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<sst xmlns="http://schemas.openxmlformats.org/spreadsheetml/2006/main" count="18367" uniqueCount="4019">
  <si>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</si>
  <si>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</si>
  <si>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</si>
  <si>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</si>
  <si>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</si>
  <si>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</si>
  <si>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</si>
  <si>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</si>
  <si>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</si>
  <si>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</si>
  <si>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</si>
  <si>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</si>
  <si>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</si>
  <si>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</si>
  <si>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</si>
  <si>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</si>
  <si>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</si>
  <si>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</si>
  <si>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</si>
  <si>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</si>
  <si>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</si>
  <si>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</si>
  <si>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</si>
  <si>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</si>
  <si>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</si>
  <si>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</si>
  <si>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</si>
  <si>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</si>
  <si>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</si>
  <si>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</si>
  <si>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</si>
  <si>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</si>
  <si>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</si>
  <si>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</si>
  <si>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</si>
  <si>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</si>
  <si>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</si>
  <si>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</si>
  <si>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</si>
  <si>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</si>
  <si>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</si>
  <si>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</si>
  <si>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</si>
  <si>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</si>
  <si>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</si>
  <si>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ДГК-01.2/7692</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</si>
  <si>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</si>
  <si>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</si>
  <si>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</si>
  <si>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</si>
  <si>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</si>
  <si>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</si>
  <si>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</si>
  <si>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</si>
  <si>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</si>
  <si>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</si>
  <si>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</si>
  <si>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</si>
  <si>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</si>
  <si>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</si>
  <si>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</si>
  <si>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</si>
  <si>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</si>
  <si>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</si>
  <si>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</si>
  <si>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</si>
  <si>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</si>
  <si>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</si>
  <si>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</si>
  <si>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</si>
  <si>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</si>
  <si>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</si>
  <si>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</si>
  <si>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</si>
  <si>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</si>
  <si>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</si>
  <si>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</si>
  <si>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</si>
  <si>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</si>
  <si>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</si>
  <si>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</si>
  <si>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</si>
  <si>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</si>
  <si>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</si>
  <si>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</si>
  <si>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</si>
  <si>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</si>
  <si>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</si>
  <si>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</si>
  <si>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</si>
  <si>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</si>
  <si>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</si>
  <si>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</si>
  <si>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</si>
  <si>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</si>
  <si>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</si>
  <si>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</si>
  <si>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</si>
  <si>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</si>
  <si>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</si>
  <si>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</si>
  <si>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</si>
  <si>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</si>
  <si>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</si>
  <si>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</si>
  <si>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</si>
  <si>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</si>
  <si>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</si>
  <si>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</si>
  <si>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</si>
  <si>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</si>
  <si>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</si>
  <si>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</si>
  <si>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</si>
  <si>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</si>
  <si>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</si>
  <si>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</si>
  <si>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</si>
  <si>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</si>
  <si>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</si>
  <si>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</si>
  <si>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</si>
  <si>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</si>
  <si>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</si>
  <si>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</si>
  <si>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</si>
  <si>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</si>
  <si>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</si>
  <si>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</si>
  <si>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</si>
  <si>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</si>
  <si>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</si>
  <si>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</si>
  <si>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</si>
  <si>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</si>
  <si>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</si>
  <si>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</si>
  <si>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</si>
  <si>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</si>
  <si>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</si>
  <si>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</si>
  <si>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</si>
  <si>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</si>
  <si>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</si>
  <si>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</si>
  <si>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</si>
  <si>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</si>
  <si>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</si>
  <si>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</si>
  <si>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</si>
  <si>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</si>
  <si>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</si>
  <si>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</si>
  <si>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</si>
  <si>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</si>
  <si>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</si>
  <si>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</si>
  <si>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</si>
  <si>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</si>
  <si>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</si>
  <si>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</si>
  <si>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</si>
  <si>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</si>
  <si>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</si>
  <si>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</si>
  <si>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</si>
  <si>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</si>
  <si>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</si>
  <si>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</si>
  <si>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</si>
  <si>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</si>
  <si>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</si>
  <si>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</si>
  <si>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</si>
  <si>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</si>
  <si>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</si>
  <si>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</si>
  <si>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</si>
  <si>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</si>
  <si>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</si>
  <si>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</si>
  <si>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</si>
  <si>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</si>
  <si>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</si>
  <si>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</si>
  <si>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</si>
  <si>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</si>
  <si>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</si>
  <si>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</si>
  <si>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</si>
  <si>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</si>
  <si>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</si>
  <si>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</si>
  <si>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</si>
  <si>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</si>
  <si>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</si>
  <si>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</si>
  <si>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</si>
  <si>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</si>
  <si>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</si>
  <si>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</si>
  <si>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</si>
  <si>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</si>
  <si>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</si>
  <si>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</si>
  <si>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</si>
  <si>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</si>
  <si>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</si>
  <si>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</si>
  <si>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</si>
  <si>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</si>
  <si>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</si>
  <si>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</si>
  <si>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</si>
  <si>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</si>
  <si>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</si>
  <si>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</si>
  <si>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</si>
  <si>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</si>
  <si>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</si>
  <si>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</si>
  <si>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</si>
  <si>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</si>
  <si>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</si>
  <si>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</si>
  <si>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</si>
  <si>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</si>
  <si>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</si>
  <si>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</si>
  <si>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</si>
  <si>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</si>
  <si>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</si>
  <si>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</si>
  <si>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</si>
  <si>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</si>
  <si>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</si>
  <si>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</si>
  <si>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</si>
  <si>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</si>
  <si>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</si>
  <si>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</si>
  <si>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</si>
  <si>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</si>
  <si>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</si>
  <si>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</si>
  <si>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</si>
  <si>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</si>
  <si>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</si>
  <si>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</si>
  <si>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</si>
  <si>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</si>
  <si>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</si>
  <si>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</si>
  <si>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</si>
  <si>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</si>
  <si>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</si>
  <si>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</si>
  <si>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</si>
  <si>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</si>
  <si>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</si>
  <si>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</si>
  <si>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</si>
  <si>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</si>
  <si>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</si>
  <si>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</si>
  <si>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</si>
  <si>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</si>
  <si>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</si>
  <si>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</si>
  <si>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</si>
  <si>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</si>
  <si>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</si>
  <si>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</si>
  <si>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</si>
  <si>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</si>
  <si>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</si>
  <si>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</si>
  <si>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</si>
  <si>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</si>
  <si>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</si>
  <si>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</si>
  <si>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</si>
  <si>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</si>
  <si>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</si>
  <si>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</si>
  <si>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</si>
  <si>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</si>
  <si>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</si>
  <si>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</si>
  <si>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</si>
  <si>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</si>
  <si>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</si>
  <si>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</si>
  <si>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</si>
  <si>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</si>
  <si>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</si>
  <si>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</si>
  <si>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</si>
  <si>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</si>
  <si>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</si>
  <si>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</si>
  <si>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</si>
  <si>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</si>
  <si>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</si>
  <si>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</si>
  <si>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</si>
  <si>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</si>
  <si>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</si>
  <si>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</si>
  <si>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</si>
  <si>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</si>
  <si>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</si>
  <si>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</si>
  <si>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</si>
  <si>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</si>
  <si>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</si>
  <si>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</si>
  <si>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</si>
  <si>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</si>
  <si>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</si>
  <si>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</si>
  <si>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</si>
  <si>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</si>
  <si>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</si>
  <si>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</si>
  <si>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</si>
  <si>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</si>
  <si>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</si>
  <si>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</si>
  <si>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</si>
  <si>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</si>
  <si>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</si>
  <si>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</si>
  <si>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</si>
  <si>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</si>
  <si>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</si>
  <si>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</si>
  <si>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</si>
  <si>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</si>
  <si>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</si>
  <si>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</si>
  <si>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</si>
  <si>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</si>
  <si>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</si>
  <si>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</si>
  <si>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</si>
  <si>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</si>
  <si>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</si>
  <si>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</si>
  <si>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</si>
  <si>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</si>
  <si>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</si>
  <si>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</si>
  <si>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</si>
  <si>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</si>
  <si>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</si>
  <si>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</si>
  <si>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</si>
  <si>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</si>
  <si>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</si>
  <si>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</si>
  <si>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</si>
  <si>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</si>
  <si>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</si>
  <si>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</si>
  <si>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</si>
  <si>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</si>
  <si>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</si>
  <si>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</si>
  <si>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</si>
  <si>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</si>
  <si>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</si>
  <si>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</si>
  <si>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</si>
  <si>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</si>
  <si>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</si>
  <si>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</si>
  <si>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</si>
  <si>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</si>
  <si>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</si>
  <si>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</si>
  <si>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</si>
  <si>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</si>
  <si>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</si>
  <si>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</si>
  <si>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</si>
  <si>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</si>
  <si>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</si>
  <si>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</si>
  <si>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</si>
  <si>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</si>
  <si>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</si>
  <si>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</si>
  <si>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</si>
  <si>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</si>
  <si>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</si>
  <si>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</si>
  <si>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</si>
  <si>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</si>
  <si>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</si>
  <si>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</si>
  <si>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</si>
  <si>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</si>
  <si>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</si>
  <si>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</si>
  <si>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</si>
  <si>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</si>
  <si>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</si>
  <si>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</si>
  <si>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</si>
  <si>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</si>
  <si>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</si>
  <si>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</si>
  <si>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</si>
  <si>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</si>
  <si>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</si>
  <si>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</si>
  <si>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</si>
  <si>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</si>
  <si>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</si>
  <si>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</si>
  <si>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</si>
  <si>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</si>
  <si>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</si>
  <si>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</si>
  <si>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</si>
  <si>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</si>
  <si>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</si>
  <si>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</si>
  <si>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</si>
  <si>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</si>
  <si>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</si>
  <si>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</si>
  <si>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</si>
  <si>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</si>
  <si>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</si>
  <si>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</si>
  <si>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</si>
  <si>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</si>
  <si>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</si>
  <si>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</si>
  <si>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</si>
  <si>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</si>
  <si>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</si>
  <si>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</si>
  <si>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</si>
  <si>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</si>
  <si>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</si>
  <si>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</si>
  <si>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</si>
  <si>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</si>
  <si>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</si>
  <si>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</si>
  <si>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</si>
  <si>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</si>
  <si>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</si>
  <si>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</si>
  <si>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</si>
  <si>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</si>
  <si>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</si>
  <si>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</si>
  <si>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</si>
  <si>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</si>
  <si>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</si>
  <si>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</si>
  <si>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</si>
  <si>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</si>
  <si>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</si>
  <si>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</si>
  <si>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</si>
  <si>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</si>
  <si>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</si>
  <si>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</si>
  <si>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</si>
  <si>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</si>
  <si>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</si>
  <si>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</si>
  <si>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</si>
  <si>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</si>
  <si>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</si>
  <si>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</si>
  <si>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</si>
  <si>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</si>
  <si>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</si>
  <si>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</si>
  <si>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</si>
  <si>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</si>
  <si>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</si>
  <si>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</si>
  <si>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</si>
  <si>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</si>
  <si>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</si>
  <si>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</si>
  <si>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</si>
  <si>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</si>
  <si>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</si>
  <si>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</si>
  <si>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</si>
  <si>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</si>
  <si>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</si>
  <si>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</si>
  <si>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</si>
  <si>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</si>
  <si>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</si>
  <si>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</si>
  <si>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</si>
  <si>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</si>
  <si>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</si>
  <si>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</si>
  <si>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</si>
  <si>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</si>
  <si>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</si>
  <si>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</si>
  <si>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</si>
  <si>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</si>
  <si>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</si>
  <si>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</si>
  <si>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</si>
  <si>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</si>
  <si>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</si>
  <si>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</si>
  <si>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</si>
  <si>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</si>
  <si>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</si>
  <si>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</si>
  <si>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</si>
  <si>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</si>
  <si>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</si>
  <si>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</si>
  <si>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</si>
  <si>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</si>
  <si>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</si>
  <si>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</si>
  <si>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</si>
  <si>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</si>
  <si>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</si>
  <si>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</si>
  <si>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</si>
  <si>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</si>
  <si>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</si>
  <si>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</si>
  <si>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</si>
  <si>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</si>
  <si>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</si>
  <si>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</si>
  <si>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</si>
  <si>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</si>
  <si>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</si>
  <si>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</si>
  <si>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</si>
  <si>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</si>
  <si>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</si>
  <si>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</si>
  <si>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</si>
  <si>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</si>
  <si>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</si>
  <si>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</si>
  <si>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</si>
  <si>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</si>
  <si>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</si>
  <si>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</si>
  <si>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</si>
  <si>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</si>
  <si>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</si>
  <si>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</si>
  <si>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</si>
  <si>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</si>
  <si>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</si>
  <si>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</si>
  <si>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</si>
  <si>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</si>
  <si>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</si>
  <si>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</si>
  <si>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</si>
  <si>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</si>
  <si>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</si>
  <si>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</si>
  <si>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</si>
  <si>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</si>
  <si>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</si>
  <si>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</si>
  <si>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</si>
  <si>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</si>
  <si>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</si>
  <si>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</si>
  <si>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</si>
  <si>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</si>
  <si>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</si>
  <si>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</si>
  <si>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</si>
  <si>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</si>
  <si>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</si>
  <si>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</si>
  <si>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</si>
  <si>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</si>
  <si>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</si>
  <si>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</si>
  <si>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</si>
  <si>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</si>
  <si>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</si>
  <si>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</si>
  <si>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</si>
  <si>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</si>
  <si>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</si>
  <si>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</si>
  <si>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</si>
  <si>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</si>
  <si>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</si>
  <si>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</si>
  <si>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</si>
  <si>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</si>
  <si>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</si>
  <si>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</si>
  <si>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</si>
  <si>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</si>
  <si>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</si>
  <si>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</si>
  <si>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</si>
  <si>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</si>
  <si>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</si>
  <si>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</si>
  <si>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</si>
  <si>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</si>
  <si>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</si>
  <si>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</si>
  <si>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</si>
  <si>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</si>
  <si>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</si>
  <si>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</si>
  <si>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</si>
  <si>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</si>
  <si>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</si>
  <si>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</si>
  <si>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</si>
  <si>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</si>
  <si>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</si>
  <si>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</si>
  <si>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</si>
  <si>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</si>
  <si>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</si>
  <si>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</si>
  <si>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</si>
  <si>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</si>
  <si>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</si>
  <si>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</si>
  <si>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</si>
  <si>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</si>
  <si>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</si>
  <si>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</si>
  <si>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</si>
  <si>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</si>
  <si>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</si>
  <si>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</si>
  <si>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</si>
  <si>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</si>
  <si>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</si>
  <si>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</si>
  <si>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</si>
  <si>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</si>
  <si>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</si>
  <si>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</si>
  <si>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</si>
  <si>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</si>
  <si>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</si>
  <si>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</si>
  <si>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</si>
  <si>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</si>
  <si>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</si>
  <si>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</si>
  <si>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</si>
  <si>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</si>
  <si>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</si>
  <si>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</si>
  <si>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</si>
  <si>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</si>
  <si>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</si>
  <si>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</si>
  <si>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</si>
  <si>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</si>
  <si>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</si>
  <si>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</si>
  <si>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</si>
  <si>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</si>
  <si>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</si>
  <si>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</si>
  <si>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</si>
  <si>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</si>
  <si>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</si>
  <si>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</si>
  <si>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</si>
  <si>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</si>
  <si>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</si>
  <si>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</si>
  <si>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</si>
  <si>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</si>
  <si>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</si>
  <si>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</si>
  <si>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</si>
  <si>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</si>
  <si>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</si>
  <si>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</si>
  <si>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</si>
  <si>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</si>
  <si>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</si>
  <si>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</si>
  <si>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</si>
  <si>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</si>
  <si>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</si>
  <si>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</si>
  <si>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</si>
  <si>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</si>
  <si>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</si>
  <si>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</si>
  <si>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</si>
  <si>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</si>
  <si>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</si>
  <si>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</si>
  <si>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</si>
  <si>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</si>
  <si>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</si>
  <si>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</si>
  <si>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</si>
  <si>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</si>
  <si>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</si>
  <si>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</si>
  <si>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</si>
  <si>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</si>
  <si>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</si>
  <si>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</si>
  <si>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</si>
  <si>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</si>
  <si>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</si>
  <si>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</si>
  <si>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</si>
  <si>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</si>
  <si>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</si>
  <si>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</si>
  <si>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</si>
  <si>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</si>
  <si>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</si>
  <si>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</si>
  <si>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</si>
  <si>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</si>
  <si>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</si>
  <si>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</si>
  <si>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</si>
  <si>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</si>
  <si>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</si>
  <si>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</si>
  <si>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</si>
  <si>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</si>
  <si>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</si>
  <si>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</si>
  <si>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</si>
  <si>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</si>
  <si>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</si>
  <si>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</si>
  <si>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</si>
  <si>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</si>
  <si>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</si>
  <si>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</si>
  <si>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</si>
  <si>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</si>
  <si>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</si>
  <si>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</si>
  <si>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</si>
  <si>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</si>
  <si>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</si>
  <si>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</si>
  <si>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</si>
  <si>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</si>
  <si>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</si>
  <si>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</si>
  <si>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</si>
  <si>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</si>
  <si>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</si>
  <si>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</si>
  <si>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</si>
  <si>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</si>
  <si>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</si>
  <si>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</si>
  <si>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</si>
  <si>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</si>
  <si>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</si>
  <si>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</si>
  <si>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</si>
  <si>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</si>
  <si>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</si>
  <si>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</si>
  <si>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</si>
  <si>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</si>
  <si>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</si>
  <si>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</si>
  <si>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</si>
  <si>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</si>
  <si>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</si>
  <si>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</si>
  <si>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</si>
  <si>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</si>
  <si>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</si>
  <si>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</si>
  <si>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</si>
  <si>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</si>
  <si>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</si>
  <si>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</si>
  <si>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</si>
  <si>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</si>
  <si>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</si>
  <si>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</si>
  <si>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</si>
  <si>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</si>
  <si>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</si>
  <si>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</si>
  <si>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</si>
  <si>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</si>
  <si>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</si>
  <si>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</si>
  <si>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</si>
  <si>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</si>
  <si>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</si>
  <si>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</si>
  <si>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</si>
  <si>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</si>
  <si>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</si>
  <si>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</si>
  <si>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</si>
  <si>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</si>
  <si>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</si>
  <si>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</si>
  <si>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</si>
  <si>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</si>
  <si>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</si>
  <si>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</si>
  <si>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</si>
  <si>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</si>
  <si>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</si>
  <si>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</si>
  <si>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</si>
  <si>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</si>
  <si>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</si>
  <si>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</si>
  <si>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</si>
  <si>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</si>
  <si>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</si>
  <si>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</si>
  <si>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</si>
  <si>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</si>
  <si>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</si>
  <si>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</si>
  <si>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</si>
  <si>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</si>
  <si>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</si>
  <si>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</si>
  <si>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</si>
  <si>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</si>
  <si>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</si>
  <si>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</si>
  <si>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</si>
  <si>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</si>
  <si>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</si>
  <si>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</si>
  <si>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</si>
  <si>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</si>
  <si>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</si>
  <si>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</si>
  <si>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</si>
  <si>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</si>
  <si>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</si>
  <si>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</si>
  <si>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</si>
  <si>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</si>
  <si>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</si>
  <si>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</si>
  <si>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</si>
  <si>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</si>
  <si>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</si>
  <si>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</si>
  <si>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</si>
  <si>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</si>
  <si>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</si>
  <si>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</si>
  <si>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</si>
  <si>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</si>
  <si>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</si>
  <si>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</si>
  <si>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</si>
  <si>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</si>
  <si>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</si>
  <si>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</si>
  <si>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</si>
  <si>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</si>
  <si>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</si>
  <si>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</si>
  <si>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</si>
  <si>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</si>
  <si>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</si>
  <si>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</si>
  <si>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</si>
  <si>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</si>
  <si>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</si>
  <si>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</si>
  <si>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</si>
  <si>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</si>
  <si>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</si>
  <si>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</si>
  <si>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</si>
  <si>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</si>
  <si>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</si>
  <si>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</si>
  <si>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</si>
  <si>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</si>
  <si>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</si>
  <si>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</si>
  <si>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</si>
  <si>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</si>
  <si>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</si>
  <si>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</si>
  <si>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</si>
  <si>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</si>
  <si>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</si>
  <si>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</si>
  <si>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</si>
  <si>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</si>
  <si>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</si>
  <si>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</si>
  <si>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</si>
  <si>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</si>
  <si>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</si>
  <si>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</si>
  <si>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</si>
  <si>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</si>
  <si>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</si>
  <si>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</si>
  <si>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</si>
  <si>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</si>
  <si>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</si>
  <si>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</si>
  <si>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</si>
  <si>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</si>
  <si>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</si>
  <si>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</si>
  <si>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</si>
  <si>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</si>
  <si>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</si>
  <si>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</si>
  <si>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</si>
  <si>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</si>
  <si>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</si>
  <si>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</si>
  <si>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</si>
  <si>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</si>
  <si>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</si>
  <si>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</si>
  <si>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</si>
  <si>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</si>
  <si>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</si>
  <si>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</si>
  <si>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</si>
  <si>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</si>
  <si>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</si>
  <si>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</si>
  <si>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</si>
  <si>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</si>
  <si>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</si>
  <si>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</si>
  <si>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</si>
  <si>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</si>
  <si>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</si>
  <si>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</si>
  <si>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</si>
  <si>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</si>
  <si>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</si>
  <si>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</si>
  <si>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</si>
  <si>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</si>
  <si>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</si>
  <si>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</si>
  <si>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</si>
  <si>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</si>
  <si>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</si>
  <si>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</si>
  <si>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</si>
  <si>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</si>
  <si>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</si>
  <si>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</si>
  <si>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</si>
  <si>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</si>
  <si>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</si>
  <si>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</si>
  <si>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</si>
  <si>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</si>
  <si>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</si>
  <si>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</si>
  <si>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</si>
  <si>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</si>
  <si>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</si>
  <si>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</si>
  <si>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</si>
  <si>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</si>
  <si>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</si>
  <si>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</si>
  <si>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</si>
  <si>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</si>
  <si>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</si>
  <si>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</si>
  <si>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</si>
  <si>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</si>
  <si>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</si>
  <si>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</si>
  <si>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</si>
  <si>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</si>
  <si>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</si>
  <si>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</si>
  <si>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</si>
  <si>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</si>
  <si>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</si>
  <si>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</si>
  <si>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</si>
  <si>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</si>
  <si>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</si>
  <si>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</si>
  <si>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</si>
  <si>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</si>
  <si>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</si>
  <si>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</si>
  <si>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</si>
  <si>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</si>
  <si>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</si>
  <si>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</si>
  <si>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</si>
  <si>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</si>
  <si>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</si>
  <si>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</si>
  <si>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</si>
  <si>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</si>
  <si>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</si>
  <si>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</si>
  <si>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</si>
  <si>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</si>
  <si>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</si>
  <si>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</si>
  <si>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</si>
  <si>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</si>
  <si>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</si>
  <si>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</si>
  <si>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</si>
  <si>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</si>
  <si>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</si>
  <si>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</si>
  <si>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</si>
  <si>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</si>
  <si>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</si>
  <si>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</si>
  <si>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</si>
  <si>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</si>
  <si>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</si>
  <si>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</si>
  <si>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</si>
  <si>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</si>
  <si>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</si>
  <si>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</si>
  <si>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</si>
  <si>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</si>
  <si>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</si>
  <si>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</si>
  <si>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</si>
  <si>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</si>
  <si>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</si>
  <si>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</si>
  <si>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</si>
  <si>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</si>
  <si>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</si>
  <si>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</si>
  <si>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</si>
  <si>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</si>
  <si>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</si>
  <si>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</si>
  <si>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</si>
  <si>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</si>
  <si>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</si>
  <si>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</si>
  <si>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</si>
  <si>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</si>
  <si>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</si>
  <si>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</si>
  <si>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</si>
  <si>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</si>
  <si>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</si>
  <si>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</si>
  <si>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</si>
  <si>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</si>
  <si>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</si>
  <si>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</si>
  <si>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</si>
  <si>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</si>
  <si>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</si>
  <si>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</si>
  <si>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</si>
  <si>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</si>
  <si>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</si>
  <si>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</si>
  <si>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</si>
  <si>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</si>
  <si>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</si>
  <si>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</si>
  <si>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</si>
  <si>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</si>
  <si>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</si>
  <si>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</si>
  <si>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</si>
  <si>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</si>
  <si>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</si>
  <si>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</si>
  <si>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</si>
  <si>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</si>
  <si>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</si>
  <si>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</si>
  <si>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</si>
  <si>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</si>
  <si>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</si>
  <si>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</si>
  <si>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</si>
  <si>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</si>
  <si>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</si>
  <si>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</si>
  <si>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</si>
  <si>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</si>
  <si>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</si>
  <si>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</si>
  <si>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</si>
  <si>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</si>
  <si>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</si>
  <si>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</si>
  <si>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</si>
  <si>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</si>
  <si>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</si>
  <si>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</si>
  <si>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</si>
  <si>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</si>
  <si>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</si>
  <si>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</si>
  <si>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</si>
  <si>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</si>
  <si>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</si>
  <si>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</si>
  <si>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</si>
  <si>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</si>
  <si>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</si>
  <si>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</si>
  <si>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</si>
  <si>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</si>
  <si>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</si>
  <si>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</si>
  <si>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</si>
  <si>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</si>
  <si>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</si>
  <si>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</si>
  <si>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</si>
  <si>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</si>
  <si>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</si>
  <si>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</si>
  <si>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</si>
  <si>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</si>
  <si>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</si>
  <si>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</si>
  <si>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</si>
  <si>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</si>
  <si>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</si>
  <si>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</si>
  <si>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</si>
  <si>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</si>
  <si>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</si>
  <si>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</si>
  <si>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</si>
  <si>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</si>
  <si>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</si>
  <si>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</si>
  <si>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</si>
  <si>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</si>
  <si>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</si>
  <si>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</si>
  <si>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</si>
  <si>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</si>
  <si>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</si>
  <si>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</si>
  <si>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</si>
  <si>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</si>
  <si>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</si>
  <si>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</si>
  <si>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</si>
  <si>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</si>
  <si>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</si>
  <si>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</si>
  <si>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</si>
  <si>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</si>
  <si>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</si>
  <si>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</si>
  <si>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</si>
  <si>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</si>
  <si>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</si>
  <si>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</si>
  <si>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</si>
  <si>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</si>
  <si>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</si>
  <si>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</si>
  <si>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</si>
  <si>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</si>
  <si>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</si>
  <si>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</si>
  <si>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</si>
  <si>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</si>
  <si>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</si>
  <si>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</si>
  <si>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</si>
  <si>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</si>
  <si>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</si>
  <si>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</si>
  <si>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</si>
  <si>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</si>
  <si>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</si>
  <si>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</si>
  <si>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</si>
  <si>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</si>
  <si>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</si>
  <si>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</si>
  <si>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</si>
  <si>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</si>
  <si>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</si>
  <si>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</si>
  <si>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</si>
  <si>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</si>
  <si>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</si>
  <si>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</si>
  <si>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</si>
  <si>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</si>
  <si>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</si>
  <si>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</si>
  <si>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</si>
  <si>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</si>
  <si>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</si>
  <si>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</si>
  <si>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</si>
  <si>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</si>
  <si>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</si>
  <si>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</si>
  <si>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</si>
  <si>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</si>
  <si>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Единое Положение о закупке продукции для нужд Группы "РусГидро"</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</si>
  <si>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</si>
  <si>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</si>
  <si>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</si>
  <si>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</si>
  <si>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</si>
  <si>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</si>
  <si>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</si>
  <si>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</si>
  <si>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</si>
  <si>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</si>
  <si>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</si>
  <si>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</si>
  <si>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</si>
  <si>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</si>
  <si>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</si>
  <si>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</si>
  <si>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</si>
  <si>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</si>
  <si>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</si>
  <si>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</si>
  <si>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</si>
  <si>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</si>
  <si>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</si>
  <si>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</si>
  <si>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</si>
  <si>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</si>
  <si>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</si>
  <si>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</si>
  <si>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</si>
  <si>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</si>
  <si>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</si>
  <si>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</si>
  <si>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</si>
  <si>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</si>
  <si>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</si>
  <si>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</si>
  <si>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</si>
  <si>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</si>
  <si>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</si>
  <si>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</si>
  <si>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</si>
  <si>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</si>
  <si>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</si>
  <si>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</si>
  <si>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</si>
  <si>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</si>
  <si>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</si>
  <si>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</si>
  <si>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</si>
  <si>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</si>
  <si>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</si>
  <si>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</si>
  <si>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</si>
  <si>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</si>
  <si>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</si>
  <si>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</si>
  <si>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</si>
  <si>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</si>
  <si>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</si>
  <si>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</si>
  <si>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</si>
  <si>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</si>
  <si>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</si>
  <si>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</si>
  <si>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</si>
  <si>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</si>
  <si>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</si>
  <si>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</si>
  <si>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</si>
  <si>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</si>
  <si>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</si>
  <si>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</si>
  <si>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</si>
  <si>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</si>
  <si>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</si>
  <si>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</si>
  <si>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</si>
  <si>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</si>
  <si>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</si>
  <si>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</si>
  <si>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</si>
  <si>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</si>
  <si>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</si>
  <si>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</si>
  <si>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</si>
  <si>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</si>
  <si>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</si>
  <si>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</si>
  <si>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</si>
  <si>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</si>
  <si>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</si>
  <si>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</si>
  <si>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</si>
  <si>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</si>
  <si>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</si>
  <si>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</si>
  <si>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</si>
  <si>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</si>
  <si>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</si>
  <si>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</si>
  <si>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</si>
  <si>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</si>
  <si>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</si>
  <si>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</si>
  <si>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</si>
  <si>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</si>
  <si>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</si>
  <si>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</si>
  <si>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</si>
  <si>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</si>
  <si>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</si>
  <si>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</si>
  <si>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</si>
  <si>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</si>
  <si>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</si>
  <si>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</si>
  <si>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</si>
  <si>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</si>
  <si>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</si>
  <si>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</si>
  <si>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</si>
  <si>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</si>
  <si>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</si>
  <si>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</si>
  <si>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</si>
  <si>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</si>
  <si>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</si>
  <si>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</si>
  <si>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</si>
  <si>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</si>
  <si>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</si>
  <si>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</si>
  <si>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</si>
  <si>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</si>
  <si>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</si>
  <si>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</si>
  <si>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</si>
  <si>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</si>
  <si>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</si>
  <si>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</si>
  <si>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</si>
  <si>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</si>
  <si>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</si>
  <si>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</si>
  <si>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</si>
  <si>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</si>
  <si>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</si>
  <si>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</si>
  <si>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</si>
  <si>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</si>
  <si>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</si>
  <si>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</si>
  <si>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</si>
  <si>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</si>
  <si>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</si>
  <si>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</si>
  <si>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</si>
  <si>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</si>
  <si>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</si>
  <si>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</si>
  <si>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</si>
  <si>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</si>
  <si>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</si>
  <si>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</si>
  <si>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</si>
  <si>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</si>
  <si>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</si>
  <si>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</si>
  <si>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</si>
  <si>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</si>
  <si>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</si>
  <si>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</si>
  <si>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</si>
  <si>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</si>
  <si>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</si>
  <si>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</si>
  <si>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</si>
  <si>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</si>
  <si>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</si>
  <si>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</si>
  <si>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</si>
  <si>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</si>
  <si>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</si>
  <si>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</si>
  <si>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</si>
  <si>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</si>
  <si>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</si>
  <si>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</si>
  <si>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</si>
  <si>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</si>
  <si>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</si>
  <si>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</si>
  <si>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</si>
  <si>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</si>
  <si>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</si>
  <si>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</si>
  <si>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</si>
  <si>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</si>
  <si>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</si>
  <si>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</si>
  <si>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</si>
  <si>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</si>
  <si>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</si>
  <si>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</si>
  <si>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</si>
  <si>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</si>
  <si>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</si>
  <si>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</si>
  <si>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</si>
  <si>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</si>
  <si>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</si>
  <si>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</si>
  <si>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</si>
  <si>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</si>
  <si>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</si>
  <si>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</si>
  <si>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</si>
  <si>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</si>
  <si>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</si>
  <si>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</si>
  <si>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</si>
  <si>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</si>
  <si>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</si>
  <si>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</si>
  <si>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</si>
  <si>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</si>
  <si>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</si>
  <si>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</si>
  <si>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</si>
  <si>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</si>
  <si>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</si>
  <si>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</si>
  <si>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</si>
  <si>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</si>
  <si>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</si>
  <si>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</si>
  <si>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</si>
  <si>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</si>
  <si>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</si>
  <si>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</si>
  <si>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</si>
  <si>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</si>
  <si>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</si>
  <si>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</si>
  <si>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</si>
  <si>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</si>
  <si>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</si>
  <si>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</si>
  <si>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</si>
  <si>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</si>
  <si>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</si>
  <si>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</si>
  <si>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</si>
  <si>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</si>
  <si>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</si>
  <si>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</si>
  <si>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</si>
  <si>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</si>
  <si>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</si>
  <si>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</si>
  <si>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</si>
  <si>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</si>
  <si>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</si>
  <si>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</si>
  <si>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</si>
  <si>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</si>
  <si>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</si>
  <si>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</si>
  <si>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</si>
  <si>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</si>
  <si>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</si>
  <si>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</si>
  <si>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</si>
  <si>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</si>
  <si>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</si>
  <si>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</si>
  <si>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</si>
  <si>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</si>
  <si>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</si>
  <si>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</si>
  <si>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</si>
  <si>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</si>
  <si>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</si>
  <si>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</si>
  <si>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</si>
  <si>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</si>
  <si>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</si>
  <si>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</si>
  <si>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</si>
  <si>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</si>
  <si>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</si>
  <si>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</si>
  <si>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</si>
  <si>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</si>
  <si>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</si>
  <si>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</si>
  <si>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</si>
  <si>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</si>
  <si>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</si>
  <si>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</si>
  <si>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</si>
  <si>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</si>
  <si>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</si>
  <si>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</si>
  <si>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</si>
  <si>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</si>
  <si>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</si>
  <si>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</si>
  <si>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</si>
  <si>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</si>
  <si>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</si>
  <si>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</si>
  <si>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</si>
  <si>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</si>
  <si>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</si>
  <si>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</si>
  <si>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</si>
  <si>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</si>
  <si>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</si>
  <si>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</si>
  <si>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</si>
  <si>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</si>
  <si>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</si>
  <si>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</si>
  <si>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</si>
  <si>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</si>
  <si>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</si>
  <si>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</si>
  <si>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</si>
  <si>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</si>
  <si>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</si>
  <si>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</si>
  <si>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</si>
  <si>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</si>
  <si>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</si>
  <si>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</si>
  <si>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</si>
  <si>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</si>
  <si>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</si>
  <si>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</si>
  <si>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</si>
  <si>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</si>
  <si>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</si>
  <si>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</si>
  <si>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</si>
  <si>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</si>
  <si>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</si>
  <si>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</si>
  <si>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</si>
  <si>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</si>
  <si>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</si>
  <si>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</si>
  <si>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</si>
  <si>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</si>
  <si>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</si>
  <si>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</si>
  <si>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</si>
  <si>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</si>
  <si>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</si>
  <si>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</si>
  <si>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</si>
  <si>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</si>
  <si>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</si>
  <si>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</si>
  <si>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</si>
  <si>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</si>
  <si>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</si>
  <si>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</si>
  <si>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</si>
  <si>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</si>
  <si>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</si>
  <si>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</si>
  <si>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</si>
  <si>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</si>
  <si>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</si>
  <si>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</si>
  <si>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</si>
  <si>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</si>
  <si>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</si>
  <si>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</si>
  <si>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</si>
  <si>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</si>
  <si>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</si>
  <si>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</si>
  <si>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</si>
  <si>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</si>
  <si>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</si>
  <si>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</si>
  <si>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</si>
  <si>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</si>
  <si>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</si>
  <si>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</si>
  <si>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</si>
  <si>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</si>
  <si>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</si>
  <si>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</si>
  <si>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</si>
  <si>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</si>
  <si>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</si>
  <si>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</si>
  <si>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</si>
  <si>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</si>
  <si>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</si>
  <si>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</si>
  <si>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</si>
  <si>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</si>
  <si>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</si>
  <si>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</si>
  <si>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</si>
  <si>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</si>
  <si>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</si>
  <si>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</si>
  <si>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</si>
  <si>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</si>
  <si>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</si>
  <si>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</si>
  <si>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</si>
  <si>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</si>
  <si>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</si>
  <si>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</si>
  <si>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</si>
  <si>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</si>
  <si>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</si>
  <si>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</si>
  <si>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</si>
  <si>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</si>
  <si>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</si>
  <si>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</si>
  <si>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</si>
  <si>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</si>
  <si>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</si>
  <si>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</si>
  <si>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</si>
  <si>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</si>
  <si>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</si>
  <si>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</si>
  <si>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</si>
  <si>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</si>
  <si>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</si>
  <si>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</si>
  <si>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</si>
  <si>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</si>
  <si>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</si>
  <si>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</si>
  <si>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</si>
  <si>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</si>
  <si>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</si>
  <si>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</si>
  <si>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</si>
  <si>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</si>
  <si>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</si>
  <si>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</si>
  <si>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</si>
  <si>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</si>
  <si>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</si>
  <si>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</si>
  <si>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</si>
  <si>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</si>
  <si>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</si>
  <si>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</si>
  <si>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</si>
  <si>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</si>
  <si>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</si>
  <si>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</si>
  <si>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</si>
  <si>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</si>
  <si>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</si>
  <si>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</si>
  <si>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</si>
  <si>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</si>
  <si>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</si>
  <si>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</si>
  <si>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</si>
  <si>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</si>
  <si>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</si>
  <si>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</si>
  <si>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</si>
  <si>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</si>
  <si>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</si>
  <si>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</si>
  <si>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</si>
  <si>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</si>
  <si>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</si>
  <si>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</si>
  <si>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</si>
  <si>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</si>
  <si>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</si>
  <si>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</si>
  <si>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</si>
  <si>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</si>
  <si>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</si>
  <si>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</si>
  <si>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</si>
  <si>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</si>
  <si>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</si>
  <si>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</si>
  <si>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</si>
  <si>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</si>
  <si>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</si>
  <si>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</si>
  <si>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</si>
  <si>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</si>
  <si>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</si>
  <si>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</si>
  <si>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</si>
  <si>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</si>
  <si>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</si>
  <si>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</si>
  <si>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</si>
  <si>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</si>
  <si>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</si>
  <si>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</si>
  <si>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</si>
  <si>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</si>
  <si>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</si>
  <si>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</si>
  <si>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</si>
  <si>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</si>
  <si>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</si>
  <si>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</si>
  <si>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</si>
  <si>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</si>
  <si>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</si>
  <si>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</si>
  <si>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</si>
  <si>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</si>
  <si>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</si>
  <si>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</si>
  <si>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</si>
  <si>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</si>
  <si>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</si>
  <si>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</si>
  <si>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</si>
  <si>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</si>
  <si>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</si>
  <si>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</si>
  <si>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</si>
  <si>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</si>
  <si>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</si>
  <si>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</si>
  <si>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</si>
  <si>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</si>
  <si>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</si>
  <si>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</si>
  <si>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</si>
  <si>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</si>
  <si>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</si>
  <si>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</si>
  <si>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</si>
  <si>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</si>
  <si>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</si>
  <si>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</si>
  <si>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</si>
  <si>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</si>
  <si>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</si>
  <si>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</si>
  <si>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</si>
  <si>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</si>
  <si>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</si>
  <si>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</si>
  <si>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</si>
  <si>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</si>
  <si>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</si>
  <si>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</si>
  <si>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</si>
  <si>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</si>
  <si>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</si>
  <si>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</si>
  <si>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</si>
  <si>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</si>
  <si>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</si>
  <si>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</si>
  <si>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</si>
  <si>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</si>
  <si>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</si>
  <si>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</si>
  <si>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</si>
  <si>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</si>
  <si>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</si>
  <si>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</si>
  <si>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</si>
  <si>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</si>
  <si>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</si>
  <si>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</si>
  <si>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</si>
  <si>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</si>
  <si>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</si>
  <si>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</si>
  <si>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</si>
  <si>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</si>
  <si>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</si>
  <si>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</si>
  <si>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</si>
  <si>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</si>
  <si>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</si>
  <si>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</si>
  <si>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</si>
  <si>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</si>
  <si>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</si>
  <si>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</si>
  <si>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</si>
  <si>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</si>
  <si>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</si>
  <si>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</si>
  <si>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</si>
  <si>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</si>
  <si>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</si>
  <si>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</si>
  <si>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</si>
  <si>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</si>
  <si>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</si>
  <si>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</si>
  <si>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</si>
  <si>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</si>
  <si>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</si>
  <si>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</si>
  <si>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</si>
  <si>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</si>
  <si>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</si>
  <si>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</si>
  <si>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</si>
  <si>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</si>
  <si>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</si>
  <si>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</si>
  <si>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</si>
  <si>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</si>
  <si>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</si>
  <si>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</si>
  <si>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</si>
  <si>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</si>
  <si>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</si>
  <si>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</si>
  <si>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</si>
  <si>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</si>
  <si>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</si>
  <si>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</si>
  <si>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</si>
  <si>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</si>
  <si>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</si>
  <si>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</si>
  <si>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</si>
  <si>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</si>
  <si>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</si>
  <si>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</si>
  <si>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</si>
  <si>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</si>
  <si>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</si>
  <si>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</si>
  <si>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</si>
  <si>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</si>
  <si>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</si>
  <si>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</si>
  <si>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</si>
  <si>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</si>
  <si>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</si>
  <si>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</si>
  <si>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</si>
  <si>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</si>
  <si>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</si>
  <si>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</si>
  <si>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</si>
  <si>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</si>
  <si>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</si>
  <si>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</si>
  <si>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</si>
  <si>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</si>
  <si>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</si>
  <si>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</si>
  <si>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</si>
  <si>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</si>
  <si>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</si>
  <si>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</si>
  <si>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</si>
  <si>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</si>
  <si>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</si>
  <si>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</si>
  <si>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</si>
  <si>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</si>
  <si>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</si>
  <si>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</si>
  <si>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</si>
  <si>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</si>
  <si>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</si>
  <si>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</si>
  <si>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</si>
  <si>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</si>
  <si>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</si>
  <si>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</si>
  <si>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</si>
  <si>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</si>
  <si>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</si>
  <si>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</si>
  <si>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</si>
  <si>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</si>
  <si>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</si>
  <si>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</si>
  <si>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</si>
  <si>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</si>
  <si>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</si>
  <si>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</si>
  <si>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</si>
  <si>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</si>
  <si>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</si>
  <si>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</si>
  <si>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</si>
  <si>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</si>
  <si>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</si>
  <si>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</si>
  <si>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</si>
  <si>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</si>
  <si>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</si>
  <si>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</si>
  <si>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</si>
  <si>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</si>
  <si>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</si>
  <si>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</si>
  <si>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</si>
  <si>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</si>
  <si>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</si>
  <si>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</si>
  <si>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</si>
  <si>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</si>
  <si>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</si>
  <si>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</si>
  <si>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</si>
  <si>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</si>
  <si>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</si>
  <si>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</si>
  <si>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</si>
  <si>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</si>
  <si>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</si>
  <si>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</si>
  <si>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</si>
  <si>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</si>
  <si>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</si>
  <si>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</si>
  <si>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</si>
  <si>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</si>
  <si>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</si>
  <si>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</si>
  <si>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</si>
  <si>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</si>
  <si>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Изменения внесены в связи с корректировкой тарифов на 2025 год</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</si>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</sst>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01" formatCode="000000"/>
    <numFmt numFmtId="502" formatCode="#,##0.000"/>
    <numFmt numFmtId="503" formatCode="#,##0.0000"/>
    <numFmt numFmtId="504" formatCode="dd\.mm\.yyyy"/>
    <numFmt numFmtId="505" formatCode="h:mm;@"/>
    <numFmt numFmtId="506" formatCode="_-* #,##0.00\ _₽_-;\-* #,##0.00\ _₽_-;_-* &quot;-&quot;??\ _₽_-;_-@_-"/>
    <numFmt numFmtId="507" formatCode="_-* #,##0\ _₽_-;\-* #,##0\ _₽_-;_-* &quot;-&quot;\ _₽_-;_-@_-"/>
    <numFmt numFmtId="508" formatCode="_-* #,##0.00\ &quot;₽&quot;_-;\-* #,##0.00\ &quot;₽&quot;_-;_-* &quot;-&quot;??\ &quot;₽&quot;_-;_-@_-"/>
    <numFmt numFmtId="509" formatCode="_-* #,##0\ &quot;₽&quot;_-;\-* #,##0\ &quot;₽&quot;_-;_-* &quot;-&quot;\ &quot;₽&quot;_-;_-@_-"/>
    <numFmt numFmtId="510" formatCode="_-* #,##0.00[$€-1]_-;\-* #,##0.00[$€-1]_-;_-* &quot;-&quot;??[$€-1]_-"/>
    <numFmt numFmtId="51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506" fontId="6" fillId="0" borderId="0" applyFont="0" applyFill="0" applyBorder="0" applyNumberFormat="1">
      <alignment vertical="top"/>
    </xf>
    <xf numFmtId="507" fontId="6" fillId="0" borderId="0" applyFont="0" applyFill="0" applyBorder="0" applyNumberFormat="1">
      <alignment vertical="top"/>
    </xf>
    <xf numFmtId="508" fontId="6" fillId="0" borderId="0" applyFont="0" applyFill="0" applyBorder="0" applyNumberFormat="1">
      <alignment vertical="top"/>
    </xf>
    <xf numFmtId="50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510" fontId="20" fillId="0" borderId="0" applyFont="1" applyFill="0" applyBorder="0" applyNumberFormat="1"/>
    <xf numFmtId="38" fontId="21" fillId="0" borderId="0" applyFont="1" applyFill="0" applyBorder="0" applyNumberFormat="1">
      <alignment vertical="top"/>
    </xf>
    <xf numFmtId="511" fontId="22" fillId="33" borderId="0" applyFont="1" applyFill="1" applyBorder="0" applyNumberFormat="1">
      <protection locked="0"/>
    </xf>
    <xf numFmtId="0" fontId="23" fillId="0" borderId="0" applyFont="1" applyFill="0" applyBorder="0">
      <alignment vertical="center"/>
    </xf>
    <xf numFmtId="502" fontId="22" fillId="33" borderId="0" applyFont="1" applyFill="1" applyBorder="0" applyNumberFormat="1">
      <protection locked="0"/>
    </xf>
    <xf numFmtId="50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6668">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506" fontId="6" fillId="0" borderId="0" xfId="28" applyNumberFormat="1">
      <alignment vertical="top"/>
    </xf>
    <xf numFmtId="507" fontId="6" fillId="0" borderId="0" xfId="29" applyNumberFormat="1">
      <alignment vertical="top"/>
    </xf>
    <xf numFmtId="508" fontId="6" fillId="0" borderId="0" xfId="30" applyNumberFormat="1">
      <alignment vertical="top"/>
    </xf>
    <xf numFmtId="50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510" fontId="20" fillId="0" borderId="0" xfId="49" applyFont="1" applyNumberFormat="1"/>
    <xf numFmtId="38" fontId="21" fillId="0" borderId="0" xfId="50" applyFont="1" applyNumberFormat="1">
      <alignment vertical="top"/>
    </xf>
    <xf numFmtId="511" fontId="22" fillId="33" borderId="0" xfId="51" applyFont="1" applyFill="1" applyNumberFormat="1">
      <protection locked="0"/>
    </xf>
    <xf numFmtId="0" fontId="23" fillId="0" borderId="0" xfId="52" applyFont="1">
      <alignment vertical="center"/>
    </xf>
    <xf numFmtId="502" fontId="22" fillId="33" borderId="0" xfId="53" applyFont="1" applyFill="1" applyNumberFormat="1">
      <protection locked="0"/>
    </xf>
    <xf numFmtId="50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50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50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50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50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50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50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50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503" fontId="22" fillId="39" borderId="13" xfId="0" applyFont="1" applyFill="1" applyBorder="1" applyNumberFormat="1">
      <alignment horizontal="right" vertical="center" wrapText="1"/>
      <protection locked="0"/>
    </xf>
    <xf numFmtId="50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50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50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50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50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50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50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504" fontId="0" fillId="39" borderId="12" xfId="0" applyFont="1" applyFill="1" applyBorder="1" applyNumberFormat="1">
      <alignment horizontal="left" vertical="center" wrapText="1" indent="1"/>
      <protection locked="0"/>
    </xf>
    <xf numFmtId="504" fontId="0" fillId="0" borderId="12" xfId="0" applyFont="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504" fontId="48" fillId="0" borderId="0" xfId="0" applyFont="1" applyNumberFormat="1">
      <alignment horizontal="center" vertical="center" wrapText="1"/>
    </xf>
    <xf numFmtId="504" fontId="48" fillId="0" borderId="12" xfId="0" applyFont="1" applyBorder="1" applyNumberFormat="1">
      <alignment horizontal="center" vertical="center" wrapText="1"/>
    </xf>
    <xf numFmtId="504" fontId="0" fillId="39" borderId="12" xfId="0" applyFont="1" applyFill="1" applyBorder="1" applyNumberFormat="1">
      <alignment horizontal="left" vertical="center" wrapText="1"/>
      <protection locked="0"/>
    </xf>
    <xf numFmtId="504" fontId="0" fillId="36" borderId="12" xfId="0" applyFont="1" applyFill="1" applyBorder="1" applyNumberFormat="1">
      <alignment horizontal="left" vertical="center" wrapText="1" indent="1"/>
      <protection locked="0"/>
    </xf>
    <xf numFmtId="50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504" fontId="0" fillId="39" borderId="14" xfId="0" applyFont="1" applyFill="1" applyBorder="1" applyNumberFormat="1">
      <alignment horizontal="left" vertical="center" wrapText="1"/>
      <protection locked="0"/>
    </xf>
    <xf numFmtId="50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50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50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505" fontId="22" fillId="39" borderId="12" xfId="0" applyFont="1" applyFill="1" applyBorder="1" applyNumberFormat="1">
      <alignment horizontal="left" vertical="center" wrapText="1" indent="1"/>
      <protection locked="0"/>
    </xf>
    <xf numFmtId="50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504" fontId="22" fillId="34"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50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501" fontId="22" fillId="0" borderId="17"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50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50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50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61"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9a0fd400-6e0f-4cd8-881d-c074d0fe90ec" TargetMode="External"/><Relationship Id="rId3" Type="http://schemas.openxmlformats.org/officeDocument/2006/relationships/hyperlink" Target="https://portal.eias.ru/Portal/DownloadPage.aspx?type=12&amp;guid=9a0fd400-6e0f-4cd8-881d-c074d0fe90ec" TargetMode="External"/><Relationship Id="rId4" Type="http://schemas.openxmlformats.org/officeDocument/2006/relationships/hyperlink" Target="https://portal.eias.ru/Portal/DownloadPage.aspx?type=12&amp;guid=9a0fd400-6e0f-4cd8-881d-c074d0fe90ec" TargetMode="External"/><Relationship Id="rId5" Type="http://schemas.openxmlformats.org/officeDocument/2006/relationships/hyperlink" Target="https://portal.eias.ru/Portal/DownloadPage.aspx?type=12&amp;guid=9a0fd400-6e0f-4cd8-881d-c074d0fe90ec"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E0F5F9-538A-3663-92CE-F2D3367AEDDB}"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1223" width="5.421875" customWidth="1"/>
    <col min="2" max="2" style="31223" width="9.140625" customWidth="1"/>
    <col min="3" max="3" style="31223" width="16.421875" customWidth="1"/>
    <col min="4" max="25" style="31223" width="6.28125" customWidth="1"/>
    <col min="26" max="28" style="31223" width="11.00390625"/>
  </cols>
  <sheetData>
    <row customHeight="1" ht="15.75">
      <c r="A1" s="2098"/>
      <c r="B1" s="2099"/>
      <c r="C1" s="2099"/>
      <c r="D1" s="2099"/>
      <c r="E1" s="2099"/>
      <c r="F1" s="2099"/>
      <c r="G1" s="2099"/>
      <c r="H1" s="2099"/>
      <c r="I1" s="2099"/>
      <c r="J1" s="2099"/>
      <c r="K1" s="2099"/>
      <c r="L1" s="2099"/>
      <c r="M1" s="2099"/>
      <c r="N1" s="2099"/>
      <c r="O1" s="2099"/>
      <c r="P1" s="2099"/>
      <c r="Q1" s="2099"/>
      <c r="R1" s="2099"/>
      <c r="S1" s="2099"/>
      <c r="T1" s="2099"/>
      <c r="U1" s="2099"/>
      <c r="V1" s="2099"/>
      <c r="W1" s="2099"/>
      <c r="X1" s="2099"/>
      <c r="Y1" s="2100"/>
      <c r="Z1" s="2099"/>
      <c r="AA1" s="2101" t="s">
        <v>0</v>
      </c>
      <c r="AB1" s="2099"/>
    </row>
    <row customHeight="1" ht="17.25">
      <c r="A2" s="2099"/>
      <c r="B2" s="2475" t="s">
        <v>1</v>
      </c>
      <c r="C2" s="2475"/>
      <c r="D2" s="2475"/>
      <c r="E2" s="2475"/>
      <c r="F2" s="2475"/>
      <c r="G2" s="2475"/>
      <c r="H2" s="2475"/>
      <c r="I2" s="2475"/>
      <c r="J2" s="2475"/>
      <c r="K2" s="2475"/>
      <c r="L2" s="2475"/>
      <c r="M2" s="2475"/>
      <c r="N2" s="2475"/>
      <c r="O2" s="2475"/>
      <c r="P2" s="2475"/>
      <c r="Q2" s="2103"/>
      <c r="R2" s="2103"/>
      <c r="S2" s="2103"/>
      <c r="T2" s="2103"/>
      <c r="U2" s="2103"/>
      <c r="V2" s="2104"/>
      <c r="W2" s="2103"/>
      <c r="X2" s="2103"/>
      <c r="Y2" s="2100"/>
      <c r="Z2" s="2099"/>
      <c r="AA2" s="2101"/>
      <c r="AB2" s="2099"/>
    </row>
    <row customHeight="1" ht="15.75">
      <c r="A3" s="2099"/>
      <c r="B3" s="2476" t="s">
        <v>2</v>
      </c>
      <c r="C3" s="2476"/>
      <c r="D3" s="2476"/>
      <c r="E3" s="2476"/>
      <c r="F3" s="2476"/>
      <c r="G3" s="2476"/>
      <c r="H3" s="2476"/>
      <c r="I3" s="2476"/>
      <c r="J3" s="2476"/>
      <c r="K3" s="2476"/>
      <c r="L3" s="2476"/>
      <c r="M3" s="2476"/>
      <c r="N3" s="2476"/>
      <c r="O3" s="2476"/>
      <c r="P3" s="2476"/>
      <c r="Q3" s="2104"/>
      <c r="R3" s="2104"/>
      <c r="S3" s="2103"/>
      <c r="T3" s="2103"/>
      <c r="U3" s="2103"/>
      <c r="V3" s="2104"/>
      <c r="W3" s="2104"/>
      <c r="X3" s="2104"/>
      <c r="Y3" s="2104"/>
      <c r="Z3" s="2099"/>
      <c r="AA3" s="2101"/>
      <c r="AB3" s="2099"/>
    </row>
    <row customHeight="1" ht="17.25">
      <c r="A4" s="2099"/>
      <c r="B4" s="2105"/>
      <c r="C4" s="2099"/>
      <c r="D4" s="2104"/>
      <c r="E4" s="2104"/>
      <c r="F4" s="2104"/>
      <c r="G4" s="2104"/>
      <c r="H4" s="2104"/>
      <c r="I4" s="2104"/>
      <c r="J4" s="2104"/>
      <c r="K4" s="2104"/>
      <c r="L4" s="2104"/>
      <c r="M4" s="2104"/>
      <c r="N4" s="2104"/>
      <c r="O4" s="2104"/>
      <c r="P4" s="2104"/>
      <c r="Q4" s="2104"/>
      <c r="R4" s="2104"/>
      <c r="S4" s="2104"/>
      <c r="T4" s="2104"/>
      <c r="U4" s="2104"/>
      <c r="V4" s="2104"/>
      <c r="W4" s="2104"/>
      <c r="X4" s="2104"/>
      <c r="Y4" s="2104"/>
      <c r="Z4" s="2099"/>
      <c r="AA4" s="2101"/>
      <c r="AB4" s="2099"/>
    </row>
    <row customHeight="1" ht="22.5">
      <c r="A5" s="2106"/>
      <c r="B5" s="2477"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478"/>
      <c r="D5" s="2478"/>
      <c r="E5" s="2478"/>
      <c r="F5" s="2478"/>
      <c r="G5" s="2478"/>
      <c r="H5" s="2478"/>
      <c r="I5" s="2478"/>
      <c r="J5" s="2478"/>
      <c r="K5" s="2478"/>
      <c r="L5" s="2478"/>
      <c r="M5" s="2478"/>
      <c r="N5" s="2478"/>
      <c r="O5" s="2478"/>
      <c r="P5" s="2478"/>
      <c r="Q5" s="2478"/>
      <c r="R5" s="2478"/>
      <c r="S5" s="2478"/>
      <c r="T5" s="2478"/>
      <c r="U5" s="2478"/>
      <c r="V5" s="2478"/>
      <c r="W5" s="2478"/>
      <c r="X5" s="2478"/>
      <c r="Y5" s="2479"/>
      <c r="Z5" s="2106"/>
      <c r="AA5" s="2101"/>
      <c r="AB5" s="2106"/>
    </row>
    <row customHeight="1" ht="15">
      <c r="A6" s="2107"/>
      <c r="B6" s="2480" t="s">
        <v>3</v>
      </c>
      <c r="C6" s="2481"/>
      <c r="D6" s="2108"/>
      <c r="E6" s="2108"/>
      <c r="F6" s="2108"/>
      <c r="G6" s="2108"/>
      <c r="H6" s="2108"/>
      <c r="I6" s="2108"/>
      <c r="J6" s="2108"/>
      <c r="K6" s="2108"/>
      <c r="L6" s="2108"/>
      <c r="M6" s="2108"/>
      <c r="N6" s="2108"/>
      <c r="O6" s="2108"/>
      <c r="P6" s="2108"/>
      <c r="Q6" s="2108"/>
      <c r="R6" s="2108"/>
      <c r="S6" s="2108"/>
      <c r="T6" s="2108"/>
      <c r="U6" s="2108"/>
      <c r="V6" s="2108"/>
      <c r="W6" s="2108"/>
      <c r="X6" s="2108"/>
      <c r="Y6" s="2109"/>
      <c r="Z6" s="2110"/>
      <c r="AA6" s="2111"/>
      <c r="AB6" s="2111"/>
    </row>
    <row customHeight="1" ht="15">
      <c r="A7" s="2107"/>
      <c r="B7" s="2480"/>
      <c r="C7" s="2481"/>
      <c r="D7" s="2108"/>
      <c r="E7" s="2108"/>
      <c r="F7" s="2112"/>
      <c r="G7" s="2112"/>
      <c r="H7" s="2112"/>
      <c r="I7" s="2112"/>
      <c r="J7" s="2112"/>
      <c r="K7" s="2112"/>
      <c r="L7" s="2112"/>
      <c r="M7" s="2112"/>
      <c r="N7" s="2112"/>
      <c r="O7" s="2108"/>
      <c r="P7" s="2112"/>
      <c r="Q7" s="2112"/>
      <c r="R7" s="2112"/>
      <c r="S7" s="2112"/>
      <c r="T7" s="2112"/>
      <c r="U7" s="2112"/>
      <c r="V7" s="2112"/>
      <c r="W7" s="2112"/>
      <c r="X7" s="2112"/>
      <c r="Y7" s="2109"/>
      <c r="Z7" s="2110"/>
      <c r="AA7" s="2111"/>
      <c r="AB7" s="2111"/>
    </row>
    <row customHeight="1" ht="15">
      <c r="A8" s="2107"/>
      <c r="B8" s="2480"/>
      <c r="C8" s="2481"/>
      <c r="D8" s="2113"/>
      <c r="E8" s="2114" t="s">
        <v>4</v>
      </c>
      <c r="F8" s="2483" t="s">
        <v>5</v>
      </c>
      <c r="G8" s="2484"/>
      <c r="H8" s="2484"/>
      <c r="I8" s="2484"/>
      <c r="J8" s="2484"/>
      <c r="K8" s="2484"/>
      <c r="L8" s="2484"/>
      <c r="M8" s="2484"/>
      <c r="N8" s="2113"/>
      <c r="O8" s="2115" t="s">
        <v>4</v>
      </c>
      <c r="P8" s="2485" t="s">
        <v>6</v>
      </c>
      <c r="Q8" s="2486"/>
      <c r="R8" s="2486"/>
      <c r="S8" s="2486"/>
      <c r="T8" s="2486"/>
      <c r="U8" s="2486"/>
      <c r="V8" s="2486"/>
      <c r="W8" s="2486"/>
      <c r="X8" s="2486"/>
      <c r="Y8" s="2109"/>
      <c r="Z8" s="2110"/>
      <c r="AA8" s="2111"/>
      <c r="AB8" s="2111"/>
    </row>
    <row customHeight="1" ht="15">
      <c r="A9" s="2107"/>
      <c r="B9" s="2480"/>
      <c r="C9" s="2481"/>
      <c r="D9" s="2113"/>
      <c r="E9" s="2116" t="s">
        <v>4</v>
      </c>
      <c r="F9" s="2483" t="s">
        <v>7</v>
      </c>
      <c r="G9" s="2484"/>
      <c r="H9" s="2484"/>
      <c r="I9" s="2484"/>
      <c r="J9" s="2484"/>
      <c r="K9" s="2484"/>
      <c r="L9" s="2484"/>
      <c r="M9" s="2484"/>
      <c r="N9" s="2113"/>
      <c r="O9" s="2117" t="s">
        <v>4</v>
      </c>
      <c r="P9" s="2485" t="s">
        <v>8</v>
      </c>
      <c r="Q9" s="2486"/>
      <c r="R9" s="2486"/>
      <c r="S9" s="2486"/>
      <c r="T9" s="2486"/>
      <c r="U9" s="2486"/>
      <c r="V9" s="2486"/>
      <c r="W9" s="2486"/>
      <c r="X9" s="2486"/>
      <c r="Y9" s="2109"/>
      <c r="Z9" s="2110"/>
      <c r="AA9" s="2111"/>
      <c r="AB9" s="2111"/>
    </row>
    <row customHeight="1" ht="30">
      <c r="A10" s="2107"/>
      <c r="B10" s="2480"/>
      <c r="C10" s="2482"/>
      <c r="D10" s="2118"/>
      <c r="E10" s="2119"/>
      <c r="F10" s="2112"/>
      <c r="G10" s="2112"/>
      <c r="H10" s="2112"/>
      <c r="I10" s="2112"/>
      <c r="J10" s="2112"/>
      <c r="K10" s="2112"/>
      <c r="L10" s="2112"/>
      <c r="M10" s="2112"/>
      <c r="N10" s="2112"/>
      <c r="O10" s="2119"/>
      <c r="P10" s="2112"/>
      <c r="Q10" s="2112"/>
      <c r="R10" s="2112"/>
      <c r="S10" s="2112"/>
      <c r="T10" s="2112"/>
      <c r="U10" s="2112"/>
      <c r="V10" s="2112"/>
      <c r="W10" s="2112"/>
      <c r="X10" s="2112"/>
      <c r="Y10" s="2109"/>
      <c r="Z10" s="2110"/>
      <c r="AA10" s="2111"/>
      <c r="AB10" s="2111"/>
    </row>
    <row customHeight="1" ht="19.5">
      <c r="A11" s="2107"/>
      <c r="B11" s="2487" t="s">
        <v>9</v>
      </c>
      <c r="C11" s="2488"/>
      <c r="D11" s="2113"/>
      <c r="E11" s="2120"/>
      <c r="F11" s="2120"/>
      <c r="G11" s="2120"/>
      <c r="H11" s="2120"/>
      <c r="I11" s="2120"/>
      <c r="J11" s="2120"/>
      <c r="K11" s="2120"/>
      <c r="L11" s="2120"/>
      <c r="M11" s="2120"/>
      <c r="N11" s="2120"/>
      <c r="O11" s="2120"/>
      <c r="P11" s="2120"/>
      <c r="Q11" s="2120"/>
      <c r="R11" s="2120"/>
      <c r="S11" s="2120"/>
      <c r="T11" s="2120"/>
      <c r="U11" s="2120"/>
      <c r="V11" s="2120"/>
      <c r="W11" s="2120"/>
      <c r="X11" s="2120"/>
      <c r="Y11" s="2109"/>
      <c r="Z11" s="2110"/>
      <c r="AA11" s="2111"/>
      <c r="AB11" s="2111"/>
    </row>
    <row customHeight="1" ht="69">
      <c r="A12" s="2107"/>
      <c r="B12" s="2480"/>
      <c r="C12" s="2482"/>
      <c r="D12" s="2121"/>
      <c r="E12" s="2484" t="s">
        <v>10</v>
      </c>
      <c r="F12" s="2484"/>
      <c r="G12" s="2484"/>
      <c r="H12" s="2484"/>
      <c r="I12" s="2484"/>
      <c r="J12" s="2484"/>
      <c r="K12" s="2484"/>
      <c r="L12" s="2484"/>
      <c r="M12" s="2484"/>
      <c r="N12" s="2484"/>
      <c r="O12" s="2484"/>
      <c r="P12" s="2484"/>
      <c r="Q12" s="2484"/>
      <c r="R12" s="2484"/>
      <c r="S12" s="2484"/>
      <c r="T12" s="2484"/>
      <c r="U12" s="2484"/>
      <c r="V12" s="2484"/>
      <c r="W12" s="2484"/>
      <c r="X12" s="2484"/>
      <c r="Y12" s="2109"/>
      <c r="Z12" s="2110"/>
      <c r="AA12" s="2111"/>
      <c r="AB12" s="2111"/>
    </row>
    <row customHeight="1" ht="15">
      <c r="A13" s="2107"/>
      <c r="B13" s="2487" t="s">
        <v>11</v>
      </c>
      <c r="C13" s="2488"/>
      <c r="D13" s="2108"/>
      <c r="E13" s="2120"/>
      <c r="F13" s="2120"/>
      <c r="G13" s="2120"/>
      <c r="H13" s="2120"/>
      <c r="I13" s="2120"/>
      <c r="J13" s="2120"/>
      <c r="K13" s="2120"/>
      <c r="L13" s="2120"/>
      <c r="M13" s="2120"/>
      <c r="N13" s="2120"/>
      <c r="O13" s="2120"/>
      <c r="P13" s="2120"/>
      <c r="Q13" s="2120"/>
      <c r="R13" s="2120"/>
      <c r="S13" s="2120"/>
      <c r="T13" s="2120"/>
      <c r="U13" s="2120"/>
      <c r="V13" s="2120"/>
      <c r="W13" s="2120"/>
      <c r="X13" s="2120"/>
      <c r="Y13" s="2109"/>
      <c r="Z13" s="2110"/>
      <c r="AA13" s="2111"/>
      <c r="AB13" s="2111"/>
    </row>
    <row customHeight="1" ht="57">
      <c r="A14" s="2107"/>
      <c r="B14" s="2480"/>
      <c r="C14" s="2481"/>
      <c r="D14" s="2113"/>
      <c r="E14" s="2491" t="s">
        <v>12</v>
      </c>
      <c r="F14" s="2491"/>
      <c r="G14" s="2491"/>
      <c r="H14" s="2491"/>
      <c r="I14" s="2491"/>
      <c r="J14" s="2491"/>
      <c r="K14" s="2491"/>
      <c r="L14" s="2491"/>
      <c r="M14" s="2491"/>
      <c r="N14" s="2491"/>
      <c r="O14" s="2491"/>
      <c r="P14" s="2491"/>
      <c r="Q14" s="2491"/>
      <c r="R14" s="2491"/>
      <c r="S14" s="2491"/>
      <c r="T14" s="2491"/>
      <c r="U14" s="2491"/>
      <c r="V14" s="2491"/>
      <c r="W14" s="2491"/>
      <c r="X14" s="2491"/>
      <c r="Y14" s="2109"/>
      <c r="Z14" s="2110"/>
      <c r="AA14" s="2111"/>
      <c r="AB14" s="2111"/>
    </row>
    <row customHeight="1" ht="16.5">
      <c r="A15" s="2107"/>
      <c r="B15" s="2489"/>
      <c r="C15" s="2490"/>
      <c r="D15" s="2122"/>
      <c r="E15" s="2123"/>
      <c r="F15" s="2123"/>
      <c r="G15" s="2123"/>
      <c r="H15" s="2123"/>
      <c r="I15" s="2123"/>
      <c r="J15" s="2123"/>
      <c r="K15" s="2123"/>
      <c r="L15" s="2123"/>
      <c r="M15" s="2123"/>
      <c r="N15" s="2123"/>
      <c r="O15" s="2123"/>
      <c r="P15" s="2123"/>
      <c r="Q15" s="2123"/>
      <c r="R15" s="2123"/>
      <c r="S15" s="2123"/>
      <c r="T15" s="2123"/>
      <c r="U15" s="2123"/>
      <c r="V15" s="2123"/>
      <c r="W15" s="2123"/>
      <c r="X15" s="2123"/>
      <c r="Y15" s="2124"/>
      <c r="Z15" s="2110"/>
      <c r="AA15" s="2125"/>
      <c r="AB15" s="2111"/>
    </row>
    <row customHeight="1" ht="95.25">
      <c r="A16" s="2099"/>
      <c r="B16" s="2491"/>
      <c r="C16" s="2492"/>
      <c r="D16" s="2492"/>
      <c r="E16" s="2492"/>
      <c r="F16" s="2492"/>
      <c r="G16" s="2492"/>
      <c r="H16" s="2492"/>
      <c r="I16" s="2492"/>
      <c r="J16" s="2492"/>
      <c r="K16" s="2492"/>
      <c r="L16" s="2492"/>
      <c r="M16" s="2492"/>
      <c r="N16" s="2492"/>
      <c r="O16" s="2492"/>
      <c r="P16" s="2492"/>
      <c r="Q16" s="2492"/>
      <c r="R16" s="2492"/>
      <c r="S16" s="2492"/>
      <c r="T16" s="2492"/>
      <c r="U16" s="2492"/>
      <c r="V16" s="2492"/>
      <c r="W16" s="2492"/>
      <c r="X16" s="2492"/>
      <c r="Y16" s="2492"/>
      <c r="Z16" s="2099"/>
      <c r="AA16" s="2101"/>
      <c r="AB16" s="2099"/>
    </row>
    <row customHeight="1" ht="14.25">
      <c r="A17" s="2099"/>
      <c r="B17" s="2099"/>
      <c r="C17" s="2099"/>
      <c r="D17" s="2099"/>
      <c r="E17" s="2099"/>
      <c r="F17" s="2099"/>
      <c r="G17" s="2099"/>
      <c r="H17" s="2099"/>
      <c r="I17" s="2099"/>
      <c r="J17" s="2099"/>
      <c r="K17" s="2099"/>
      <c r="L17" s="2099"/>
      <c r="M17" s="2099"/>
      <c r="N17" s="2099"/>
      <c r="O17" s="2099"/>
      <c r="P17" s="2099"/>
      <c r="Q17" s="2099"/>
      <c r="R17" s="2099"/>
      <c r="S17" s="2099"/>
      <c r="T17" s="2099"/>
      <c r="U17" s="2099"/>
      <c r="V17" s="2099"/>
      <c r="W17" s="2099"/>
      <c r="X17" s="2099"/>
      <c r="Y17" s="2100"/>
      <c r="Z17" s="2099"/>
      <c r="AA17" s="2101"/>
      <c r="AB17" s="2099"/>
    </row>
    <row customHeight="1" ht="14.25">
      <c r="A18" s="2099"/>
      <c r="B18" s="2099"/>
      <c r="C18" s="2099"/>
      <c r="D18" s="2099"/>
      <c r="E18" s="2099"/>
      <c r="F18" s="2099"/>
      <c r="G18" s="2099"/>
      <c r="H18" s="2099"/>
      <c r="I18" s="2099"/>
      <c r="J18" s="2099"/>
      <c r="K18" s="2099"/>
      <c r="L18" s="2099"/>
      <c r="M18" s="2099"/>
      <c r="N18" s="2099"/>
      <c r="O18" s="2099"/>
      <c r="P18" s="2099"/>
      <c r="Q18" s="2099"/>
      <c r="R18" s="2099"/>
      <c r="S18" s="2099"/>
      <c r="T18" s="2099"/>
      <c r="U18" s="2099"/>
      <c r="V18" s="2099"/>
      <c r="W18" s="2099"/>
      <c r="X18" s="2099"/>
      <c r="Y18" s="2100"/>
      <c r="Z18" s="2099"/>
      <c r="AA18" s="2101"/>
      <c r="AB18" s="2099"/>
    </row>
    <row customHeight="1" ht="14.25">
      <c r="A19" s="2099"/>
      <c r="B19" s="2099"/>
      <c r="C19" s="2099"/>
      <c r="D19" s="2099"/>
      <c r="E19" s="2099"/>
      <c r="F19" s="2099"/>
      <c r="G19" s="2099"/>
      <c r="H19" s="2099"/>
      <c r="I19" s="2099"/>
      <c r="J19" s="2099"/>
      <c r="K19" s="2099"/>
      <c r="L19" s="2099"/>
      <c r="M19" s="2099"/>
      <c r="N19" s="2099"/>
      <c r="O19" s="2099"/>
      <c r="P19" s="2099"/>
      <c r="Q19" s="2099"/>
      <c r="R19" s="2099"/>
      <c r="S19" s="2099"/>
      <c r="T19" s="2099"/>
      <c r="U19" s="2099"/>
      <c r="V19" s="2099"/>
      <c r="W19" s="2099"/>
      <c r="X19" s="2099"/>
      <c r="Y19" s="2100"/>
      <c r="Z19" s="2099"/>
      <c r="AA19" s="2101"/>
      <c r="AB19" s="2099"/>
    </row>
    <row customHeight="1" ht="14.25">
      <c r="A20" s="2099"/>
      <c r="B20" s="2099"/>
      <c r="C20" s="2099"/>
      <c r="D20" s="2099"/>
      <c r="E20" s="2099"/>
      <c r="F20" s="2099"/>
      <c r="G20" s="2099"/>
      <c r="H20" s="2099"/>
      <c r="I20" s="2099"/>
      <c r="J20" s="2099"/>
      <c r="K20" s="2099"/>
      <c r="L20" s="2099"/>
      <c r="M20" s="2099"/>
      <c r="N20" s="2099"/>
      <c r="O20" s="2099"/>
      <c r="P20" s="2099"/>
      <c r="Q20" s="2099"/>
      <c r="R20" s="2099"/>
      <c r="S20" s="2099"/>
      <c r="T20" s="2099"/>
      <c r="U20" s="2099"/>
      <c r="V20" s="2099"/>
      <c r="W20" s="2099"/>
      <c r="X20" s="2099"/>
      <c r="Y20" s="2100"/>
      <c r="Z20" s="2099"/>
      <c r="AA20" s="2101"/>
      <c r="AB20" s="2099"/>
    </row>
    <row customHeight="1" ht="14.25">
      <c r="A21" s="2099"/>
      <c r="B21" s="2099"/>
      <c r="C21" s="2099"/>
      <c r="D21" s="2099"/>
      <c r="E21" s="2099"/>
      <c r="F21" s="2099"/>
      <c r="G21" s="2099"/>
      <c r="H21" s="2099"/>
      <c r="I21" s="2099"/>
      <c r="J21" s="2099"/>
      <c r="K21" s="2099"/>
      <c r="L21" s="2099"/>
      <c r="M21" s="2099"/>
      <c r="N21" s="2099"/>
      <c r="O21" s="2099"/>
      <c r="P21" s="2099"/>
      <c r="Q21" s="2099"/>
      <c r="R21" s="2099"/>
      <c r="S21" s="2099"/>
      <c r="T21" s="2099"/>
      <c r="U21" s="2099"/>
      <c r="V21" s="2099"/>
      <c r="W21" s="2099"/>
      <c r="X21" s="2099"/>
      <c r="Y21" s="2100"/>
      <c r="Z21" s="2099"/>
      <c r="AA21" s="2101"/>
      <c r="AB21" s="2099"/>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7F230219-D8EE-7605-93E2-807D91555A1C}" mc:Ignorable="x14ac xr xr2 xr3">
  <sheetPr>
    <tabColor rgb="FFCCCCFF"/>
  </sheetPr>
  <dimension ref="A1:Q79"/>
  <sheetViews>
    <sheetView topLeftCell="C20" showGridLines="0" zoomScale="110" workbookViewId="0" tabSelected="1">
      <selection activeCell="F67" sqref="F67"/>
    </sheetView>
  </sheetViews>
  <sheetFormatPr defaultColWidth="9.140625" customHeight="1" defaultRowHeight="11.25"/>
  <cols>
    <col min="1" max="1" style="31342" width="10.7109375" hidden="1" customWidth="1"/>
    <col min="2" max="2" style="31343" width="10.7109375" hidden="1" customWidth="1"/>
    <col min="3" max="3" style="31344" width="3.00390625" customWidth="1"/>
    <col min="4" max="4" style="31267" width="1.00390625" customWidth="1"/>
    <col min="5" max="6" style="31267" width="55.00390625" customWidth="1"/>
    <col min="7" max="7" style="31345" width="1.00390625" customWidth="1"/>
    <col min="8" max="8" style="31267" width="18.00390625" hidden="1" customWidth="1"/>
    <col min="9" max="9" style="31346" width="59.00390625" customWidth="1"/>
    <col min="10" max="10" style="31347" width="52.140625" hidden="1" customWidth="1"/>
    <col min="11" max="11" style="31267" width="8.00390625" customWidth="1"/>
    <col min="12" max="12" style="31267" width="77.00390625" customWidth="1"/>
    <col min="13" max="16" style="31267" width="8.00390625" customWidth="1"/>
    <col min="17" max="17" style="31267" width="12.00390625" hidden="1" customWidth="1"/>
  </cols>
  <sheetData>
    <row s="31224" customFormat="1" customHeight="1" ht="3">
      <c r="A1" s="1181"/>
      <c r="B1" s="639"/>
      <c r="F1" s="640" t="s">
        <v>13</v>
      </c>
      <c r="G1" s="809"/>
      <c r="H1" s="469"/>
      <c r="I1" s="809"/>
      <c r="J1" s="1269"/>
      <c r="Q1" s="640" t="s">
        <v>14</v>
      </c>
    </row>
    <row s="31231" customFormat="1" customHeight="1" ht="14.25">
      <c r="A2" s="1181"/>
      <c r="B2" s="496"/>
      <c r="E2" s="2138" t="str">
        <f>code</f>
        <v>Код отчёта: PP110.OPEN.INFO.REQUEST.HEAT.EIAS</v>
      </c>
      <c r="F2" s="667"/>
      <c r="G2" s="643"/>
      <c r="H2" s="643"/>
      <c r="I2" s="643"/>
      <c r="J2" s="1270"/>
      <c r="K2" s="643"/>
      <c r="Q2" s="469">
        <v>14</v>
      </c>
    </row>
    <row customHeight="1" ht="14.699999999999998">
      <c r="E3" s="644" t="str">
        <f>version</f>
        <v>Версия отчёта: 1.1.1</v>
      </c>
      <c r="F3" s="667"/>
      <c r="G3" s="1168"/>
      <c r="H3" s="1168"/>
      <c r="I3" s="1168"/>
      <c r="J3" s="1271"/>
      <c r="K3" s="486"/>
      <c r="Q3" s="472">
        <v>14</v>
      </c>
    </row>
    <row s="31242" customFormat="1" customHeight="1" ht="6.3">
      <c r="A4" s="1182"/>
      <c r="B4" s="630"/>
      <c r="C4" s="631"/>
      <c r="D4" s="632"/>
      <c r="E4" s="641"/>
      <c r="F4" s="642"/>
      <c r="G4" s="1169"/>
      <c r="H4" s="807"/>
      <c r="I4" s="809"/>
      <c r="J4" s="1272"/>
      <c r="Q4" s="634">
        <v>6</v>
      </c>
    </row>
    <row customHeight="1" ht="39.75">
      <c r="D5" s="473"/>
      <c r="E5" s="2493"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494"/>
      <c r="G5" s="1170"/>
      <c r="J5" s="1273"/>
      <c r="Q5" s="472">
        <v>38</v>
      </c>
    </row>
    <row s="31242" customFormat="1" customHeight="1" ht="6.3">
      <c r="A6" s="1182"/>
      <c r="B6" s="630"/>
      <c r="C6" s="631"/>
      <c r="D6" s="632"/>
      <c r="E6" s="635"/>
      <c r="F6" s="636"/>
      <c r="G6" s="1170"/>
      <c r="H6" s="807"/>
      <c r="I6" s="809"/>
      <c r="J6" s="1272"/>
      <c r="Q6" s="634">
        <v>6</v>
      </c>
    </row>
    <row customHeight="1" ht="21">
      <c r="D7" s="473"/>
      <c r="E7" s="789" t="s">
        <v>15</v>
      </c>
      <c r="F7" s="613" t="s">
        <v>16</v>
      </c>
      <c r="G7" s="1170"/>
      <c r="Q7" s="472">
        <v>20</v>
      </c>
    </row>
    <row s="31242" customFormat="1" customHeight="1" ht="6.3">
      <c r="A8" s="1183"/>
      <c r="B8" s="630"/>
      <c r="C8" s="631"/>
      <c r="D8" s="637"/>
      <c r="E8" s="635"/>
      <c r="F8" s="638"/>
      <c r="G8" s="475"/>
      <c r="H8" s="807"/>
      <c r="I8" s="809"/>
      <c r="J8" s="1275"/>
      <c r="Q8" s="634">
        <v>6</v>
      </c>
    </row>
    <row s="31267" customFormat="1" customHeight="1" ht="19.5" hidden="1">
      <c r="A9" s="1182"/>
      <c r="B9" s="496"/>
      <c r="C9" s="806"/>
      <c r="D9" s="808"/>
      <c r="E9" s="1563" t="s">
        <v>17</v>
      </c>
      <c r="F9" s="2319"/>
      <c r="G9" s="1170"/>
      <c r="I9" s="2298" t="str">
        <f>IF(TITLE_STRUCTURE_INFO_ROIV="","","раскрывается "&amp;INDEX(ROIV_INFO_COMMENT,MATCH(TITLE_STRUCTURE_INFO_ROIV,ROIV_INFO_LIST,0)))</f>
        <v/>
      </c>
      <c r="J9" s="1274"/>
      <c r="Q9" s="807">
        <v>0</v>
      </c>
    </row>
    <row s="31242" customFormat="1" customHeight="1" ht="24" hidden="1">
      <c r="A10" s="1183"/>
      <c r="B10" s="824"/>
      <c r="C10" s="825"/>
      <c r="D10" s="637"/>
      <c r="E10" s="1563" t="s">
        <v>18</v>
      </c>
      <c r="F10" s="2464" t="s">
        <v>19</v>
      </c>
      <c r="G10" s="475"/>
      <c r="H10" s="807"/>
      <c r="I10" s="809"/>
      <c r="J10" s="1275"/>
      <c r="Q10" s="828">
        <v>24</v>
      </c>
    </row>
    <row customHeight="1" ht="22.5">
      <c r="A11" s="2496" t="s">
        <v>20</v>
      </c>
      <c r="D11" s="473"/>
      <c r="E11" s="1563" t="s">
        <v>21</v>
      </c>
      <c r="F11" s="3128">
        <v>45292</v>
      </c>
      <c r="G11" s="475"/>
      <c r="H11" s="1171" t="s">
        <v>22</v>
      </c>
      <c r="J11" s="1274" t="s">
        <v>23</v>
      </c>
      <c r="Q11" s="472">
        <v>0</v>
      </c>
    </row>
    <row customHeight="1" ht="22.5">
      <c r="A12" s="2496"/>
      <c r="D12" s="473"/>
      <c r="E12" s="1563" t="s">
        <v>24</v>
      </c>
      <c r="F12" s="3128">
        <v>47118</v>
      </c>
      <c r="G12" s="471"/>
      <c r="J12" s="1274" t="s">
        <v>25</v>
      </c>
      <c r="Q12" s="472">
        <v>0</v>
      </c>
    </row>
    <row s="31267" customFormat="1" customHeight="1" ht="22.5" hidden="1">
      <c r="A13" s="1186" t="s">
        <v>26</v>
      </c>
      <c r="B13" s="496"/>
      <c r="C13" s="806"/>
      <c r="D13" s="808"/>
      <c r="E13" s="2173" t="s">
        <v>27</v>
      </c>
      <c r="F13" s="2130" t="s">
        <v>28</v>
      </c>
      <c r="G13" s="475"/>
      <c r="H13" s="1168"/>
      <c r="I13" s="809"/>
      <c r="J13" s="2174" t="s">
        <v>29</v>
      </c>
      <c r="Q13" s="807">
        <v>0</v>
      </c>
    </row>
    <row s="31267" customFormat="1" customHeight="1" ht="27" hidden="1">
      <c r="A14" s="1186" t="s">
        <v>30</v>
      </c>
      <c r="B14" s="496"/>
      <c r="C14" s="806"/>
      <c r="D14" s="808"/>
      <c r="E14" s="1563" t="s">
        <v>31</v>
      </c>
      <c r="F14" s="2165"/>
      <c r="G14" s="475"/>
      <c r="H14" s="1168"/>
      <c r="I14" s="809"/>
      <c r="J14" s="1274" t="s">
        <v>32</v>
      </c>
      <c r="Q14" s="807">
        <v>0</v>
      </c>
    </row>
    <row s="31267" customFormat="1" customHeight="1" ht="19.5" hidden="1">
      <c r="A15" s="1186" t="s">
        <v>33</v>
      </c>
      <c r="B15" s="496"/>
      <c r="C15" s="806"/>
      <c r="D15" s="808"/>
      <c r="E15" s="1563" t="s">
        <v>34</v>
      </c>
      <c r="F15" s="2165"/>
      <c r="G15" s="475"/>
      <c r="H15" s="1168"/>
      <c r="I15" s="809"/>
      <c r="J15" s="1274" t="s">
        <v>35</v>
      </c>
      <c r="Q15" s="807">
        <v>0</v>
      </c>
    </row>
    <row s="31242" customFormat="1" customHeight="1" ht="6.3">
      <c r="A16" s="1183"/>
      <c r="B16" s="630"/>
      <c r="C16" s="631"/>
      <c r="D16" s="637"/>
      <c r="E16" s="635"/>
      <c r="F16" s="638"/>
      <c r="G16" s="475"/>
      <c r="H16" s="807"/>
      <c r="I16" s="809"/>
      <c r="J16" s="1272"/>
      <c r="Q16" s="634">
        <v>6</v>
      </c>
    </row>
    <row customHeight="1" ht="21">
      <c r="D17" s="473"/>
      <c r="E17" s="789" t="s">
        <v>36</v>
      </c>
      <c r="F17" s="3136" t="s">
        <v>37</v>
      </c>
      <c r="G17" s="471"/>
      <c r="H17" s="1171" t="s">
        <v>22</v>
      </c>
      <c r="Q17" s="472">
        <v>20</v>
      </c>
    </row>
    <row customHeight="1" ht="25.5">
      <c r="D18" s="473"/>
      <c r="E18" s="2173" t="s">
        <v>38</v>
      </c>
      <c r="F18" s="3137">
        <v>45409</v>
      </c>
      <c r="G18" s="471"/>
      <c r="I18" s="1172"/>
      <c r="J18" s="2495" t="s">
        <v>39</v>
      </c>
      <c r="Q18" s="472">
        <v>0</v>
      </c>
    </row>
    <row customHeight="1" ht="25.5">
      <c r="D19" s="473"/>
      <c r="E19" s="156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3137">
        <v>45658</v>
      </c>
      <c r="G19" s="471"/>
      <c r="I19" s="1172"/>
      <c r="J19" s="2495"/>
      <c r="Q19" s="472">
        <v>0</v>
      </c>
    </row>
    <row customHeight="1" ht="22.5">
      <c r="D20" s="473"/>
      <c r="E20" s="474"/>
      <c r="F20" s="668" t="str">
        <f>"Первичное "&amp;IF(TEMPLATE_GROUP="P","установление тарифов","предложение по тарифам")</f>
        <v>Первичное предложение по тарифам</v>
      </c>
      <c r="G20" s="471"/>
      <c r="I20" s="792"/>
      <c r="J20" s="1273" t="s">
        <v>40</v>
      </c>
      <c r="Q20" s="472">
        <v>0</v>
      </c>
    </row>
    <row customHeight="1" ht="19.5">
      <c r="D21" s="473"/>
      <c r="E21" s="789" t="str">
        <f>"Дата "&amp;IF(TEMPLATE_GROUP="P","документа","подачи заявления")&amp;" об утверждении тарифов"</f>
        <v>Дата подачи заявления об утверждении тарифов</v>
      </c>
      <c r="F21" s="10370">
        <v>45044</v>
      </c>
      <c r="G21" s="471"/>
      <c r="I21" s="1173"/>
      <c r="Q21" s="472">
        <v>0</v>
      </c>
    </row>
    <row customHeight="1" ht="19.5">
      <c r="D22" s="473"/>
      <c r="E22" s="789" t="str">
        <f>"Номер "&amp;IF(TEMPLATE_GROUP="P","документа","подачи заявления")&amp;" об утверждении тарифов"</f>
        <v>Номер подачи заявления об утверждении тарифов</v>
      </c>
      <c r="F22" s="614" t="s">
        <v>41</v>
      </c>
      <c r="G22" s="471"/>
      <c r="I22" s="1173"/>
      <c r="Q22" s="472">
        <v>0</v>
      </c>
    </row>
    <row customHeight="1" ht="22.5" hidden="1">
      <c r="D23" s="473"/>
      <c r="E23" s="789" t="s">
        <v>42</v>
      </c>
      <c r="F23" s="614"/>
      <c r="G23" s="471"/>
      <c r="Q23" s="472">
        <v>0</v>
      </c>
    </row>
    <row customHeight="1" ht="19.5" hidden="1">
      <c r="D24" s="473"/>
      <c r="E24" s="789" t="s">
        <v>43</v>
      </c>
      <c r="F24" s="614"/>
      <c r="G24" s="471"/>
      <c r="Q24" s="472">
        <v>0</v>
      </c>
    </row>
    <row customHeight="1" ht="22.5">
      <c r="D25" s="473"/>
      <c r="E25" s="474"/>
      <c r="F25" s="668" t="str">
        <f>"Изменение "&amp;IF(TEMPLATE_GROUP="P","тарифов","предложения по тарифам")</f>
        <v>Изменение предложения по тарифам</v>
      </c>
      <c r="G25" s="471"/>
      <c r="J25" s="1273" t="s">
        <v>44</v>
      </c>
      <c r="Q25" s="472">
        <v>0</v>
      </c>
    </row>
    <row customHeight="1" ht="19.5">
      <c r="D26" s="473"/>
      <c r="E26" s="789" t="str">
        <f>"Дата "&amp;IF(TEMPLATE_GROUP="P","принятия решения","подачи заявления")&amp;" об изменении тарифов"</f>
        <v>Дата подачи заявления об изменении тарифов</v>
      </c>
      <c r="F26" s="3137">
        <v>45409</v>
      </c>
      <c r="G26" s="471"/>
      <c r="Q26" s="472">
        <v>0</v>
      </c>
    </row>
    <row customHeight="1" ht="19.5">
      <c r="D27" s="473"/>
      <c r="E27" s="1563" t="str">
        <f>"Номер "&amp;IF(TEMPLATE_GROUP="P","принятия решения","заявления")&amp;" об изменении тарифов"</f>
        <v>Номер заявления об изменении тарифов</v>
      </c>
      <c r="F27" s="3145" t="s">
        <v>45</v>
      </c>
      <c r="G27" s="471"/>
      <c r="Q27" s="472">
        <v>0</v>
      </c>
    </row>
    <row customHeight="1" ht="24.75" hidden="1">
      <c r="D28" s="473"/>
      <c r="E28" s="789" t="s">
        <v>46</v>
      </c>
      <c r="F28" s="616"/>
      <c r="G28" s="471"/>
      <c r="Q28" s="472">
        <v>0</v>
      </c>
    </row>
    <row customHeight="1" ht="19.5" hidden="1">
      <c r="D29" s="473"/>
      <c r="E29" s="789" t="s">
        <v>43</v>
      </c>
      <c r="F29" s="616"/>
      <c r="G29" s="471"/>
      <c r="Q29" s="472">
        <v>0</v>
      </c>
    </row>
    <row s="31242" customFormat="1" customHeight="1" ht="6.3">
      <c r="A30" s="1183"/>
      <c r="B30" s="630"/>
      <c r="C30" s="631"/>
      <c r="D30" s="637"/>
      <c r="E30" s="635"/>
      <c r="F30" s="638"/>
      <c r="G30" s="475"/>
      <c r="H30" s="807"/>
      <c r="I30" s="809"/>
      <c r="J30" s="1272"/>
      <c r="Q30" s="634">
        <v>6</v>
      </c>
    </row>
    <row customHeight="1" ht="21">
      <c r="C31" s="476"/>
      <c r="D31" s="477"/>
      <c r="E31" s="789" t="str">
        <f>"Наименование "&amp;IF(TEMPLATE_GROUP="ROIV","органа тарифного регулирования","ЮЛ / ИП")</f>
        <v>Наименование ЮЛ / ИП</v>
      </c>
      <c r="F31" s="615" t="s">
        <v>47</v>
      </c>
      <c r="G31" s="1174"/>
      <c r="Q31" s="472">
        <v>20</v>
      </c>
    </row>
    <row customHeight="1" ht="21" hidden="1">
      <c r="C32" s="476"/>
      <c r="D32" s="477"/>
      <c r="E32" s="790" t="s">
        <v>48</v>
      </c>
      <c r="F32" s="615"/>
      <c r="G32" s="1174"/>
      <c r="Q32" s="472">
        <v>20</v>
      </c>
    </row>
    <row customHeight="1" ht="21">
      <c r="C33" s="476"/>
      <c r="D33" s="477"/>
      <c r="E33" s="789" t="s">
        <v>49</v>
      </c>
      <c r="F33" s="615" t="s">
        <v>50</v>
      </c>
      <c r="G33" s="1174"/>
      <c r="Q33" s="472">
        <v>20</v>
      </c>
    </row>
    <row customHeight="1" ht="21">
      <c r="C34" s="476"/>
      <c r="D34" s="477"/>
      <c r="E34" s="789" t="s">
        <v>51</v>
      </c>
      <c r="F34" s="615" t="s">
        <v>52</v>
      </c>
      <c r="G34" s="1174"/>
      <c r="H34" s="478"/>
      <c r="Q34" s="472">
        <v>20</v>
      </c>
    </row>
    <row s="31242" customFormat="1" customHeight="1" ht="11.549999999999999">
      <c r="A35" s="1183"/>
      <c r="B35" s="630"/>
      <c r="C35" s="631"/>
      <c r="D35" s="637"/>
      <c r="E35" s="635"/>
      <c r="F35" s="638"/>
      <c r="G35" s="475"/>
      <c r="H35" s="807"/>
      <c r="I35" s="809"/>
      <c r="J35" s="1272"/>
      <c r="Q35" s="634">
        <v>11</v>
      </c>
    </row>
    <row customHeight="1" ht="19.5">
      <c r="A36" s="1277"/>
      <c r="D36" s="477"/>
      <c r="E36" s="789" t="s">
        <v>53</v>
      </c>
      <c r="F36" s="3154" t="s">
        <v>54</v>
      </c>
      <c r="G36" s="475"/>
      <c r="Q36" s="472">
        <v>0</v>
      </c>
    </row>
    <row customHeight="1" ht="21">
      <c r="A37" s="1277"/>
      <c r="D37" s="477"/>
      <c r="E37" s="789" t="s">
        <v>55</v>
      </c>
      <c r="F37" s="3154" t="s">
        <v>56</v>
      </c>
      <c r="G37" s="475"/>
      <c r="Q37" s="472">
        <v>20</v>
      </c>
    </row>
    <row s="31242" customFormat="1" customHeight="1" ht="6.3">
      <c r="A38" s="1183"/>
      <c r="B38" s="630"/>
      <c r="C38" s="631"/>
      <c r="D38" s="632"/>
      <c r="E38" s="633"/>
      <c r="F38" s="1451"/>
      <c r="G38" s="471"/>
      <c r="H38" s="807"/>
      <c r="I38" s="809"/>
      <c r="J38" s="1274"/>
      <c r="Q38" s="634">
        <v>6</v>
      </c>
    </row>
    <row customHeight="1" ht="36.75">
      <c r="A39" s="1183"/>
      <c r="D39" s="473"/>
      <c r="E39" s="789" t="s">
        <v>57</v>
      </c>
      <c r="F39" s="1108" t="s">
        <v>19</v>
      </c>
      <c r="G39" s="471"/>
      <c r="H39" s="1171" t="s">
        <v>22</v>
      </c>
      <c r="Q39" s="472">
        <v>35</v>
      </c>
    </row>
    <row s="31242" customFormat="1" customHeight="1" ht="6" hidden="1">
      <c r="A40" s="1182"/>
      <c r="B40" s="824"/>
      <c r="C40" s="825"/>
      <c r="D40" s="826"/>
      <c r="E40" s="827"/>
      <c r="F40" s="1451"/>
      <c r="G40" s="471"/>
      <c r="H40" s="807"/>
      <c r="I40" s="809"/>
      <c r="J40" s="1274"/>
      <c r="Q40" s="828">
        <v>6</v>
      </c>
    </row>
    <row s="31267" customFormat="1" customHeight="1" ht="26.25" hidden="1">
      <c r="A41" s="1186" t="s">
        <v>26</v>
      </c>
      <c r="B41" s="811"/>
      <c r="C41" s="806"/>
      <c r="D41" s="808"/>
      <c r="E41" s="789"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08" t="s">
        <v>19</v>
      </c>
      <c r="G41" s="471"/>
      <c r="I41" s="809"/>
      <c r="J41" s="1274"/>
      <c r="Q41" s="807">
        <v>0</v>
      </c>
    </row>
    <row s="31242" customFormat="1" customHeight="1" ht="6">
      <c r="A42" s="1182"/>
      <c r="B42" s="824"/>
      <c r="C42" s="825"/>
      <c r="D42" s="826"/>
      <c r="E42" s="827"/>
      <c r="F42" s="1451"/>
      <c r="G42" s="471"/>
      <c r="H42" s="807"/>
      <c r="I42" s="809"/>
      <c r="J42" s="1272"/>
      <c r="Q42" s="828">
        <v>0</v>
      </c>
    </row>
    <row s="31267" customFormat="1" customHeight="1" ht="27" hidden="1">
      <c r="A43" s="1182"/>
      <c r="B43" s="811"/>
      <c r="C43" s="806"/>
      <c r="D43" s="808"/>
      <c r="E43" s="789" t="s">
        <v>58</v>
      </c>
      <c r="F43" s="1108" t="s">
        <v>19</v>
      </c>
      <c r="G43" s="471"/>
      <c r="I43" s="809"/>
      <c r="J43" s="1274"/>
      <c r="Q43" s="807">
        <v>0</v>
      </c>
    </row>
    <row s="31267" customFormat="1" customHeight="1" ht="27" hidden="1">
      <c r="A44" s="1182"/>
      <c r="B44" s="811"/>
      <c r="C44" s="806"/>
      <c r="D44" s="808"/>
      <c r="E44" s="1563" t="s">
        <v>59</v>
      </c>
      <c r="F44" s="2286"/>
      <c r="G44" s="471"/>
      <c r="I44" s="809"/>
      <c r="J44" s="1274"/>
      <c r="Q44" s="807">
        <v>0</v>
      </c>
    </row>
    <row s="31242" customFormat="1" customHeight="1" ht="6">
      <c r="A45" s="1182"/>
      <c r="B45" s="824"/>
      <c r="C45" s="825"/>
      <c r="D45" s="826"/>
      <c r="E45" s="827"/>
      <c r="F45" s="1451"/>
      <c r="G45" s="471"/>
      <c r="H45" s="807"/>
      <c r="I45" s="809"/>
      <c r="J45" s="1274"/>
      <c r="Q45" s="828">
        <v>0</v>
      </c>
    </row>
    <row s="31242" customFormat="1" customHeight="1" ht="24.75">
      <c r="A46" s="1182"/>
      <c r="B46" s="824"/>
      <c r="C46" s="825"/>
      <c r="D46" s="826"/>
      <c r="E46" s="1563" t="s">
        <v>60</v>
      </c>
      <c r="F46" s="1108" t="s">
        <v>19</v>
      </c>
      <c r="G46" s="471"/>
      <c r="H46" s="807"/>
      <c r="I46" s="809"/>
      <c r="J46" s="1274"/>
      <c r="Q46" s="828">
        <v>0</v>
      </c>
    </row>
    <row s="31267" customFormat="1" customHeight="1" ht="24.75">
      <c r="A47" s="1182"/>
      <c r="B47" s="811"/>
      <c r="C47" s="806"/>
      <c r="D47" s="808"/>
      <c r="E47" s="1563" t="s">
        <v>61</v>
      </c>
      <c r="F47" s="1108" t="s">
        <v>19</v>
      </c>
      <c r="G47" s="471"/>
      <c r="I47" s="809"/>
      <c r="J47" s="1274"/>
      <c r="Q47" s="807">
        <v>0</v>
      </c>
    </row>
    <row s="31242" customFormat="1" customHeight="1" ht="6" hidden="1">
      <c r="A48" s="1182"/>
      <c r="B48" s="630"/>
      <c r="C48" s="631"/>
      <c r="D48" s="632"/>
      <c r="E48" s="633"/>
      <c r="F48" s="1451"/>
      <c r="G48" s="471"/>
      <c r="H48" s="807"/>
      <c r="I48" s="809"/>
      <c r="J48" s="1274"/>
      <c r="Q48" s="634">
        <v>0</v>
      </c>
    </row>
    <row customHeight="1" ht="29.25" hidden="1">
      <c r="B49" s="546"/>
      <c r="D49" s="473"/>
      <c r="E49" s="78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08"/>
      <c r="G49" s="471"/>
      <c r="Q49" s="472">
        <v>0</v>
      </c>
    </row>
    <row s="31242" customFormat="1" customHeight="1" ht="6" hidden="1">
      <c r="A50" s="1183"/>
      <c r="B50" s="824"/>
      <c r="C50" s="825"/>
      <c r="D50" s="637"/>
      <c r="E50" s="635"/>
      <c r="F50" s="638"/>
      <c r="G50" s="475"/>
      <c r="H50" s="807"/>
      <c r="I50" s="809"/>
      <c r="J50" s="1274"/>
      <c r="Q50" s="828">
        <v>0</v>
      </c>
    </row>
    <row s="31267" customFormat="1" customHeight="1" ht="28.5" hidden="1">
      <c r="A51" s="1184"/>
      <c r="B51" s="811"/>
      <c r="C51" s="928"/>
      <c r="D51" s="929"/>
      <c r="E51" s="789" t="s">
        <v>62</v>
      </c>
      <c r="F51" s="1108" t="s">
        <v>19</v>
      </c>
      <c r="G51" s="930"/>
      <c r="I51" s="932"/>
      <c r="J51" s="1276"/>
      <c r="P51" s="933"/>
      <c r="Q51" s="931">
        <v>0</v>
      </c>
    </row>
    <row s="31242" customFormat="1" customHeight="1" ht="6" hidden="1">
      <c r="A52" s="1183"/>
      <c r="B52" s="824"/>
      <c r="C52" s="825"/>
      <c r="D52" s="637"/>
      <c r="E52" s="635"/>
      <c r="F52" s="638"/>
      <c r="G52" s="475"/>
      <c r="H52" s="807"/>
      <c r="I52" s="809"/>
      <c r="J52" s="1272"/>
      <c r="Q52" s="828">
        <v>0</v>
      </c>
    </row>
    <row s="31267" customFormat="1" customHeight="1" ht="27" hidden="1">
      <c r="A53" s="1184"/>
      <c r="B53" s="811"/>
      <c r="C53" s="928"/>
      <c r="D53" s="929"/>
      <c r="E53" s="789" t="s">
        <v>63</v>
      </c>
      <c r="F53" s="1446" t="s">
        <v>19</v>
      </c>
      <c r="G53" s="930"/>
      <c r="I53" s="932"/>
      <c r="J53" s="1276"/>
      <c r="P53" s="933"/>
      <c r="Q53" s="931">
        <v>0</v>
      </c>
    </row>
    <row s="31267" customFormat="1" customHeight="1" ht="27" hidden="1">
      <c r="A54" s="1184"/>
      <c r="B54" s="811"/>
      <c r="C54" s="928"/>
      <c r="D54" s="929"/>
      <c r="E54" s="789" t="s">
        <v>64</v>
      </c>
      <c r="F54" s="2172"/>
      <c r="G54" s="930"/>
      <c r="I54" s="932"/>
      <c r="J54" s="1276"/>
      <c r="P54" s="933"/>
      <c r="Q54" s="931">
        <v>0</v>
      </c>
    </row>
    <row s="31242" customFormat="1" customHeight="1" ht="6" hidden="1">
      <c r="A55" s="1183"/>
      <c r="B55" s="824"/>
      <c r="C55" s="825"/>
      <c r="D55" s="637"/>
      <c r="E55" s="635"/>
      <c r="F55" s="638"/>
      <c r="G55" s="475"/>
      <c r="H55" s="807"/>
      <c r="I55" s="809"/>
      <c r="J55" s="1272"/>
      <c r="Q55" s="828">
        <v>0</v>
      </c>
    </row>
    <row s="31267" customFormat="1" customHeight="1" ht="25.5" hidden="1">
      <c r="A56" s="1184"/>
      <c r="B56" s="811"/>
      <c r="C56" s="928"/>
      <c r="D56" s="929"/>
      <c r="E56" s="789" t="s">
        <v>65</v>
      </c>
      <c r="F56" s="1446" t="s">
        <v>19</v>
      </c>
      <c r="G56" s="930"/>
      <c r="I56" s="932"/>
      <c r="J56" s="1276"/>
      <c r="P56" s="933"/>
      <c r="Q56" s="931">
        <v>0</v>
      </c>
    </row>
    <row s="31242" customFormat="1" customHeight="1" ht="6" hidden="1">
      <c r="A57" s="1183"/>
      <c r="B57" s="824"/>
      <c r="C57" s="825"/>
      <c r="D57" s="637"/>
      <c r="E57" s="635"/>
      <c r="F57" s="638"/>
      <c r="G57" s="475"/>
      <c r="H57" s="807"/>
      <c r="I57" s="809"/>
      <c r="J57" s="1272"/>
      <c r="Q57" s="828">
        <v>0</v>
      </c>
    </row>
    <row s="31267" customFormat="1" customHeight="1" ht="15" hidden="1">
      <c r="A58" s="1184"/>
      <c r="B58" s="811"/>
      <c r="C58" s="928"/>
      <c r="D58" s="929"/>
      <c r="E58" s="789" t="s">
        <v>66</v>
      </c>
      <c r="F58" s="1446" t="s">
        <v>67</v>
      </c>
      <c r="G58" s="930"/>
      <c r="I58" s="932"/>
      <c r="J58" s="1276"/>
      <c r="P58" s="933"/>
      <c r="Q58" s="931">
        <v>0</v>
      </c>
    </row>
    <row s="31267" customFormat="1" customHeight="1" ht="75" hidden="1">
      <c r="A59" s="1184"/>
      <c r="B59" s="811"/>
      <c r="C59" s="928"/>
      <c r="D59" s="929"/>
      <c r="E59" s="78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587"/>
      <c r="G59" s="930"/>
      <c r="I59" s="932"/>
      <c r="J59" s="1276"/>
      <c r="P59" s="933"/>
      <c r="Q59" s="931">
        <v>0</v>
      </c>
    </row>
    <row s="31267" customFormat="1" customHeight="1" ht="15" hidden="1">
      <c r="A60" s="1184"/>
      <c r="B60" s="811"/>
      <c r="C60" s="928"/>
      <c r="D60" s="929"/>
      <c r="E60" s="1563" t="s">
        <v>68</v>
      </c>
      <c r="F60" s="1549"/>
      <c r="G60" s="930"/>
      <c r="I60" s="932"/>
      <c r="J60" s="1276"/>
      <c r="P60" s="933"/>
      <c r="Q60" s="931">
        <v>0</v>
      </c>
    </row>
    <row s="31242" customFormat="1" customHeight="1" ht="6" hidden="1">
      <c r="A61" s="1183"/>
      <c r="B61" s="824"/>
      <c r="C61" s="825"/>
      <c r="D61" s="826"/>
      <c r="E61" s="827"/>
      <c r="F61" s="1451"/>
      <c r="G61" s="471"/>
      <c r="H61" s="807"/>
      <c r="I61" s="809"/>
      <c r="J61" s="1274"/>
      <c r="Q61" s="828">
        <v>0</v>
      </c>
    </row>
    <row s="31267" customFormat="1" customHeight="1" ht="33.75" hidden="1">
      <c r="A62" s="1183"/>
      <c r="B62" s="496"/>
      <c r="C62" s="806"/>
      <c r="D62" s="808"/>
      <c r="E62" s="1563" t="s">
        <v>69</v>
      </c>
      <c r="F62" s="2069" t="s">
        <v>67</v>
      </c>
      <c r="G62" s="471"/>
      <c r="H62" s="1171" t="s">
        <v>22</v>
      </c>
      <c r="I62" s="809"/>
      <c r="J62" s="1274"/>
      <c r="Q62" s="807">
        <v>0</v>
      </c>
    </row>
    <row s="31242" customFormat="1" customHeight="1" ht="6.3">
      <c r="A63" s="1183"/>
      <c r="B63" s="630"/>
      <c r="C63" s="631"/>
      <c r="D63" s="637"/>
      <c r="E63" s="635"/>
      <c r="F63" s="638"/>
      <c r="G63" s="475"/>
      <c r="H63" s="807"/>
      <c r="I63" s="809"/>
      <c r="J63" s="1272"/>
      <c r="Q63" s="634">
        <v>6</v>
      </c>
    </row>
    <row customHeight="1" ht="21">
      <c r="A64" s="1185"/>
      <c r="B64" s="497"/>
      <c r="D64" s="480"/>
      <c r="E64" s="789" t="s">
        <v>70</v>
      </c>
      <c r="F64" s="614" t="s">
        <v>71</v>
      </c>
      <c r="G64" s="475"/>
      <c r="Q64" s="472">
        <v>20</v>
      </c>
    </row>
    <row customHeight="1" ht="21">
      <c r="A65" s="1185"/>
      <c r="B65" s="497"/>
      <c r="D65" s="480"/>
      <c r="E65" s="789" t="s">
        <v>72</v>
      </c>
      <c r="F65" s="614" t="s">
        <v>73</v>
      </c>
      <c r="G65" s="475"/>
      <c r="Q65" s="472">
        <v>20</v>
      </c>
    </row>
    <row customHeight="1" ht="36.75">
      <c r="D66" s="473"/>
      <c r="E66" s="791" t="s">
        <v>74</v>
      </c>
      <c r="F66" s="1452"/>
      <c r="G66" s="471"/>
      <c r="Q66" s="472">
        <v>35</v>
      </c>
    </row>
    <row customHeight="1" ht="21">
      <c r="A67" s="1185"/>
      <c r="D67" s="808"/>
      <c r="E67" s="789" t="s">
        <v>75</v>
      </c>
      <c r="F67" s="669" t="s">
        <v>76</v>
      </c>
      <c r="G67" s="475"/>
      <c r="Q67" s="472">
        <v>20</v>
      </c>
    </row>
    <row customHeight="1" ht="21">
      <c r="A68" s="1185"/>
      <c r="B68" s="497"/>
      <c r="D68" s="480"/>
      <c r="E68" s="789" t="s">
        <v>77</v>
      </c>
      <c r="F68" s="669" t="s">
        <v>78</v>
      </c>
      <c r="G68" s="475"/>
      <c r="Q68" s="472">
        <v>20</v>
      </c>
    </row>
    <row customHeight="1" ht="21">
      <c r="A69" s="1185"/>
      <c r="B69" s="497"/>
      <c r="D69" s="480"/>
      <c r="E69" s="789" t="s">
        <v>79</v>
      </c>
      <c r="F69" s="669" t="s">
        <v>80</v>
      </c>
      <c r="G69" s="475"/>
      <c r="Q69" s="472">
        <v>20</v>
      </c>
    </row>
    <row customHeight="1" ht="21">
      <c r="D70" s="808"/>
      <c r="E70" s="789" t="s">
        <v>81</v>
      </c>
      <c r="F70" s="6752" t="s">
        <v>82</v>
      </c>
      <c r="G70" s="471"/>
      <c r="Q70" s="472">
        <v>20</v>
      </c>
    </row>
    <row customHeight="1" ht="21">
      <c r="A71" s="1185"/>
      <c r="D71" s="471"/>
      <c r="F71" s="531"/>
      <c r="G71" s="475"/>
      <c r="Q71" s="472">
        <v>20</v>
      </c>
    </row>
    <row customHeight="1" ht="21">
      <c r="A72" s="1185"/>
      <c r="B72" s="497"/>
      <c r="D72" s="480"/>
      <c r="E72" s="479"/>
      <c r="F72" s="1431" t="s">
        <v>13</v>
      </c>
      <c r="G72" s="475"/>
      <c r="Q72" s="472">
        <v>20</v>
      </c>
    </row>
    <row customHeight="1" ht="21">
      <c r="A73" s="1185"/>
      <c r="B73" s="497"/>
      <c r="D73" s="480"/>
      <c r="E73" s="479"/>
      <c r="F73" s="532"/>
      <c r="G73" s="475"/>
      <c r="Q73" s="472">
        <v>20</v>
      </c>
    </row>
    <row customHeight="1" ht="21">
      <c r="A74" s="1185"/>
      <c r="B74" s="497"/>
      <c r="D74" s="480"/>
      <c r="E74" s="484"/>
      <c r="F74" s="532"/>
      <c r="G74" s="475"/>
      <c r="Q74" s="472">
        <v>20</v>
      </c>
    </row>
    <row customHeight="1" ht="21">
      <c r="A75" s="1185"/>
      <c r="B75" s="497"/>
      <c r="D75" s="480"/>
      <c r="E75" s="479"/>
      <c r="F75" s="532"/>
      <c r="G75" s="475"/>
      <c r="Q75" s="472">
        <v>20</v>
      </c>
    </row>
    <row customHeight="1" ht="11.549999999999999">
      <c r="Q76" s="472">
        <v>11</v>
      </c>
    </row>
    <row customHeight="1" ht="11.549999999999999">
      <c r="Q77" s="472">
        <v>11</v>
      </c>
    </row>
    <row customHeight="1" ht="11.549999999999999">
      <c r="E78" s="788"/>
      <c r="F78" s="788"/>
      <c r="G78" s="788"/>
      <c r="H78" s="788"/>
      <c r="I78" s="788"/>
      <c r="Q78" s="472">
        <v>11</v>
      </c>
    </row>
    <row customHeight="1" ht="11.25" hidden="1">
      <c r="A79" s="1182" t="s">
        <v>83</v>
      </c>
      <c r="B79" s="496">
        <v>0</v>
      </c>
      <c r="C79" s="470">
        <v>3</v>
      </c>
      <c r="D79" s="472">
        <v>1</v>
      </c>
      <c r="E79" s="472">
        <v>55</v>
      </c>
      <c r="F79" s="472">
        <v>54</v>
      </c>
      <c r="G79" s="1169">
        <v>1</v>
      </c>
      <c r="H79" s="807">
        <v>0</v>
      </c>
      <c r="I79" s="809">
        <v>59</v>
      </c>
      <c r="J79" s="1274">
        <v>0</v>
      </c>
      <c r="K79" s="472">
        <v>8</v>
      </c>
      <c r="L79" s="472">
        <v>77</v>
      </c>
      <c r="M79" s="472">
        <v>8</v>
      </c>
      <c r="N79" s="472">
        <v>8</v>
      </c>
      <c r="O79" s="472">
        <v>8</v>
      </c>
      <c r="P79" s="472">
        <v>8</v>
      </c>
      <c r="Q79" s="472">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D9C86FC4-BCF5-D43E-9E51-ABD63F6E1DF7}"/>
    <hyperlink ref="H17" location="Титульный!H9" display="Как заполнить?" tooltip="Помощь по работе с полями отчётной формы" xr:uid="{7163E643-30A7-77DF-EA96-2ECA56CF4457}"/>
    <hyperlink ref="H39" location="Титульный!H9" display="Как заполнить?" tooltip="Помощь по работе с полями отчётной формы" xr:uid="{95511F07-B831-7D0B-97A2-8E52E0CAA146}"/>
    <hyperlink ref="H62" location="Титульный!H9" display="Как заполнить?" tooltip="Помощь по работе с полями отчётной формы" xr:uid="{58BF64EB-480A-B0B3-6351-4C8D4B230F42}"/>
    <hyperlink ref="F70" r:id="rId4" xr:uid="{549B15BA-84EF-9D38-ED85-EC33CB991CFF}"/>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9950ADE-0C8D-B80C-838F-36EB10488E7A}"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31267" width="8.00390625" hidden="1" customWidth="1"/>
    <col min="2" max="2" style="31347" width="6.00390625" hidden="1" customWidth="1"/>
    <col min="3" max="3" style="31267" width="3.00390625" customWidth="1"/>
    <col min="4" max="4" style="31453" width="3.00390625" customWidth="1"/>
    <col min="5" max="5" style="31267" width="6.00390625" customWidth="1"/>
    <col min="6" max="6" style="31267" width="2.7109375" hidden="1" customWidth="1"/>
    <col min="7" max="7" style="31267" width="46.7109375" customWidth="1"/>
    <col min="8" max="8" style="31267" width="42.00390625" customWidth="1"/>
    <col min="9" max="9" style="31267" width="14.00390625" customWidth="1"/>
    <col min="10" max="10" style="31454" width="3.00390625" customWidth="1"/>
    <col min="11" max="13" style="31454" width="9.140625" hidden="1"/>
    <col min="14" max="14" style="31454" width="25.7109375" hidden="1" customWidth="1"/>
    <col min="15" max="15" style="31454" width="14.421875" hidden="1" customWidth="1"/>
    <col min="16" max="19" style="31455" width="9.140625" hidden="1"/>
    <col min="20" max="27" style="31267" width="9.140625" hidden="1"/>
    <col min="28" max="28" style="31267" width="8.00390625" customWidth="1"/>
    <col min="29" max="29" style="31267" width="9.140625" hidden="1"/>
  </cols>
  <sheetData>
    <row s="31348" customFormat="1" customHeight="1" ht="5.25" hidden="1">
      <c r="A1" s="894"/>
      <c r="B1" s="909"/>
      <c r="C1" s="909"/>
      <c r="D1" s="619"/>
      <c r="F1" s="909"/>
      <c r="G1" s="645" t="s">
        <v>84</v>
      </c>
      <c r="H1" s="892" t="s">
        <v>85</v>
      </c>
      <c r="I1" s="625" t="s">
        <v>86</v>
      </c>
      <c r="J1" s="645" t="s">
        <v>84</v>
      </c>
      <c r="K1" s="645"/>
      <c r="L1" s="645"/>
      <c r="M1" s="645"/>
      <c r="N1" s="646"/>
      <c r="O1" s="645"/>
      <c r="P1" s="645"/>
      <c r="Q1" s="645"/>
      <c r="R1" s="645"/>
      <c r="S1" s="645"/>
      <c r="T1" s="625"/>
      <c r="U1" s="625"/>
      <c r="V1" s="625"/>
      <c r="W1" s="625"/>
      <c r="X1" s="625"/>
      <c r="Y1" s="625"/>
      <c r="Z1" s="625"/>
      <c r="AA1" s="625"/>
      <c r="AB1" s="625"/>
      <c r="AC1" s="550" t="s">
        <v>14</v>
      </c>
    </row>
    <row s="31357" customFormat="1" customHeight="1" ht="11.25">
      <c r="A2" s="1229"/>
      <c r="B2" s="626"/>
      <c r="C2" s="626"/>
      <c r="D2" s="627"/>
      <c r="E2" s="626"/>
      <c r="F2" s="626"/>
      <c r="G2" s="626"/>
      <c r="H2" s="626"/>
      <c r="I2" s="626"/>
      <c r="J2" s="645"/>
      <c r="K2" s="645"/>
      <c r="L2" s="645"/>
      <c r="M2" s="645"/>
      <c r="N2" s="646"/>
      <c r="O2" s="645"/>
      <c r="P2" s="628"/>
      <c r="Q2" s="628"/>
      <c r="R2" s="628"/>
      <c r="S2" s="628"/>
      <c r="T2" s="627"/>
      <c r="U2" s="627"/>
      <c r="V2" s="627"/>
      <c r="W2" s="627"/>
      <c r="X2" s="627"/>
      <c r="Y2" s="627"/>
      <c r="Z2" s="627"/>
      <c r="AA2" s="627"/>
      <c r="AB2" s="627"/>
      <c r="AC2" s="629">
        <v>11</v>
      </c>
    </row>
    <row s="31363" customFormat="1" customHeight="1" ht="3">
      <c r="A3" s="1156"/>
      <c r="B3" s="815"/>
      <c r="C3" s="1156"/>
      <c r="D3" s="562"/>
      <c r="E3" s="501"/>
      <c r="F3" s="907"/>
      <c r="G3" s="501"/>
      <c r="H3" s="501"/>
      <c r="I3" s="564"/>
      <c r="J3" s="645"/>
      <c r="K3" s="553"/>
      <c r="L3" s="553"/>
      <c r="M3" s="553"/>
      <c r="N3" s="624"/>
      <c r="O3" s="553"/>
      <c r="P3" s="623"/>
      <c r="Q3" s="623"/>
      <c r="R3" s="623"/>
      <c r="S3" s="623"/>
      <c r="AC3" s="514">
        <v>3</v>
      </c>
    </row>
    <row s="31363" customFormat="1" customHeight="1" ht="27.299999999999997">
      <c r="A4" s="1156"/>
      <c r="B4" s="815"/>
      <c r="C4" s="1156"/>
      <c r="D4" s="562"/>
      <c r="E4" s="2498" t="str">
        <f>NameTemplatesInListMO</f>
        <v>Перечень муниципальных районов и муниципальных образований (территорий действия тарифа)</v>
      </c>
      <c r="F4" s="2498"/>
      <c r="G4" s="2498"/>
      <c r="H4" s="2498"/>
      <c r="I4" s="2498"/>
      <c r="J4" s="645"/>
      <c r="K4" s="553"/>
      <c r="L4" s="553"/>
      <c r="M4" s="553"/>
      <c r="N4" s="624"/>
      <c r="O4" s="553"/>
      <c r="P4" s="623"/>
      <c r="Q4" s="623"/>
      <c r="R4" s="623"/>
      <c r="S4" s="623"/>
      <c r="AC4" s="514">
        <v>26</v>
      </c>
    </row>
    <row s="31363" customFormat="1" customHeight="1" ht="3">
      <c r="A5" s="1156"/>
      <c r="B5" s="815"/>
      <c r="C5" s="1156"/>
      <c r="D5" s="562"/>
      <c r="E5" s="501"/>
      <c r="F5" s="907"/>
      <c r="G5" s="565"/>
      <c r="H5" s="565"/>
      <c r="I5" s="566"/>
      <c r="J5" s="553"/>
      <c r="K5" s="553"/>
      <c r="L5" s="553"/>
      <c r="M5" s="553"/>
      <c r="N5" s="624"/>
      <c r="O5" s="553"/>
      <c r="P5" s="623"/>
      <c r="Q5" s="623"/>
      <c r="R5" s="623"/>
      <c r="S5" s="623"/>
      <c r="AC5" s="514">
        <v>3</v>
      </c>
    </row>
    <row s="31363" customFormat="1" customHeight="1" ht="20.25" hidden="1">
      <c r="A6" s="1235"/>
      <c r="B6" s="1231"/>
      <c r="C6" s="567"/>
      <c r="D6" s="562"/>
      <c r="E6" s="1177"/>
      <c r="F6" s="1177"/>
      <c r="G6" s="565"/>
      <c r="H6" s="568"/>
      <c r="I6" s="568"/>
      <c r="J6" s="553"/>
      <c r="K6" s="553"/>
      <c r="L6" s="553"/>
      <c r="M6" s="553"/>
      <c r="N6" s="624"/>
      <c r="O6" s="553"/>
      <c r="P6" s="623"/>
      <c r="Q6" s="623"/>
      <c r="R6" s="623"/>
      <c r="S6" s="623"/>
      <c r="AC6" s="514">
        <v>0</v>
      </c>
    </row>
    <row customHeight="1" ht="25.5" hidden="1">
      <c r="AC7" s="481">
        <v>0</v>
      </c>
    </row>
    <row s="31363" customFormat="1" customHeight="1" ht="14.699999999999998">
      <c r="A8" s="1156"/>
      <c r="B8" s="815"/>
      <c r="C8" s="1156"/>
      <c r="D8" s="562"/>
      <c r="E8" s="2499" t="s">
        <v>87</v>
      </c>
      <c r="F8" s="2500"/>
      <c r="G8" s="2501"/>
      <c r="H8" s="2502" t="s">
        <v>88</v>
      </c>
      <c r="I8" s="2502"/>
      <c r="J8" s="553"/>
      <c r="K8" s="553"/>
      <c r="L8" s="553"/>
      <c r="M8" s="553"/>
      <c r="N8" s="624"/>
      <c r="O8" s="553"/>
      <c r="P8" s="623"/>
      <c r="Q8" s="623"/>
      <c r="R8" s="623"/>
      <c r="S8" s="623"/>
      <c r="AC8" s="514">
        <v>14</v>
      </c>
    </row>
    <row s="31363" customFormat="1" customHeight="1" ht="21">
      <c r="A9" s="1156"/>
      <c r="B9" s="815"/>
      <c r="C9" s="1156"/>
      <c r="D9" s="562"/>
      <c r="E9" s="1175" t="s">
        <v>89</v>
      </c>
      <c r="F9" s="1175"/>
      <c r="G9" s="570" t="s">
        <v>90</v>
      </c>
      <c r="H9" s="570" t="s">
        <v>90</v>
      </c>
      <c r="I9" s="570" t="s">
        <v>86</v>
      </c>
      <c r="J9" s="553"/>
      <c r="K9" s="553"/>
      <c r="L9" s="553"/>
      <c r="M9" s="553"/>
      <c r="N9" s="624"/>
      <c r="O9" s="553"/>
      <c r="P9" s="623"/>
      <c r="Q9" s="623"/>
      <c r="R9" s="623"/>
      <c r="S9" s="623"/>
      <c r="AC9" s="514">
        <v>20</v>
      </c>
    </row>
    <row customHeight="1" ht="11.549999999999999">
      <c r="D10" s="574"/>
      <c r="E10" s="1176" t="s">
        <v>91</v>
      </c>
      <c r="F10" s="1176"/>
      <c r="G10" s="621" t="s">
        <v>92</v>
      </c>
      <c r="H10" s="621" t="s">
        <v>93</v>
      </c>
      <c r="I10" s="621" t="s">
        <v>94</v>
      </c>
      <c r="J10" s="584"/>
      <c r="K10" s="584"/>
      <c r="L10" s="584"/>
      <c r="M10" s="584"/>
      <c r="N10" s="569"/>
      <c r="O10" s="584"/>
      <c r="P10" s="622"/>
      <c r="Q10" s="622"/>
      <c r="R10" s="622"/>
      <c r="S10" s="622"/>
      <c r="AC10" s="481">
        <v>11</v>
      </c>
    </row>
    <row s="31363" customFormat="1" customHeight="1" ht="1.05">
      <c r="A11" s="1156"/>
      <c r="B11" s="815"/>
      <c r="C11" s="1156"/>
      <c r="D11" s="562"/>
      <c r="E11" s="1188"/>
      <c r="F11" s="1188"/>
      <c r="G11" s="571"/>
      <c r="H11" s="571"/>
      <c r="I11" s="573"/>
      <c r="J11" s="647" t="s">
        <v>95</v>
      </c>
      <c r="K11" s="553"/>
      <c r="L11" s="553"/>
      <c r="M11" s="553" t="s">
        <v>96</v>
      </c>
      <c r="N11" s="624" t="s">
        <v>97</v>
      </c>
      <c r="O11" s="553" t="s">
        <v>98</v>
      </c>
      <c r="P11" s="623"/>
      <c r="Q11" s="623"/>
      <c r="R11" s="623"/>
      <c r="S11" s="623"/>
      <c r="AC11" s="514">
        <v>1</v>
      </c>
    </row>
    <row s="31363" customFormat="1" customHeight="1" ht="15">
      <c r="A12" s="2497">
        <v>1</v>
      </c>
      <c r="B12" s="815"/>
      <c r="C12" s="1156"/>
      <c r="D12" s="1180"/>
      <c r="E12" s="617">
        <f>A12</f>
        <v>1</v>
      </c>
      <c r="F12" s="1200" t="s">
        <v>99</v>
      </c>
      <c r="G12" s="938" t="str">
        <f>"Территория "&amp;E12</f>
        <v>Территория 1</v>
      </c>
      <c r="H12" s="1190"/>
      <c r="I12" s="1190"/>
      <c r="J12" s="1187"/>
      <c r="K12" s="898"/>
      <c r="L12" s="898"/>
      <c r="M12" s="898"/>
      <c r="N12" s="624"/>
      <c r="O12" s="898"/>
      <c r="P12" s="623"/>
      <c r="Q12" s="623"/>
      <c r="R12" s="623"/>
      <c r="S12" s="623"/>
      <c r="AC12" s="905">
        <v>14</v>
      </c>
    </row>
    <row s="31408" customFormat="1" customHeight="1" ht="23.25">
      <c r="A13" s="2497"/>
      <c r="B13" s="815">
        <v>1</v>
      </c>
      <c r="C13" s="815"/>
      <c r="D13" s="1198"/>
      <c r="E13" s="1178" t="str">
        <f>A12&amp;"."&amp;B13</f>
        <v>1.1</v>
      </c>
      <c r="F13" s="1193" t="s">
        <v>100</v>
      </c>
      <c r="G13" s="1191" t="s">
        <v>101</v>
      </c>
      <c r="H13" s="1191" t="s">
        <v>101</v>
      </c>
      <c r="I13" s="1189" t="s">
        <v>102</v>
      </c>
      <c r="J13" s="898">
        <f>MERGEVALUE(G13)</f>
      </c>
      <c r="K13" s="909"/>
      <c r="L13" s="909"/>
      <c r="M13" s="898" t="str">
        <f t="array" ref="M13:M13">IF(ISERROR(MATCH(MID(N13,1,250),MID(note_ter,1,250),0)),"n","y")</f>
        <v>n</v>
      </c>
      <c r="N13" s="909"/>
      <c r="O13" s="898" t="str">
        <f>H13&amp;"("&amp;I13&amp;")"</f>
        <v>Город Хабаровск(08701000)</v>
      </c>
      <c r="P13" s="815"/>
      <c r="Q13" s="815"/>
      <c r="R13" s="818"/>
      <c r="S13" s="815"/>
      <c r="T13" s="815"/>
      <c r="U13" s="815"/>
      <c r="V13" s="820"/>
      <c r="W13" s="820"/>
      <c r="X13" s="817"/>
      <c r="Y13" s="817"/>
      <c r="Z13" s="817"/>
      <c r="AA13" s="817"/>
      <c r="AB13" s="817"/>
      <c r="AC13" s="821">
        <v>15</v>
      </c>
    </row>
    <row customHeight="1" ht="15">
      <c r="A14" s="2280"/>
      <c r="B14" s="1764" t="s">
        <v>103</v>
      </c>
      <c r="C14" s="1764"/>
      <c r="D14" s="1198" t="s">
        <v>104</v>
      </c>
      <c r="E14" s="2276" t="str">
        <f>A12&amp;"."&amp;B14</f>
        <v>1.2</v>
      </c>
      <c r="F14" s="2281" t="s">
        <v>105</v>
      </c>
      <c r="G14" s="2285" t="s">
        <v>106</v>
      </c>
      <c r="H14" s="2285" t="s">
        <v>106</v>
      </c>
      <c r="I14" s="2283" t="s">
        <v>107</v>
      </c>
      <c r="J14" s="2022"/>
      <c r="K14" s="2034"/>
      <c r="L14" s="2034"/>
      <c r="M14" s="2022" t="str">
        <f t="array" ref="M14:M14">IF(ISERROR(MATCH(MID(N14,1,250),MID(note_ter,1,250),0)),"n","y")</f>
        <v>n</v>
      </c>
      <c r="N14" s="2034"/>
      <c r="O14" s="2022" t="str">
        <f>H14&amp;"("&amp;I14&amp;")"</f>
        <v>Хабаровский муниципальный район(08655000)</v>
      </c>
      <c r="P14" s="1764"/>
      <c r="Q14" s="1764"/>
      <c r="R14" s="818"/>
      <c r="S14" s="1764"/>
      <c r="T14" s="1764"/>
      <c r="U14" s="1764"/>
      <c r="V14" s="1231"/>
      <c r="W14" s="1231"/>
      <c r="X14" s="1025"/>
      <c r="Y14" s="1025"/>
      <c r="Z14" s="1025"/>
      <c r="AA14" s="1025"/>
      <c r="AB14" s="1025"/>
      <c r="AC14" s="1025"/>
    </row>
    <row s="31408" customFormat="1" customHeight="1" ht="15.75">
      <c r="A15" s="2497"/>
      <c r="B15" s="815"/>
      <c r="C15" s="810"/>
      <c r="D15" s="1199"/>
      <c r="E15" s="819"/>
      <c r="F15" s="575"/>
      <c r="G15" s="813" t="s">
        <v>108</v>
      </c>
      <c r="H15" s="585"/>
      <c r="I15" s="822"/>
      <c r="J15" s="909"/>
      <c r="K15" s="909"/>
      <c r="L15" s="909"/>
      <c r="M15" s="909"/>
      <c r="N15" s="898"/>
      <c r="O15" s="909"/>
      <c r="P15" s="815"/>
      <c r="Q15" s="815"/>
      <c r="R15" s="818"/>
      <c r="S15" s="815"/>
      <c r="T15" s="815"/>
      <c r="U15" s="815"/>
      <c r="V15" s="820"/>
      <c r="W15" s="820"/>
      <c r="X15" s="817"/>
      <c r="Y15" s="817"/>
      <c r="Z15" s="817"/>
      <c r="AA15" s="817"/>
      <c r="AB15" s="817"/>
      <c r="AC15" s="821">
        <v>15</v>
      </c>
    </row>
    <row customHeight="1" ht="15">
      <c r="A16" s="2615" t="s">
        <v>103</v>
      </c>
      <c r="B16" s="1558"/>
      <c r="C16" s="1199" t="s">
        <v>104</v>
      </c>
      <c r="D16" s="2216"/>
      <c r="E16" s="2203" t="str">
        <f>A16</f>
        <v>2</v>
      </c>
      <c r="F16" s="1202" t="s">
        <v>109</v>
      </c>
      <c r="G16" s="938" t="str">
        <f>"Территория "&amp;E16</f>
        <v>Территория 2</v>
      </c>
      <c r="H16" s="1190"/>
      <c r="I16" s="1190"/>
      <c r="J16" s="1187"/>
      <c r="K16" s="2022"/>
      <c r="L16" s="2022"/>
      <c r="M16" s="2022"/>
      <c r="N16" s="624"/>
      <c r="O16" s="2022"/>
      <c r="P16" s="623"/>
      <c r="Q16" s="623"/>
      <c r="R16" s="623"/>
      <c r="S16" s="623"/>
      <c r="T16" s="3282"/>
      <c r="U16" s="3282"/>
      <c r="V16" s="3282"/>
      <c r="W16" s="3282"/>
      <c r="X16" s="3282"/>
      <c r="Y16" s="3282"/>
      <c r="Z16" s="3282"/>
      <c r="AA16" s="3282"/>
      <c r="AB16" s="3282"/>
      <c r="AC16" s="3282"/>
    </row>
    <row customHeight="1" ht="15">
      <c r="A17" s="2615"/>
      <c r="B17" s="1558">
        <v>1</v>
      </c>
      <c r="C17" s="1558"/>
      <c r="D17" s="1198"/>
      <c r="E17" s="2211" t="str">
        <f>A16&amp;"."&amp;B17</f>
        <v>2.1</v>
      </c>
      <c r="F17" s="1201" t="s">
        <v>110</v>
      </c>
      <c r="G17" s="1191" t="s">
        <v>111</v>
      </c>
      <c r="H17" s="1191" t="s">
        <v>111</v>
      </c>
      <c r="I17" s="1189" t="s">
        <v>112</v>
      </c>
      <c r="J17" s="2022"/>
      <c r="K17" s="2034"/>
      <c r="L17" s="2034"/>
      <c r="M17" s="2022" t="str">
        <f t="array" ref="M17:M17">IF(ISERROR(MATCH(MID(N17,1,250),MID(note_ter,1,250),0)),"n","y")</f>
        <v>n</v>
      </c>
      <c r="N17" s="2034"/>
      <c r="O17" s="2022" t="str">
        <f>H17&amp;"("&amp;I17&amp;")"</f>
        <v>Город Комсомольск-на-Амуре(08709000)</v>
      </c>
      <c r="P17" s="1558"/>
      <c r="Q17" s="1558"/>
      <c r="R17" s="818"/>
      <c r="S17" s="1558"/>
      <c r="T17" s="1558"/>
      <c r="U17" s="1558"/>
      <c r="V17" s="820"/>
      <c r="W17" s="820"/>
      <c r="X17" s="817"/>
      <c r="Y17" s="817"/>
      <c r="Z17" s="817"/>
      <c r="AA17" s="817"/>
      <c r="AB17" s="817"/>
      <c r="AC17" s="817"/>
    </row>
    <row customHeight="1" ht="15">
      <c r="A18" s="2615"/>
      <c r="B18" s="1558"/>
      <c r="C18" s="810"/>
      <c r="D18" s="1199"/>
      <c r="E18" s="819"/>
      <c r="F18" s="575"/>
      <c r="G18" s="813" t="s">
        <v>108</v>
      </c>
      <c r="H18" s="585"/>
      <c r="I18" s="822"/>
      <c r="J18" s="2034"/>
      <c r="K18" s="2034"/>
      <c r="L18" s="2034"/>
      <c r="M18" s="2034"/>
      <c r="N18" s="2022"/>
      <c r="O18" s="2034"/>
      <c r="P18" s="1558"/>
      <c r="Q18" s="1558"/>
      <c r="R18" s="818"/>
      <c r="S18" s="1558"/>
      <c r="T18" s="1558"/>
      <c r="U18" s="1558"/>
      <c r="V18" s="820"/>
      <c r="W18" s="820"/>
      <c r="X18" s="817"/>
      <c r="Y18" s="817"/>
      <c r="Z18" s="817"/>
      <c r="AA18" s="817"/>
      <c r="AB18" s="817"/>
      <c r="AC18" s="817"/>
    </row>
    <row customHeight="1" ht="15">
      <c r="A19" s="2615" t="s">
        <v>91</v>
      </c>
      <c r="B19" s="1558"/>
      <c r="C19" s="1199" t="s">
        <v>104</v>
      </c>
      <c r="D19" s="2216"/>
      <c r="E19" s="2203" t="str">
        <f>A19</f>
        <v>3</v>
      </c>
      <c r="F19" s="1202" t="s">
        <v>113</v>
      </c>
      <c r="G19" s="938" t="str">
        <f>"Территория "&amp;E19</f>
        <v>Территория 3</v>
      </c>
      <c r="H19" s="1190"/>
      <c r="I19" s="1190"/>
      <c r="J19" s="1187"/>
      <c r="K19" s="2022"/>
      <c r="L19" s="2022"/>
      <c r="M19" s="2022"/>
      <c r="N19" s="624"/>
      <c r="O19" s="2022"/>
      <c r="P19" s="623"/>
      <c r="Q19" s="623"/>
      <c r="R19" s="623"/>
      <c r="S19" s="623"/>
      <c r="T19" s="3282"/>
      <c r="U19" s="3282"/>
      <c r="V19" s="3282"/>
      <c r="W19" s="3282"/>
      <c r="X19" s="3282"/>
      <c r="Y19" s="3282"/>
      <c r="Z19" s="3282"/>
      <c r="AA19" s="3282"/>
      <c r="AB19" s="3282"/>
      <c r="AC19" s="3282"/>
    </row>
    <row customHeight="1" ht="15">
      <c r="A20" s="2615"/>
      <c r="B20" s="1558">
        <v>1</v>
      </c>
      <c r="C20" s="1558"/>
      <c r="D20" s="1198"/>
      <c r="E20" s="2211" t="str">
        <f>A19&amp;"."&amp;B20</f>
        <v>3.1</v>
      </c>
      <c r="F20" s="1201" t="s">
        <v>92</v>
      </c>
      <c r="G20" s="1191" t="s">
        <v>114</v>
      </c>
      <c r="H20" s="1191" t="s">
        <v>115</v>
      </c>
      <c r="I20" s="1189" t="s">
        <v>116</v>
      </c>
      <c r="J20" s="2022"/>
      <c r="K20" s="2034"/>
      <c r="L20" s="2034"/>
      <c r="M20" s="2022" t="str">
        <f t="array" ref="M20:M20">IF(ISERROR(MATCH(MID(N20,1,250),MID(note_ter,1,250),0)),"n","y")</f>
        <v>n</v>
      </c>
      <c r="N20" s="2034"/>
      <c r="O20" s="2022" t="str">
        <f>H20&amp;"("&amp;I20&amp;")"</f>
        <v>Город Амурск(08603101)</v>
      </c>
      <c r="P20" s="1558"/>
      <c r="Q20" s="1558"/>
      <c r="R20" s="818"/>
      <c r="S20" s="1558"/>
      <c r="T20" s="1558"/>
      <c r="U20" s="1558"/>
      <c r="V20" s="820"/>
      <c r="W20" s="820"/>
      <c r="X20" s="817"/>
      <c r="Y20" s="817"/>
      <c r="Z20" s="817"/>
      <c r="AA20" s="817"/>
      <c r="AB20" s="817"/>
      <c r="AC20" s="817"/>
    </row>
    <row customHeight="1" ht="15">
      <c r="A21" s="2615"/>
      <c r="B21" s="1558"/>
      <c r="C21" s="810"/>
      <c r="D21" s="1199"/>
      <c r="E21" s="819"/>
      <c r="F21" s="575"/>
      <c r="G21" s="813" t="s">
        <v>108</v>
      </c>
      <c r="H21" s="585"/>
      <c r="I21" s="822"/>
      <c r="J21" s="2034"/>
      <c r="K21" s="2034"/>
      <c r="L21" s="2034"/>
      <c r="M21" s="2034"/>
      <c r="N21" s="2022"/>
      <c r="O21" s="2034"/>
      <c r="P21" s="1558"/>
      <c r="Q21" s="1558"/>
      <c r="R21" s="818"/>
      <c r="S21" s="1558"/>
      <c r="T21" s="1558"/>
      <c r="U21" s="1558"/>
      <c r="V21" s="820"/>
      <c r="W21" s="820"/>
      <c r="X21" s="817"/>
      <c r="Y21" s="817"/>
      <c r="Z21" s="817"/>
      <c r="AA21" s="817"/>
      <c r="AB21" s="817"/>
      <c r="AC21" s="817"/>
    </row>
    <row customHeight="1" ht="15">
      <c r="A22" s="2615" t="s">
        <v>92</v>
      </c>
      <c r="B22" s="1558"/>
      <c r="C22" s="1199" t="s">
        <v>104</v>
      </c>
      <c r="D22" s="2216"/>
      <c r="E22" s="2203" t="str">
        <f>A22</f>
        <v>4</v>
      </c>
      <c r="F22" s="1202" t="s">
        <v>117</v>
      </c>
      <c r="G22" s="938" t="str">
        <f>"Территория "&amp;E22</f>
        <v>Территория 4</v>
      </c>
      <c r="H22" s="1190"/>
      <c r="I22" s="1190"/>
      <c r="J22" s="1187"/>
      <c r="K22" s="2022"/>
      <c r="L22" s="2022"/>
      <c r="M22" s="2022"/>
      <c r="N22" s="624"/>
      <c r="O22" s="2022"/>
      <c r="P22" s="623"/>
      <c r="Q22" s="623"/>
      <c r="R22" s="623"/>
      <c r="S22" s="623"/>
      <c r="T22" s="3282"/>
      <c r="U22" s="3282"/>
      <c r="V22" s="3282"/>
      <c r="W22" s="3282"/>
      <c r="X22" s="3282"/>
      <c r="Y22" s="3282"/>
      <c r="Z22" s="3282"/>
      <c r="AA22" s="3282"/>
      <c r="AB22" s="3282"/>
      <c r="AC22" s="3282"/>
    </row>
    <row customHeight="1" ht="15">
      <c r="A23" s="2615"/>
      <c r="B23" s="1558">
        <v>1</v>
      </c>
      <c r="C23" s="1558"/>
      <c r="D23" s="1198"/>
      <c r="E23" s="2211" t="str">
        <f>A22&amp;"."&amp;B23</f>
        <v>4.1</v>
      </c>
      <c r="F23" s="1201" t="s">
        <v>118</v>
      </c>
      <c r="G23" s="1191" t="s">
        <v>119</v>
      </c>
      <c r="H23" s="1191" t="s">
        <v>120</v>
      </c>
      <c r="I23" s="1189" t="s">
        <v>121</v>
      </c>
      <c r="J23" s="2022"/>
      <c r="K23" s="2034"/>
      <c r="L23" s="2034"/>
      <c r="M23" s="2022" t="str">
        <f t="array" ref="M23:M23">IF(ISERROR(MATCH(MID(N23,1,250),MID(note_ter,1,250),0)),"n","y")</f>
        <v>n</v>
      </c>
      <c r="N23" s="2034"/>
      <c r="O23" s="2022" t="str">
        <f>H23&amp;"("&amp;I23&amp;")"</f>
        <v>Город Николаевск-на-Амуре(08631101)</v>
      </c>
      <c r="P23" s="1558"/>
      <c r="Q23" s="1558"/>
      <c r="R23" s="818"/>
      <c r="S23" s="1558"/>
      <c r="T23" s="1558"/>
      <c r="U23" s="1558"/>
      <c r="V23" s="820"/>
      <c r="W23" s="820"/>
      <c r="X23" s="817"/>
      <c r="Y23" s="817"/>
      <c r="Z23" s="817"/>
      <c r="AA23" s="817"/>
      <c r="AB23" s="817"/>
      <c r="AC23" s="817"/>
    </row>
    <row customHeight="1" ht="15">
      <c r="A24" s="2615"/>
      <c r="B24" s="1558"/>
      <c r="C24" s="810"/>
      <c r="D24" s="1199"/>
      <c r="E24" s="819"/>
      <c r="F24" s="575"/>
      <c r="G24" s="813" t="s">
        <v>108</v>
      </c>
      <c r="H24" s="585"/>
      <c r="I24" s="822"/>
      <c r="J24" s="2034"/>
      <c r="K24" s="2034"/>
      <c r="L24" s="2034"/>
      <c r="M24" s="2034"/>
      <c r="N24" s="2022"/>
      <c r="O24" s="2034"/>
      <c r="P24" s="1558"/>
      <c r="Q24" s="1558"/>
      <c r="R24" s="818"/>
      <c r="S24" s="1558"/>
      <c r="T24" s="1558"/>
      <c r="U24" s="1558"/>
      <c r="V24" s="820"/>
      <c r="W24" s="820"/>
      <c r="X24" s="817"/>
      <c r="Y24" s="817"/>
      <c r="Z24" s="817"/>
      <c r="AA24" s="817"/>
      <c r="AB24" s="817"/>
      <c r="AC24" s="817"/>
    </row>
    <row customHeight="1" ht="15">
      <c r="A25" s="2615" t="s">
        <v>122</v>
      </c>
      <c r="B25" s="1558"/>
      <c r="C25" s="1199" t="s">
        <v>104</v>
      </c>
      <c r="D25" s="2216"/>
      <c r="E25" s="2203" t="str">
        <f>A25</f>
        <v>5</v>
      </c>
      <c r="F25" s="1202" t="s">
        <v>123</v>
      </c>
      <c r="G25" s="938" t="str">
        <f>"Территория "&amp;E25</f>
        <v>Территория 5</v>
      </c>
      <c r="H25" s="1190"/>
      <c r="I25" s="1190"/>
      <c r="J25" s="1187"/>
      <c r="K25" s="2022"/>
      <c r="L25" s="2022"/>
      <c r="M25" s="2022"/>
      <c r="N25" s="624"/>
      <c r="O25" s="2022"/>
      <c r="P25" s="623"/>
      <c r="Q25" s="623"/>
      <c r="R25" s="623"/>
      <c r="S25" s="623"/>
      <c r="T25" s="3282"/>
      <c r="U25" s="3282"/>
      <c r="V25" s="3282"/>
      <c r="W25" s="3282"/>
      <c r="X25" s="3282"/>
      <c r="Y25" s="3282"/>
      <c r="Z25" s="3282"/>
      <c r="AA25" s="3282"/>
      <c r="AB25" s="3282"/>
      <c r="AC25" s="3282"/>
    </row>
    <row customHeight="1" ht="15">
      <c r="A26" s="2615"/>
      <c r="B26" s="1558">
        <v>1</v>
      </c>
      <c r="C26" s="1558"/>
      <c r="D26" s="1198"/>
      <c r="E26" s="2211" t="str">
        <f>A25&amp;"."&amp;B26</f>
        <v>5.1</v>
      </c>
      <c r="F26" s="1201" t="s">
        <v>124</v>
      </c>
      <c r="G26" s="1191" t="s">
        <v>125</v>
      </c>
      <c r="H26" s="1191" t="s">
        <v>126</v>
      </c>
      <c r="I26" s="1189" t="s">
        <v>127</v>
      </c>
      <c r="J26" s="2022"/>
      <c r="K26" s="2034"/>
      <c r="L26" s="2034"/>
      <c r="M26" s="2022" t="str">
        <f t="array" ref="M26:M26">IF(ISERROR(MATCH(MID(N26,1,250),MID(note_ter,1,250),0)),"n","y")</f>
        <v>n</v>
      </c>
      <c r="N26" s="2034"/>
      <c r="O26" s="2022" t="str">
        <f>H26&amp;"("&amp;I26&amp;")"</f>
        <v>Поселок Чегдомын(08614151)</v>
      </c>
      <c r="P26" s="1558"/>
      <c r="Q26" s="1558"/>
      <c r="R26" s="818"/>
      <c r="S26" s="1558"/>
      <c r="T26" s="1558"/>
      <c r="U26" s="1558"/>
      <c r="V26" s="820"/>
      <c r="W26" s="820"/>
      <c r="X26" s="817"/>
      <c r="Y26" s="817"/>
      <c r="Z26" s="817"/>
      <c r="AA26" s="817"/>
      <c r="AB26" s="817"/>
      <c r="AC26" s="817"/>
    </row>
    <row customHeight="1" ht="15">
      <c r="A27" s="2615"/>
      <c r="B27" s="1558"/>
      <c r="C27" s="810"/>
      <c r="D27" s="1199"/>
      <c r="E27" s="819"/>
      <c r="F27" s="575"/>
      <c r="G27" s="813" t="s">
        <v>108</v>
      </c>
      <c r="H27" s="585"/>
      <c r="I27" s="822"/>
      <c r="J27" s="2034"/>
      <c r="K27" s="2034"/>
      <c r="L27" s="2034"/>
      <c r="M27" s="2034"/>
      <c r="N27" s="2022"/>
      <c r="O27" s="2034"/>
      <c r="P27" s="1558"/>
      <c r="Q27" s="1558"/>
      <c r="R27" s="818"/>
      <c r="S27" s="1558"/>
      <c r="T27" s="1558"/>
      <c r="U27" s="1558"/>
      <c r="V27" s="820"/>
      <c r="W27" s="820"/>
      <c r="X27" s="817"/>
      <c r="Y27" s="817"/>
      <c r="Z27" s="817"/>
      <c r="AA27" s="817"/>
      <c r="AB27" s="817"/>
      <c r="AC27" s="817"/>
    </row>
    <row customHeight="1" ht="15">
      <c r="A28" s="2615" t="s">
        <v>93</v>
      </c>
      <c r="B28" s="1558"/>
      <c r="C28" s="1199" t="s">
        <v>104</v>
      </c>
      <c r="D28" s="2216"/>
      <c r="E28" s="2203" t="str">
        <f>A28</f>
        <v>6</v>
      </c>
      <c r="F28" s="1202" t="s">
        <v>128</v>
      </c>
      <c r="G28" s="938" t="str">
        <f>"Территория "&amp;E28</f>
        <v>Территория 6</v>
      </c>
      <c r="H28" s="1190"/>
      <c r="I28" s="1190"/>
      <c r="J28" s="1187"/>
      <c r="K28" s="2022"/>
      <c r="L28" s="2022"/>
      <c r="M28" s="2022"/>
      <c r="N28" s="624"/>
      <c r="O28" s="2022"/>
      <c r="P28" s="623"/>
      <c r="Q28" s="623"/>
      <c r="R28" s="623"/>
      <c r="S28" s="623"/>
      <c r="T28" s="3282"/>
      <c r="U28" s="3282"/>
      <c r="V28" s="3282"/>
      <c r="W28" s="3282"/>
      <c r="X28" s="3282"/>
      <c r="Y28" s="3282"/>
      <c r="Z28" s="3282"/>
      <c r="AA28" s="3282"/>
      <c r="AB28" s="3282"/>
      <c r="AC28" s="3282"/>
    </row>
    <row customHeight="1" ht="15">
      <c r="A29" s="2615"/>
      <c r="B29" s="1558">
        <v>1</v>
      </c>
      <c r="C29" s="1558"/>
      <c r="D29" s="1198"/>
      <c r="E29" s="2211" t="str">
        <f>A28&amp;"."&amp;B29</f>
        <v>6.1</v>
      </c>
      <c r="F29" s="1201" t="s">
        <v>129</v>
      </c>
      <c r="G29" s="1191" t="s">
        <v>130</v>
      </c>
      <c r="H29" s="1191" t="s">
        <v>131</v>
      </c>
      <c r="I29" s="1189" t="s">
        <v>132</v>
      </c>
      <c r="J29" s="2022"/>
      <c r="K29" s="2034"/>
      <c r="L29" s="2034"/>
      <c r="M29" s="2022" t="str">
        <f t="array" ref="M29:M29">IF(ISERROR(MATCH(MID(N29,1,250),MID(note_ter,1,250),0)),"n","y")</f>
        <v>n</v>
      </c>
      <c r="N29" s="2034"/>
      <c r="O29" s="2022" t="str">
        <f>H29&amp;"("&amp;I29&amp;")"</f>
        <v>Поселок Майский(08642165)</v>
      </c>
      <c r="P29" s="1558"/>
      <c r="Q29" s="1558"/>
      <c r="R29" s="818"/>
      <c r="S29" s="1558"/>
      <c r="T29" s="1558"/>
      <c r="U29" s="1558"/>
      <c r="V29" s="820"/>
      <c r="W29" s="820"/>
      <c r="X29" s="817"/>
      <c r="Y29" s="817"/>
      <c r="Z29" s="817"/>
      <c r="AA29" s="817"/>
      <c r="AB29" s="817"/>
      <c r="AC29" s="817"/>
    </row>
    <row customHeight="1" ht="15">
      <c r="A30" s="2615"/>
      <c r="B30" s="1558"/>
      <c r="C30" s="810"/>
      <c r="D30" s="1199"/>
      <c r="E30" s="819"/>
      <c r="F30" s="575"/>
      <c r="G30" s="813" t="s">
        <v>108</v>
      </c>
      <c r="H30" s="585"/>
      <c r="I30" s="822"/>
      <c r="J30" s="2034"/>
      <c r="K30" s="2034"/>
      <c r="L30" s="2034"/>
      <c r="M30" s="2034"/>
      <c r="N30" s="2022"/>
      <c r="O30" s="2034"/>
      <c r="P30" s="1558"/>
      <c r="Q30" s="1558"/>
      <c r="R30" s="818"/>
      <c r="S30" s="1558"/>
      <c r="T30" s="1558"/>
      <c r="U30" s="1558"/>
      <c r="V30" s="820"/>
      <c r="W30" s="820"/>
      <c r="X30" s="817"/>
      <c r="Y30" s="817"/>
      <c r="Z30" s="817"/>
      <c r="AA30" s="817"/>
      <c r="AB30" s="817"/>
      <c r="AC30" s="817"/>
    </row>
    <row s="31363" customFormat="1" customHeight="1" ht="14.699999999999998">
      <c r="A31" s="1156"/>
      <c r="B31" s="815"/>
      <c r="C31" s="1156"/>
      <c r="D31" s="1180"/>
      <c r="E31" s="1192"/>
      <c r="F31" s="576"/>
      <c r="G31" s="814" t="s">
        <v>133</v>
      </c>
      <c r="H31" s="576"/>
      <c r="I31" s="577"/>
      <c r="J31" s="647"/>
      <c r="K31" s="553"/>
      <c r="L31" s="553"/>
      <c r="M31" s="553"/>
      <c r="N31" s="624" t="s">
        <v>134</v>
      </c>
      <c r="O31" s="553"/>
      <c r="P31" s="623"/>
      <c r="Q31" s="623"/>
      <c r="R31" s="623"/>
      <c r="S31" s="623"/>
      <c r="AC31" s="514">
        <v>14</v>
      </c>
    </row>
    <row s="31363" customFormat="1" customHeight="1" ht="22.049999999999997">
      <c r="A32" s="1156"/>
      <c r="B32" s="815"/>
      <c r="C32" s="1156"/>
      <c r="D32" s="563"/>
      <c r="E32" s="578"/>
      <c r="F32" s="578"/>
      <c r="G32" s="578"/>
      <c r="H32" s="578"/>
      <c r="I32" s="578"/>
      <c r="J32" s="553"/>
      <c r="K32" s="553"/>
      <c r="L32" s="553"/>
      <c r="M32" s="553"/>
      <c r="N32" s="624"/>
      <c r="O32" s="553"/>
      <c r="P32" s="623"/>
      <c r="Q32" s="623"/>
      <c r="R32" s="623"/>
      <c r="S32" s="623"/>
      <c r="AC32" s="514">
        <v>21</v>
      </c>
    </row>
    <row s="31363" customFormat="1" customHeight="1" ht="14.699999999999998">
      <c r="A33" s="1156"/>
      <c r="B33" s="815"/>
      <c r="C33" s="1156"/>
      <c r="D33" s="563"/>
      <c r="E33" s="481"/>
      <c r="F33" s="1156"/>
      <c r="G33" s="481"/>
      <c r="H33" s="481"/>
      <c r="I33" s="481"/>
      <c r="J33" s="553"/>
      <c r="K33" s="553"/>
      <c r="L33" s="553"/>
      <c r="M33" s="553"/>
      <c r="N33" s="624"/>
      <c r="O33" s="553"/>
      <c r="P33" s="623"/>
      <c r="Q33" s="623"/>
      <c r="R33" s="623"/>
      <c r="S33" s="623"/>
      <c r="AC33" s="514">
        <v>14</v>
      </c>
    </row>
    <row s="31363" customFormat="1" customHeight="1" ht="1.05">
      <c r="A34" s="1156"/>
      <c r="B34" s="815"/>
      <c r="C34" s="1156"/>
      <c r="D34" s="563"/>
      <c r="E34" s="481"/>
      <c r="F34" s="1156"/>
      <c r="G34" s="481"/>
      <c r="H34" s="481"/>
      <c r="I34" s="481"/>
      <c r="J34" s="553"/>
      <c r="K34" s="553"/>
      <c r="L34" s="553"/>
      <c r="M34" s="553"/>
      <c r="N34" s="624"/>
      <c r="O34" s="553"/>
      <c r="P34" s="623"/>
      <c r="Q34" s="623"/>
      <c r="R34" s="623"/>
      <c r="S34" s="623"/>
      <c r="AC34" s="514">
        <v>1</v>
      </c>
    </row>
    <row s="31448" customFormat="1" customHeight="1" ht="10.5">
      <c r="B35" s="1232"/>
      <c r="D35" s="580"/>
      <c r="J35" s="553"/>
      <c r="K35" s="553"/>
      <c r="L35" s="553"/>
      <c r="M35" s="553"/>
      <c r="N35" s="624"/>
      <c r="O35" s="553"/>
      <c r="P35" s="623"/>
      <c r="Q35" s="623"/>
      <c r="R35" s="623"/>
      <c r="S35" s="623"/>
      <c r="AC35" s="579">
        <v>10</v>
      </c>
    </row>
    <row s="31448" customFormat="1" customHeight="1" ht="10.5">
      <c r="B36" s="1232"/>
      <c r="D36" s="580"/>
      <c r="J36" s="553"/>
      <c r="K36" s="553"/>
      <c r="L36" s="553"/>
      <c r="M36" s="553"/>
      <c r="N36" s="624"/>
      <c r="O36" s="553"/>
      <c r="P36" s="623"/>
      <c r="Q36" s="623"/>
      <c r="R36" s="623"/>
      <c r="S36" s="623"/>
      <c r="AC36" s="579">
        <v>10</v>
      </c>
    </row>
    <row customHeight="1" ht="14.699999999999998">
      <c r="AC37" s="481">
        <v>14</v>
      </c>
    </row>
    <row customHeight="1" ht="14.699999999999998">
      <c r="AC38" s="481">
        <v>14</v>
      </c>
    </row>
    <row customHeight="1" ht="14.699999999999998">
      <c r="AC39" s="481">
        <v>14</v>
      </c>
    </row>
    <row customHeight="1" ht="14.699999999999998">
      <c r="H40" s="460"/>
      <c r="AC40" s="481">
        <v>14</v>
      </c>
    </row>
    <row customHeight="1" ht="14.699999999999998">
      <c r="AC41" s="481">
        <v>14</v>
      </c>
    </row>
    <row customHeight="1" ht="14.699999999999998">
      <c r="AC42" s="481">
        <v>14</v>
      </c>
    </row>
    <row customHeight="1" ht="14.699999999999998">
      <c r="AC43" s="481">
        <v>14</v>
      </c>
    </row>
    <row customHeight="1" ht="14.699999999999998">
      <c r="J44" s="481"/>
      <c r="K44" s="481"/>
      <c r="L44" s="481"/>
      <c r="AC44" s="481">
        <v>14</v>
      </c>
    </row>
    <row customHeight="1" ht="22.5" hidden="1">
      <c r="A45" s="1156" t="s">
        <v>83</v>
      </c>
      <c r="B45" s="815">
        <v>0</v>
      </c>
      <c r="C45" s="1156">
        <v>3</v>
      </c>
      <c r="D45" s="563">
        <v>3</v>
      </c>
      <c r="E45" s="481">
        <v>6</v>
      </c>
      <c r="F45" s="1156">
        <v>0</v>
      </c>
      <c r="G45" s="481">
        <v>46</v>
      </c>
      <c r="H45" s="481">
        <v>42</v>
      </c>
      <c r="I45" s="481">
        <v>14</v>
      </c>
      <c r="J45" s="553">
        <v>3</v>
      </c>
      <c r="K45" s="553">
        <v>0</v>
      </c>
      <c r="L45" s="553">
        <v>0</v>
      </c>
      <c r="M45" s="553">
        <v>0</v>
      </c>
      <c r="N45" s="624">
        <v>0</v>
      </c>
      <c r="O45" s="553">
        <v>0</v>
      </c>
      <c r="P45" s="623">
        <v>0</v>
      </c>
      <c r="Q45" s="623">
        <v>0</v>
      </c>
      <c r="R45" s="623">
        <v>0</v>
      </c>
      <c r="S45" s="623">
        <v>0</v>
      </c>
      <c r="T45" s="481">
        <v>0</v>
      </c>
      <c r="U45" s="481">
        <v>0</v>
      </c>
      <c r="V45" s="481">
        <v>0</v>
      </c>
      <c r="W45" s="481">
        <v>0</v>
      </c>
      <c r="X45" s="481">
        <v>0</v>
      </c>
      <c r="Y45" s="481">
        <v>0</v>
      </c>
      <c r="Z45" s="481">
        <v>0</v>
      </c>
      <c r="AA45" s="481">
        <v>0</v>
      </c>
      <c r="AB45" s="481">
        <v>8</v>
      </c>
      <c r="AC45" s="481">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0356FA2-393A-38E9-0986-799DC53FD492}"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1491" width="6.421875" hidden="1" customWidth="1"/>
    <col min="2" max="2" style="31491" width="2.00390625" hidden="1" customWidth="1"/>
    <col min="3" max="3" style="31491" width="3.00390625" customWidth="1"/>
    <col min="4" max="4" style="31491" width="4.00390625" customWidth="1"/>
    <col min="5" max="5" style="31491" width="44.00390625" customWidth="1"/>
    <col min="6" max="6" style="31491" width="6.421875" customWidth="1"/>
    <col min="7" max="7" style="31491" width="4.00390625" customWidth="1"/>
    <col min="8" max="8" style="31491" width="5.00390625" customWidth="1"/>
    <col min="9" max="9" style="31491" width="52.00390625" customWidth="1"/>
    <col min="10" max="10" style="31491" width="7.00390625" customWidth="1"/>
    <col min="11" max="11" style="31491" width="3.00390625" customWidth="1"/>
    <col min="12" max="12" style="31491" width="6.00390625" customWidth="1"/>
    <col min="13" max="13" style="31491" width="56.00390625" customWidth="1"/>
    <col min="14" max="14" style="31542" width="8.00390625" customWidth="1"/>
    <col min="15" max="20" style="31454" width="9.140625" hidden="1"/>
    <col min="21" max="24" style="31543" width="9.140625" hidden="1"/>
    <col min="25" max="37" style="31542" width="9.140625" hidden="1"/>
    <col min="38" max="38" style="31542" width="8.00390625" customWidth="1"/>
    <col min="39" max="39" style="31491" width="9.140625" hidden="1"/>
  </cols>
  <sheetData>
    <row customHeight="1" ht="11.25" hidden="1">
      <c r="AM1" s="981" t="s">
        <v>14</v>
      </c>
    </row>
    <row customHeight="1" ht="11.25" hidden="1">
      <c r="AM2" s="981">
        <v>0</v>
      </c>
    </row>
    <row customHeight="1" ht="11.549999999999999">
      <c r="AM3" s="981">
        <v>11</v>
      </c>
    </row>
    <row customHeight="1" ht="35.699999999999996">
      <c r="A4" s="983"/>
      <c r="B4" s="983"/>
      <c r="D4" s="2517"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18"/>
      <c r="F4" s="2518"/>
      <c r="G4" s="2518"/>
      <c r="H4" s="2518"/>
      <c r="I4" s="2519"/>
      <c r="J4" s="982"/>
      <c r="K4" s="982"/>
      <c r="L4" s="982"/>
      <c r="M4" s="982"/>
      <c r="AM4" s="981">
        <v>34</v>
      </c>
    </row>
    <row s="31462" customFormat="1" customHeight="1" ht="14.699999999999998">
      <c r="A5" s="983"/>
      <c r="B5" s="983"/>
      <c r="C5" s="983"/>
      <c r="D5" s="2520" t="str">
        <f>IF(org=0,"Не определено",org)</f>
        <v>АО "ДГК"</v>
      </c>
      <c r="E5" s="2521"/>
      <c r="F5" s="2521"/>
      <c r="G5" s="2521"/>
      <c r="H5" s="2521"/>
      <c r="I5" s="2522"/>
      <c r="J5" s="984"/>
      <c r="K5" s="984"/>
      <c r="L5" s="984"/>
      <c r="M5" s="984"/>
      <c r="N5" s="984"/>
      <c r="O5" s="1268"/>
      <c r="P5" s="1268"/>
      <c r="Q5" s="1268"/>
      <c r="R5" s="1268"/>
      <c r="S5" s="1268"/>
      <c r="T5" s="1268"/>
      <c r="U5" s="1659"/>
      <c r="V5" s="1659"/>
      <c r="W5" s="1659"/>
      <c r="X5" s="1659"/>
      <c r="Y5" s="984"/>
      <c r="Z5" s="984"/>
      <c r="AA5" s="984"/>
      <c r="AB5" s="984"/>
      <c r="AC5" s="984"/>
      <c r="AD5" s="984"/>
      <c r="AE5" s="984"/>
      <c r="AF5" s="984"/>
      <c r="AG5" s="984"/>
      <c r="AH5" s="984"/>
      <c r="AI5" s="984"/>
      <c r="AJ5" s="984"/>
      <c r="AK5" s="984"/>
      <c r="AL5" s="984"/>
      <c r="AM5" s="985">
        <v>14</v>
      </c>
    </row>
    <row s="31462" customFormat="1" customHeight="1" ht="6.3">
      <c r="A6" s="2523"/>
      <c r="B6" s="2523"/>
      <c r="C6" s="2523"/>
      <c r="D6" s="2523"/>
      <c r="E6" s="2523"/>
      <c r="F6" s="2523"/>
      <c r="G6" s="986"/>
      <c r="H6" s="986"/>
      <c r="I6" s="986"/>
      <c r="J6" s="986"/>
      <c r="K6" s="986"/>
      <c r="N6" s="988"/>
      <c r="O6" s="1812"/>
      <c r="P6" s="1812"/>
      <c r="Q6" s="1812"/>
      <c r="R6" s="1812"/>
      <c r="S6" s="1812"/>
      <c r="T6" s="1812"/>
      <c r="U6" s="1662"/>
      <c r="V6" s="1662"/>
      <c r="W6" s="1662"/>
      <c r="X6" s="1662"/>
      <c r="Y6" s="988"/>
      <c r="Z6" s="988"/>
      <c r="AA6" s="988"/>
      <c r="AB6" s="988"/>
      <c r="AC6" s="988"/>
      <c r="AD6" s="988"/>
      <c r="AE6" s="988"/>
      <c r="AF6" s="988"/>
      <c r="AG6" s="988"/>
      <c r="AH6" s="988"/>
      <c r="AI6" s="988"/>
      <c r="AJ6" s="988"/>
      <c r="AK6" s="988"/>
      <c r="AL6" s="988"/>
      <c r="AM6" s="987">
        <v>6</v>
      </c>
    </row>
    <row customHeight="1" ht="45.75" hidden="1">
      <c r="E7" s="252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29"/>
      <c r="G7" s="2529"/>
      <c r="H7" s="2529"/>
      <c r="I7" s="2529"/>
      <c r="J7" s="2529"/>
      <c r="K7" s="2529"/>
      <c r="L7" s="2529"/>
      <c r="M7" s="2529"/>
      <c r="AM7" s="981">
        <v>0</v>
      </c>
    </row>
    <row s="31462" customFormat="1" customHeight="1" ht="6.3">
      <c r="A8" s="989"/>
      <c r="B8" s="989"/>
      <c r="C8" s="989"/>
      <c r="D8" s="989"/>
      <c r="E8" s="989"/>
      <c r="F8" s="989"/>
      <c r="G8" s="989"/>
      <c r="H8" s="989"/>
      <c r="I8" s="989"/>
      <c r="J8" s="989"/>
      <c r="K8" s="989"/>
      <c r="L8" s="989"/>
      <c r="M8" s="987"/>
      <c r="N8" s="984"/>
      <c r="O8" s="1268"/>
      <c r="P8" s="1268"/>
      <c r="Q8" s="1268"/>
      <c r="R8" s="1268"/>
      <c r="S8" s="1268"/>
      <c r="T8" s="1268"/>
      <c r="U8" s="1659"/>
      <c r="V8" s="1659"/>
      <c r="W8" s="1659"/>
      <c r="X8" s="1659"/>
      <c r="Y8" s="984"/>
      <c r="Z8" s="984"/>
      <c r="AA8" s="984"/>
      <c r="AB8" s="984"/>
      <c r="AC8" s="984"/>
      <c r="AD8" s="984"/>
      <c r="AE8" s="984"/>
      <c r="AF8" s="984"/>
      <c r="AG8" s="984"/>
      <c r="AH8" s="984"/>
      <c r="AI8" s="984"/>
      <c r="AJ8" s="984"/>
      <c r="AK8" s="984"/>
      <c r="AL8" s="984"/>
      <c r="AM8" s="985">
        <v>6</v>
      </c>
    </row>
    <row customHeight="1" ht="18.75">
      <c r="A9" s="2524"/>
      <c r="B9" s="721"/>
      <c r="C9" s="721"/>
      <c r="D9" s="2525" t="s">
        <v>135</v>
      </c>
      <c r="E9" s="2525"/>
      <c r="F9" s="2526" t="s">
        <v>136</v>
      </c>
      <c r="G9" s="2527"/>
      <c r="H9" s="2527"/>
      <c r="I9" s="2527"/>
      <c r="J9" s="2530" t="s">
        <v>137</v>
      </c>
      <c r="K9" s="2530"/>
      <c r="L9" s="2530"/>
      <c r="M9" s="2530"/>
      <c r="AM9" s="981">
        <v>18</v>
      </c>
    </row>
    <row customHeight="1" ht="24">
      <c r="A10" s="2524"/>
      <c r="B10" s="990"/>
      <c r="C10" s="923"/>
      <c r="D10" s="921" t="s">
        <v>89</v>
      </c>
      <c r="E10" s="921" t="s">
        <v>90</v>
      </c>
      <c r="F10" s="921" t="s">
        <v>138</v>
      </c>
      <c r="G10" s="2531" t="s">
        <v>89</v>
      </c>
      <c r="H10" s="2532"/>
      <c r="I10" s="921" t="s">
        <v>90</v>
      </c>
      <c r="J10" s="921" t="s">
        <v>138</v>
      </c>
      <c r="K10" s="2531" t="s">
        <v>89</v>
      </c>
      <c r="L10" s="2532"/>
      <c r="M10" s="921" t="s">
        <v>90</v>
      </c>
      <c r="N10" s="2025"/>
      <c r="AM10" s="981">
        <v>23</v>
      </c>
    </row>
    <row s="31491" customFormat="1" customHeight="1" ht="11.25" hidden="1">
      <c r="A11" s="991"/>
      <c r="B11" s="991"/>
      <c r="C11" s="991"/>
      <c r="D11" s="992" t="s">
        <v>139</v>
      </c>
      <c r="E11" s="992" t="s">
        <v>103</v>
      </c>
      <c r="F11" s="992" t="s">
        <v>91</v>
      </c>
      <c r="G11" s="2513" t="s">
        <v>92</v>
      </c>
      <c r="H11" s="2514"/>
      <c r="I11" s="992" t="s">
        <v>122</v>
      </c>
      <c r="J11" s="992" t="s">
        <v>93</v>
      </c>
      <c r="K11" s="2515" t="s">
        <v>94</v>
      </c>
      <c r="L11" s="2516"/>
      <c r="M11" s="992" t="s">
        <v>140</v>
      </c>
      <c r="N11" s="2024"/>
      <c r="O11" s="1811"/>
      <c r="P11" s="1813"/>
      <c r="Q11" s="1813"/>
      <c r="R11" s="1813"/>
      <c r="S11" s="1813"/>
      <c r="T11" s="1813"/>
      <c r="U11" s="1663"/>
      <c r="V11" s="1663"/>
      <c r="W11" s="1663"/>
      <c r="X11" s="1663"/>
      <c r="Y11" s="993"/>
      <c r="Z11" s="993"/>
      <c r="AA11" s="993"/>
      <c r="AB11" s="993"/>
      <c r="AC11" s="993"/>
      <c r="AD11" s="993"/>
      <c r="AE11" s="993"/>
      <c r="AF11" s="993"/>
      <c r="AG11" s="993"/>
      <c r="AH11" s="993"/>
      <c r="AI11" s="993"/>
      <c r="AJ11" s="993"/>
      <c r="AK11" s="993"/>
      <c r="AL11" s="993"/>
      <c r="AM11" s="994">
        <v>0</v>
      </c>
    </row>
    <row customHeight="1" ht="1.05">
      <c r="A12" s="995"/>
      <c r="B12" s="996"/>
      <c r="C12" s="996"/>
      <c r="D12" s="997"/>
      <c r="E12" s="765"/>
      <c r="F12" s="998"/>
      <c r="G12" s="1457"/>
      <c r="H12" s="1457"/>
      <c r="I12" s="998"/>
      <c r="J12" s="998"/>
      <c r="K12" s="572"/>
      <c r="L12" s="765"/>
      <c r="M12" s="999"/>
      <c r="N12" s="2025"/>
      <c r="O12" s="1811" t="s">
        <v>141</v>
      </c>
      <c r="P12" s="1811" t="s">
        <v>142</v>
      </c>
      <c r="Q12" s="1811" t="s">
        <v>143</v>
      </c>
      <c r="R12" s="1811" t="s">
        <v>144</v>
      </c>
      <c r="AM12" s="981">
        <v>1</v>
      </c>
    </row>
    <row s="31491" customFormat="1" customHeight="1" ht="15.75">
      <c r="A13" s="691"/>
      <c r="B13" s="691"/>
      <c r="C13" s="924"/>
      <c r="D13" s="2506" t="s">
        <v>139</v>
      </c>
      <c r="E13" s="2507"/>
      <c r="F13" s="2510" t="s">
        <v>67</v>
      </c>
      <c r="G13" s="2511"/>
      <c r="H13" s="2512">
        <v>1</v>
      </c>
      <c r="I13" s="2503" t="str">
        <f>IF(U13="","",INDEX(TERRITORY_MR_LIST,MATCH(U13,TERRITORY_LIST_ID,0)))</f>
        <v/>
      </c>
      <c r="J13" s="2505" t="s">
        <v>19</v>
      </c>
      <c r="K13" s="1000"/>
      <c r="L13" s="925" t="s">
        <v>139</v>
      </c>
      <c r="M13" s="1001" t="s">
        <v>28</v>
      </c>
      <c r="N13" s="1210"/>
      <c r="O13" s="1814" t="s">
        <v>145</v>
      </c>
      <c r="P13" s="1811">
        <f>$E$13</f>
        <v>0</v>
      </c>
      <c r="Q13" s="1811" t="str">
        <f>IF($F$13="нет","без дифференциации",$I$13)</f>
        <v/>
      </c>
      <c r="R13" s="1811" t="str">
        <f>IF($J$13="нет","без дифференциации",M13)</f>
        <v>без дифференциации</v>
      </c>
      <c r="S13" s="1814"/>
      <c r="T13" s="1814"/>
      <c r="U13" s="1664"/>
      <c r="V13" s="1664"/>
      <c r="W13" s="1664"/>
      <c r="X13" s="1664"/>
      <c r="Y13" s="1002" t="s">
        <v>146</v>
      </c>
      <c r="Z13" s="1002">
        <v>1705000</v>
      </c>
      <c r="AA13" s="1002"/>
      <c r="AB13" s="1002"/>
      <c r="AC13" s="1002"/>
      <c r="AD13" s="1002"/>
      <c r="AE13" s="1002"/>
      <c r="AF13" s="1002"/>
      <c r="AG13" s="1002"/>
      <c r="AH13" s="1002"/>
      <c r="AI13" s="1002"/>
      <c r="AJ13" s="1002"/>
      <c r="AK13" s="1002"/>
      <c r="AL13" s="1002"/>
      <c r="AM13" s="1004">
        <v>15</v>
      </c>
    </row>
    <row s="31491" customFormat="1" customHeight="1" ht="15.75">
      <c r="A14" s="691"/>
      <c r="B14" s="691"/>
      <c r="C14" s="574"/>
      <c r="D14" s="2506"/>
      <c r="E14" s="2508"/>
      <c r="F14" s="2505"/>
      <c r="G14" s="2511"/>
      <c r="H14" s="2512"/>
      <c r="I14" s="2504"/>
      <c r="J14" s="2505"/>
      <c r="K14" s="819"/>
      <c r="L14" s="575"/>
      <c r="M14" s="1005" t="s">
        <v>147</v>
      </c>
      <c r="N14" s="1210"/>
      <c r="O14" s="1814"/>
      <c r="P14" s="1811"/>
      <c r="Q14" s="1811"/>
      <c r="R14" s="1811"/>
      <c r="S14" s="1814"/>
      <c r="T14" s="1814"/>
      <c r="U14" s="1664"/>
      <c r="V14" s="1664"/>
      <c r="W14" s="1664"/>
      <c r="X14" s="1664"/>
      <c r="Y14" s="1002"/>
      <c r="Z14" s="1002"/>
      <c r="AA14" s="1002"/>
      <c r="AB14" s="1002"/>
      <c r="AC14" s="1002"/>
      <c r="AD14" s="1002"/>
      <c r="AE14" s="1002"/>
      <c r="AF14" s="1002"/>
      <c r="AG14" s="1002"/>
      <c r="AH14" s="1002"/>
      <c r="AI14" s="1002"/>
      <c r="AJ14" s="1002"/>
      <c r="AK14" s="1002"/>
      <c r="AL14" s="1002"/>
      <c r="AM14" s="1004">
        <v>15</v>
      </c>
    </row>
    <row s="31491" customFormat="1" customHeight="1" ht="15.75">
      <c r="A15" s="691"/>
      <c r="B15" s="691"/>
      <c r="C15" s="574"/>
      <c r="D15" s="2506"/>
      <c r="E15" s="2509"/>
      <c r="F15" s="2505"/>
      <c r="G15" s="1458"/>
      <c r="H15" s="1459"/>
      <c r="I15" s="978" t="s">
        <v>148</v>
      </c>
      <c r="J15" s="575"/>
      <c r="K15" s="575"/>
      <c r="L15" s="575"/>
      <c r="M15" s="1006"/>
      <c r="N15" s="1210"/>
      <c r="O15" s="1814"/>
      <c r="P15" s="1811"/>
      <c r="Q15" s="1811"/>
      <c r="R15" s="1811"/>
      <c r="S15" s="1814"/>
      <c r="T15" s="1814"/>
      <c r="U15" s="1664"/>
      <c r="V15" s="1664"/>
      <c r="W15" s="1664"/>
      <c r="X15" s="1664"/>
      <c r="Y15" s="1002"/>
      <c r="Z15" s="1002"/>
      <c r="AA15" s="1002"/>
      <c r="AB15" s="1002"/>
      <c r="AC15" s="1002"/>
      <c r="AD15" s="1002"/>
      <c r="AE15" s="1002"/>
      <c r="AF15" s="1002"/>
      <c r="AG15" s="1002"/>
      <c r="AH15" s="1002"/>
      <c r="AI15" s="1002"/>
      <c r="AJ15" s="1002"/>
      <c r="AK15" s="1002"/>
      <c r="AL15" s="1002"/>
      <c r="AM15" s="1004">
        <v>15</v>
      </c>
    </row>
    <row customHeight="1" ht="15.75">
      <c r="A16" s="1007"/>
      <c r="B16" s="533"/>
      <c r="C16" s="1204"/>
      <c r="D16" s="819"/>
      <c r="E16" s="969" t="s">
        <v>149</v>
      </c>
      <c r="F16" s="575"/>
      <c r="G16" s="575"/>
      <c r="H16" s="575"/>
      <c r="I16" s="575"/>
      <c r="J16" s="575"/>
      <c r="K16" s="575" t="s">
        <v>28</v>
      </c>
      <c r="L16" s="575"/>
      <c r="M16" s="1006"/>
      <c r="N16" s="2025"/>
      <c r="AM16" s="981">
        <v>15</v>
      </c>
    </row>
    <row customHeight="1" ht="11.25" hidden="1">
      <c r="A17" s="981" t="s">
        <v>83</v>
      </c>
      <c r="B17" s="981">
        <v>0</v>
      </c>
      <c r="C17" s="981">
        <v>3</v>
      </c>
      <c r="D17" s="981">
        <v>4</v>
      </c>
      <c r="E17" s="981">
        <v>44</v>
      </c>
      <c r="F17" s="981">
        <v>6</v>
      </c>
      <c r="G17" s="981">
        <v>4</v>
      </c>
      <c r="H17" s="981">
        <v>5</v>
      </c>
      <c r="I17" s="981">
        <v>52</v>
      </c>
      <c r="J17" s="981">
        <v>6</v>
      </c>
      <c r="K17" s="981">
        <v>3</v>
      </c>
      <c r="L17" s="981">
        <v>6</v>
      </c>
      <c r="M17" s="981">
        <v>56</v>
      </c>
      <c r="N17" s="982">
        <v>8</v>
      </c>
      <c r="O17" s="1811">
        <v>0</v>
      </c>
      <c r="P17" s="1811">
        <v>0</v>
      </c>
      <c r="Q17" s="1811">
        <v>0</v>
      </c>
      <c r="R17" s="1811">
        <v>0</v>
      </c>
      <c r="S17" s="1811">
        <v>0</v>
      </c>
      <c r="T17" s="1811">
        <v>0</v>
      </c>
      <c r="U17" s="1661">
        <v>0</v>
      </c>
      <c r="V17" s="1661">
        <v>0</v>
      </c>
      <c r="W17" s="1661">
        <v>0</v>
      </c>
      <c r="X17" s="1661">
        <v>0</v>
      </c>
      <c r="Y17" s="982">
        <v>0</v>
      </c>
      <c r="Z17" s="982">
        <v>0</v>
      </c>
      <c r="AA17" s="982">
        <v>0</v>
      </c>
      <c r="AB17" s="982">
        <v>0</v>
      </c>
      <c r="AC17" s="982">
        <v>0</v>
      </c>
      <c r="AD17" s="982">
        <v>0</v>
      </c>
      <c r="AE17" s="982">
        <v>0</v>
      </c>
      <c r="AF17" s="982">
        <v>0</v>
      </c>
      <c r="AG17" s="982">
        <v>0</v>
      </c>
      <c r="AH17" s="982">
        <v>0</v>
      </c>
      <c r="AI17" s="982">
        <v>0</v>
      </c>
      <c r="AJ17" s="982">
        <v>0</v>
      </c>
      <c r="AK17" s="982">
        <v>0</v>
      </c>
      <c r="AL17" s="982">
        <v>8</v>
      </c>
      <c r="AM17" s="981">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314CE37-1BE6-E065-3ABB-409C7A424E3D}" mc:Ignorable="x14ac xr xr2 xr3">
  <sheetPr>
    <tabColor rgb="FFCCCCFF"/>
  </sheetPr>
  <dimension ref="A1:AR194"/>
  <sheetViews>
    <sheetView showGridLines="0" zoomScale="120" workbookViewId="0">
      <pane xSplit="6" ySplit="12" topLeftCell="G59"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31454" width="3.7109375" hidden="1" customWidth="1"/>
    <col min="3" max="3" style="31491" width="3.00390625" customWidth="1"/>
    <col min="4" max="4" style="31491" width="6.00390625" customWidth="1"/>
    <col min="5" max="5" style="31491" width="42.00390625" customWidth="1"/>
    <col min="6" max="6" style="31491" width="15.00390625" customWidth="1"/>
    <col min="7" max="7" style="31491" width="42.00390625" customWidth="1"/>
    <col min="8" max="8" style="31491" width="3.00390625" customWidth="1"/>
    <col min="9" max="9" style="31491" width="5.00390625" customWidth="1"/>
    <col min="10" max="10" style="31491" width="47.00390625" customWidth="1"/>
    <col min="11" max="12" style="31491" width="3.00390625" customWidth="1"/>
    <col min="13" max="13" style="31491" width="5.00390625" customWidth="1"/>
    <col min="14" max="14" style="31491" width="28.00390625" customWidth="1"/>
    <col min="15" max="16" style="31491" width="3.00390625" customWidth="1"/>
    <col min="17" max="17" style="31491" width="5.00390625" customWidth="1"/>
    <col min="18" max="18" style="31491" width="34.00390625" customWidth="1"/>
    <col min="19" max="20" style="31491" width="3.7109375" customWidth="1"/>
    <col min="21" max="21" style="31491" width="5.7109375" customWidth="1"/>
    <col min="22" max="22" style="31491" width="34.421875" customWidth="1"/>
    <col min="23" max="23" style="31491" width="30.00390625" customWidth="1"/>
    <col min="24" max="24" style="31491" width="3.00390625" customWidth="1"/>
    <col min="25" max="28" style="31543" width="9.8515625" hidden="1" customWidth="1"/>
    <col min="29" max="29" style="31543" width="27.00390625" hidden="1" customWidth="1"/>
    <col min="30" max="30" style="31543" width="10.57421875" hidden="1" customWidth="1"/>
    <col min="31" max="31" style="31543" width="10.7109375" hidden="1" customWidth="1"/>
    <col min="32" max="32" style="31543" width="10.00390625" hidden="1" customWidth="1"/>
    <col min="33" max="33" style="31543" width="12.8515625" hidden="1" customWidth="1"/>
    <col min="34" max="34" style="31543" width="24.421875" hidden="1" customWidth="1"/>
    <col min="35" max="35" style="31543" width="15.8515625" hidden="1" customWidth="1"/>
    <col min="36" max="36" style="31543" width="19.421875" hidden="1" customWidth="1"/>
    <col min="37" max="37" style="31543" width="11.00390625" hidden="1" customWidth="1"/>
    <col min="38" max="38" style="31543" width="23.57421875" hidden="1" customWidth="1"/>
    <col min="39" max="39" style="31543" width="23.8515625" hidden="1" customWidth="1"/>
    <col min="40" max="40" style="31543" width="25.28125" hidden="1" customWidth="1"/>
    <col min="41" max="41" style="31543" width="16.8515625" hidden="1" customWidth="1"/>
    <col min="42" max="42" style="31543" width="29.57421875" hidden="1" customWidth="1"/>
    <col min="43" max="43" style="31543" width="29.8515625" hidden="1" customWidth="1"/>
    <col min="44" max="44" style="31491" width="9.140625" hidden="1"/>
  </cols>
  <sheetData>
    <row customHeight="1" ht="11.25" hidden="1">
      <c r="A1" s="554"/>
      <c r="AR1" s="502" t="s">
        <v>14</v>
      </c>
    </row>
    <row customHeight="1" ht="11.25" hidden="1">
      <c r="AR2" s="502">
        <v>0</v>
      </c>
    </row>
    <row customHeight="1" ht="11.25" hidden="1">
      <c r="AR3" s="502">
        <v>0</v>
      </c>
    </row>
    <row customHeight="1" ht="3">
      <c r="AR4" s="502">
        <v>3</v>
      </c>
    </row>
    <row s="31462" customFormat="1" customHeight="1" ht="30.45">
      <c r="A5" s="552"/>
      <c r="B5" s="552"/>
      <c r="D5" s="255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556"/>
      <c r="F5" s="2556"/>
      <c r="G5" s="2556"/>
      <c r="H5" s="2556"/>
      <c r="I5" s="2556"/>
      <c r="J5" s="2557"/>
      <c r="K5" s="663"/>
      <c r="L5" s="540"/>
      <c r="M5" s="540"/>
      <c r="N5" s="540"/>
      <c r="O5" s="540"/>
      <c r="P5" s="540"/>
      <c r="Q5" s="540"/>
      <c r="R5" s="540"/>
      <c r="S5" s="688"/>
      <c r="T5" s="688"/>
      <c r="U5" s="688"/>
      <c r="V5" s="688"/>
      <c r="W5" s="540"/>
      <c r="Y5" s="1658"/>
      <c r="Z5" s="1658"/>
      <c r="AA5" s="1658"/>
      <c r="AB5" s="1658"/>
      <c r="AC5" s="1658"/>
      <c r="AD5" s="1658"/>
      <c r="AE5" s="1658"/>
      <c r="AF5" s="1658"/>
      <c r="AG5" s="1658"/>
      <c r="AH5" s="1658"/>
      <c r="AI5" s="1658"/>
      <c r="AJ5" s="1658"/>
      <c r="AK5" s="1658"/>
      <c r="AL5" s="1658"/>
      <c r="AM5" s="1658"/>
      <c r="AN5" s="1658"/>
      <c r="AO5" s="1658"/>
      <c r="AP5" s="1658"/>
      <c r="AQ5" s="1658"/>
      <c r="AR5" s="509">
        <v>29</v>
      </c>
    </row>
    <row s="31462" customFormat="1" customHeight="1" ht="14.699999999999998">
      <c r="A6" s="983"/>
      <c r="B6" s="983"/>
      <c r="C6" s="983"/>
      <c r="D6" s="2561" t="str">
        <f>IF(org=0,"Не определено",org)</f>
        <v>АО "ДГК"</v>
      </c>
      <c r="E6" s="2561"/>
      <c r="F6" s="2561"/>
      <c r="G6" s="2561"/>
      <c r="H6" s="2561"/>
      <c r="I6" s="2561"/>
      <c r="J6" s="2561"/>
      <c r="K6" s="984"/>
      <c r="L6" s="984"/>
      <c r="M6" s="984"/>
      <c r="N6" s="984"/>
      <c r="O6" s="1268"/>
      <c r="P6" s="1268"/>
      <c r="Q6" s="1268"/>
      <c r="R6" s="1268"/>
      <c r="S6" s="1268"/>
      <c r="T6" s="1268"/>
      <c r="U6" s="1268"/>
      <c r="V6" s="1268"/>
      <c r="W6" s="1268"/>
      <c r="X6" s="984"/>
      <c r="Y6" s="1659"/>
      <c r="Z6" s="1659"/>
      <c r="AA6" s="1659"/>
      <c r="AB6" s="1659"/>
      <c r="AC6" s="1659"/>
      <c r="AD6" s="1659"/>
      <c r="AE6" s="1659"/>
      <c r="AF6" s="1659"/>
      <c r="AG6" s="1659"/>
      <c r="AH6" s="1659"/>
      <c r="AI6" s="1659"/>
      <c r="AJ6" s="1659"/>
      <c r="AK6" s="1659"/>
      <c r="AL6" s="1659"/>
      <c r="AM6" s="1659"/>
      <c r="AN6" s="1659"/>
      <c r="AO6" s="1659"/>
      <c r="AP6" s="1659"/>
      <c r="AQ6" s="1659"/>
      <c r="AR6" s="985">
        <v>14</v>
      </c>
    </row>
    <row s="31556" customFormat="1" customHeight="1" ht="11.549999999999999">
      <c r="A7" s="609"/>
      <c r="B7" s="609"/>
      <c r="D7" s="2558"/>
      <c r="E7" s="2559"/>
      <c r="F7" s="2559"/>
      <c r="G7" s="2559"/>
      <c r="H7" s="2559"/>
      <c r="I7" s="2559"/>
      <c r="J7" s="2560"/>
      <c r="S7" s="697"/>
      <c r="T7" s="697"/>
      <c r="U7" s="697"/>
      <c r="V7" s="697"/>
      <c r="Y7" s="1660"/>
      <c r="Z7" s="1660"/>
      <c r="AA7" s="1660"/>
      <c r="AB7" s="1660"/>
      <c r="AC7" s="1660"/>
      <c r="AD7" s="1660"/>
      <c r="AE7" s="1660"/>
      <c r="AF7" s="1660"/>
      <c r="AG7" s="1660"/>
      <c r="AH7" s="1660"/>
      <c r="AI7" s="1660"/>
      <c r="AJ7" s="1660"/>
      <c r="AK7" s="1660"/>
      <c r="AL7" s="1660"/>
      <c r="AM7" s="1660"/>
      <c r="AN7" s="1660"/>
      <c r="AO7" s="1660"/>
      <c r="AP7" s="1660"/>
      <c r="AQ7" s="1660"/>
      <c r="AR7" s="674">
        <v>11</v>
      </c>
    </row>
    <row s="31462" customFormat="1" customHeight="1" ht="1.05">
      <c r="A8" s="552"/>
      <c r="B8" s="552"/>
      <c r="D8" s="610"/>
      <c r="E8" s="610"/>
      <c r="F8" s="610"/>
      <c r="G8" s="610"/>
      <c r="H8" s="610"/>
      <c r="I8" s="610"/>
      <c r="J8" s="610"/>
      <c r="K8" s="610"/>
      <c r="L8" s="610"/>
      <c r="M8" s="610"/>
      <c r="N8" s="610"/>
      <c r="O8" s="610"/>
      <c r="P8" s="610"/>
      <c r="Q8" s="610"/>
      <c r="R8" s="610"/>
      <c r="S8" s="610"/>
      <c r="T8" s="610"/>
      <c r="U8" s="610"/>
      <c r="V8" s="610"/>
      <c r="W8" s="610"/>
      <c r="X8" s="530"/>
      <c r="Y8" s="1658"/>
      <c r="Z8" s="1658"/>
      <c r="AA8" s="1658"/>
      <c r="AB8" s="1658"/>
      <c r="AC8" s="1658"/>
      <c r="AD8" s="1658"/>
      <c r="AE8" s="1658"/>
      <c r="AF8" s="1658"/>
      <c r="AG8" s="1658"/>
      <c r="AH8" s="1658"/>
      <c r="AI8" s="1658"/>
      <c r="AJ8" s="1658"/>
      <c r="AK8" s="1658"/>
      <c r="AL8" s="1658"/>
      <c r="AM8" s="1658"/>
      <c r="AN8" s="1658"/>
      <c r="AO8" s="1658"/>
      <c r="AP8" s="1658"/>
      <c r="AQ8" s="1658"/>
      <c r="AR8" s="509">
        <v>1</v>
      </c>
    </row>
    <row customHeight="1" ht="28.5">
      <c r="D9" s="2525" t="s">
        <v>89</v>
      </c>
      <c r="E9" s="2499" t="s">
        <v>150</v>
      </c>
      <c r="F9" s="2501"/>
      <c r="G9" s="2525" t="s">
        <v>135</v>
      </c>
      <c r="H9" s="2525" t="s">
        <v>89</v>
      </c>
      <c r="I9" s="2525"/>
      <c r="J9" s="2525" t="s">
        <v>151</v>
      </c>
      <c r="K9" s="2553" t="s">
        <v>152</v>
      </c>
      <c r="L9" s="2553"/>
      <c r="M9" s="2553"/>
      <c r="N9" s="2553"/>
      <c r="O9" s="2553" t="s">
        <v>153</v>
      </c>
      <c r="P9" s="2553"/>
      <c r="Q9" s="2553"/>
      <c r="R9" s="2553"/>
      <c r="S9" s="2553" t="s">
        <v>154</v>
      </c>
      <c r="T9" s="2553"/>
      <c r="U9" s="2553"/>
      <c r="V9" s="2553"/>
      <c r="W9" s="2525" t="s">
        <v>155</v>
      </c>
      <c r="AR9" s="502">
        <v>27</v>
      </c>
    </row>
    <row customHeight="1" ht="31.5">
      <c r="D10" s="2525"/>
      <c r="E10" s="1682" t="s">
        <v>90</v>
      </c>
      <c r="F10" s="1682" t="s">
        <v>156</v>
      </c>
      <c r="G10" s="2525"/>
      <c r="H10" s="2525"/>
      <c r="I10" s="2525"/>
      <c r="J10" s="2525"/>
      <c r="K10" s="508" t="s">
        <v>138</v>
      </c>
      <c r="L10" s="2525" t="s">
        <v>89</v>
      </c>
      <c r="M10" s="2525"/>
      <c r="N10" s="508" t="s">
        <v>157</v>
      </c>
      <c r="O10" s="508" t="s">
        <v>138</v>
      </c>
      <c r="P10" s="2525" t="s">
        <v>89</v>
      </c>
      <c r="Q10" s="2525"/>
      <c r="R10" s="508" t="s">
        <v>157</v>
      </c>
      <c r="S10" s="681" t="s">
        <v>138</v>
      </c>
      <c r="T10" s="2525" t="s">
        <v>89</v>
      </c>
      <c r="U10" s="2525"/>
      <c r="V10" s="681" t="s">
        <v>90</v>
      </c>
      <c r="W10" s="2525"/>
      <c r="Z10" s="1657" t="s">
        <v>158</v>
      </c>
      <c r="AA10" s="1657" t="s">
        <v>159</v>
      </c>
      <c r="AB10" s="1657" t="s">
        <v>160</v>
      </c>
      <c r="AC10" s="1657" t="s">
        <v>161</v>
      </c>
      <c r="AD10" s="1657" t="s">
        <v>162</v>
      </c>
      <c r="AE10" s="1657" t="s">
        <v>163</v>
      </c>
      <c r="AF10" s="1657" t="s">
        <v>164</v>
      </c>
      <c r="AG10" s="1657" t="s">
        <v>165</v>
      </c>
      <c r="AH10" s="1657" t="s">
        <v>166</v>
      </c>
      <c r="AI10" s="1657" t="s">
        <v>167</v>
      </c>
      <c r="AJ10" s="1657" t="s">
        <v>168</v>
      </c>
      <c r="AK10" s="1657" t="s">
        <v>169</v>
      </c>
      <c r="AL10" s="1657" t="s">
        <v>170</v>
      </c>
      <c r="AM10" s="1657" t="s">
        <v>171</v>
      </c>
      <c r="AN10" s="1657" t="s">
        <v>172</v>
      </c>
      <c r="AO10" s="1657" t="s">
        <v>173</v>
      </c>
      <c r="AP10" s="1657" t="s">
        <v>174</v>
      </c>
      <c r="AQ10" s="1657" t="s">
        <v>175</v>
      </c>
      <c r="AR10" s="502">
        <v>30</v>
      </c>
    </row>
    <row s="31454" customFormat="1" customHeight="1" ht="12" hidden="1">
      <c r="D11" s="1647" t="s">
        <v>139</v>
      </c>
      <c r="E11" s="1647" t="s">
        <v>103</v>
      </c>
      <c r="F11" s="1647"/>
      <c r="G11" s="1647" t="s">
        <v>91</v>
      </c>
      <c r="H11" s="2554" t="s">
        <v>122</v>
      </c>
      <c r="I11" s="2554"/>
      <c r="J11" s="1647" t="s">
        <v>93</v>
      </c>
      <c r="K11" s="1647" t="s">
        <v>94</v>
      </c>
      <c r="L11" s="2554" t="s">
        <v>140</v>
      </c>
      <c r="M11" s="2554"/>
      <c r="N11" s="1647" t="s">
        <v>176</v>
      </c>
      <c r="O11" s="1647" t="s">
        <v>177</v>
      </c>
      <c r="P11" s="2554" t="s">
        <v>178</v>
      </c>
      <c r="Q11" s="2554"/>
      <c r="R11" s="1647" t="s">
        <v>179</v>
      </c>
      <c r="S11" s="1647" t="s">
        <v>178</v>
      </c>
      <c r="T11" s="2554" t="s">
        <v>179</v>
      </c>
      <c r="U11" s="2554"/>
      <c r="V11" s="1647" t="s">
        <v>180</v>
      </c>
      <c r="W11" s="1647" t="s">
        <v>181</v>
      </c>
      <c r="Y11" s="1657"/>
      <c r="Z11" s="1657"/>
      <c r="AA11" s="1657"/>
      <c r="AB11" s="1657"/>
      <c r="AC11" s="1657"/>
      <c r="AD11" s="1657"/>
      <c r="AE11" s="1657"/>
      <c r="AF11" s="1657"/>
      <c r="AG11" s="1657"/>
      <c r="AH11" s="1657"/>
      <c r="AI11" s="1657"/>
      <c r="AJ11" s="1657"/>
      <c r="AK11" s="1657"/>
      <c r="AL11" s="1657"/>
      <c r="AM11" s="1657"/>
      <c r="AN11" s="1657"/>
      <c r="AO11" s="1657"/>
      <c r="AP11" s="1657"/>
      <c r="AQ11" s="1657"/>
      <c r="AR11" s="675">
        <v>0</v>
      </c>
    </row>
    <row customHeight="1" ht="14.25" hidden="1">
      <c r="C12" s="607"/>
      <c r="D12" s="1680">
        <v>0</v>
      </c>
      <c r="E12" s="648"/>
      <c r="F12" s="648"/>
      <c r="G12" s="648"/>
      <c r="H12" s="649"/>
      <c r="I12" s="649"/>
      <c r="J12" s="556"/>
      <c r="K12" s="510"/>
      <c r="L12" s="556"/>
      <c r="M12" s="556"/>
      <c r="N12" s="650"/>
      <c r="O12" s="510"/>
      <c r="P12" s="556"/>
      <c r="Q12" s="556"/>
      <c r="R12" s="651"/>
      <c r="S12" s="682"/>
      <c r="T12" s="690"/>
      <c r="U12" s="690"/>
      <c r="V12" s="694"/>
      <c r="W12" s="510"/>
      <c r="X12" s="539"/>
      <c r="AR12" s="502">
        <v>0</v>
      </c>
    </row>
    <row s="31491" customFormat="1" customHeight="1" ht="17.25">
      <c r="A13" s="719"/>
      <c r="C13" s="607"/>
      <c r="D13" s="2533">
        <v>1</v>
      </c>
      <c r="E13" s="2541" t="s">
        <v>182</v>
      </c>
      <c r="F13" s="2543" t="s">
        <v>19</v>
      </c>
      <c r="G13" s="2541"/>
      <c r="H13" s="2546"/>
      <c r="I13" s="2548"/>
      <c r="J13" s="2550"/>
      <c r="K13" s="2535"/>
      <c r="L13" s="2535"/>
      <c r="M13" s="2535"/>
      <c r="N13" s="2537"/>
      <c r="O13" s="2535"/>
      <c r="P13" s="2535"/>
      <c r="Q13" s="2535"/>
      <c r="R13" s="2540"/>
      <c r="S13" s="2535"/>
      <c r="T13" s="1818"/>
      <c r="U13" s="1818"/>
      <c r="V13" s="1817"/>
      <c r="W13" s="1694"/>
      <c r="Y13" s="1665"/>
      <c r="Z13" s="1665"/>
      <c r="AA13" s="1665"/>
      <c r="AB13" s="1665"/>
      <c r="AC13" s="1665" t="s">
        <v>183</v>
      </c>
      <c r="AD13" s="1665" t="s">
        <v>184</v>
      </c>
      <c r="AE13" s="1665" t="s">
        <v>185</v>
      </c>
      <c r="AF13" s="1665" t="s">
        <v>186</v>
      </c>
      <c r="AG13" s="1665" t="s">
        <v>187</v>
      </c>
      <c r="AH13" s="166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665" t="str">
        <f>IF($G$13=0,"",$G$13)</f>
        <v/>
      </c>
      <c r="AJ13" s="1665" t="str">
        <f>IF($J$13=0,"",$J$13)</f>
        <v/>
      </c>
      <c r="AK13" s="1665" t="str">
        <f>IF($K$13="нет","без дифференциации",IF($N$13=0,"",$N$13))</f>
        <v/>
      </c>
      <c r="AL13" s="1665" t="str">
        <f>IF($O$13="нет","без дифференциации",IF($R$13=0,"",$R$13))</f>
        <v/>
      </c>
      <c r="AM13" s="1665" t="str">
        <f>IF($S$13="нет","без дифференциации",IF($V$13=0,"",$V$13))</f>
        <v/>
      </c>
      <c r="AN13" s="1665">
        <f>$I$13</f>
        <v>0</v>
      </c>
      <c r="AO13" s="1665" t="str">
        <f>$I$13&amp;"."&amp;$M$13</f>
        <v>.</v>
      </c>
      <c r="AP13" s="1665" t="str">
        <f>$I$13&amp;"."&amp;$M$13&amp;"."&amp;$Q$13</f>
        <v>..</v>
      </c>
      <c r="AQ13" s="1665" t="str">
        <f>$I$13&amp;"."&amp;$M$13&amp;"."&amp;$Q$13&amp;"."&amp;$U$13</f>
        <v>...</v>
      </c>
      <c r="AR13" s="1148">
        <v>0</v>
      </c>
    </row>
    <row s="31491" customFormat="1" customHeight="1" ht="17.25">
      <c r="A14" s="719"/>
      <c r="C14" s="718"/>
      <c r="D14" s="2533"/>
      <c r="E14" s="2541"/>
      <c r="F14" s="2544"/>
      <c r="G14" s="2541"/>
      <c r="H14" s="2547"/>
      <c r="I14" s="2549"/>
      <c r="J14" s="2551"/>
      <c r="K14" s="2536"/>
      <c r="L14" s="2536"/>
      <c r="M14" s="2536"/>
      <c r="N14" s="2538"/>
      <c r="O14" s="2536"/>
      <c r="P14" s="2536"/>
      <c r="Q14" s="2536"/>
      <c r="R14" s="2539"/>
      <c r="S14" s="2536"/>
      <c r="T14" s="1695"/>
      <c r="U14" s="1695"/>
      <c r="V14" s="1695"/>
      <c r="W14" s="1696"/>
      <c r="Y14" s="1657"/>
      <c r="Z14" s="1657"/>
      <c r="AA14" s="1657"/>
      <c r="AB14" s="1657"/>
      <c r="AC14" s="1657"/>
      <c r="AD14" s="1657"/>
      <c r="AE14" s="1657"/>
      <c r="AF14" s="1657"/>
      <c r="AG14" s="1657"/>
      <c r="AH14" s="1657"/>
      <c r="AI14" s="1657"/>
      <c r="AJ14" s="1657"/>
      <c r="AK14" s="1657"/>
      <c r="AL14" s="1657"/>
      <c r="AM14" s="1657"/>
      <c r="AN14" s="1657"/>
      <c r="AO14" s="1657"/>
      <c r="AP14" s="1657"/>
      <c r="AQ14" s="1657"/>
      <c r="AR14" s="1148">
        <v>0</v>
      </c>
    </row>
    <row s="31491" customFormat="1" customHeight="1" ht="17.25">
      <c r="A15" s="719"/>
      <c r="C15" s="607"/>
      <c r="D15" s="2533"/>
      <c r="E15" s="2541"/>
      <c r="F15" s="2544"/>
      <c r="G15" s="2541"/>
      <c r="H15" s="2547"/>
      <c r="I15" s="2549"/>
      <c r="J15" s="2552"/>
      <c r="K15" s="2536"/>
      <c r="L15" s="2536"/>
      <c r="M15" s="2536"/>
      <c r="N15" s="2539"/>
      <c r="O15" s="2536"/>
      <c r="P15" s="1816"/>
      <c r="Q15" s="1695"/>
      <c r="R15" s="1695"/>
      <c r="S15" s="727"/>
      <c r="T15" s="727"/>
      <c r="U15" s="727"/>
      <c r="V15" s="727"/>
      <c r="W15" s="1696"/>
      <c r="Y15" s="1665"/>
      <c r="Z15" s="1665"/>
      <c r="AA15" s="1665"/>
      <c r="AB15" s="1665"/>
      <c r="AC15" s="1665"/>
      <c r="AD15" s="1665"/>
      <c r="AE15" s="1665"/>
      <c r="AF15" s="1665"/>
      <c r="AG15" s="1665"/>
      <c r="AH15" s="1665"/>
      <c r="AI15" s="1665"/>
      <c r="AJ15" s="1665"/>
      <c r="AK15" s="1665"/>
      <c r="AL15" s="1665"/>
      <c r="AM15" s="1665"/>
      <c r="AN15" s="1665"/>
      <c r="AO15" s="1665"/>
      <c r="AP15" s="1665"/>
      <c r="AQ15" s="1665"/>
      <c r="AR15" s="1815">
        <v>0</v>
      </c>
    </row>
    <row s="31491" customFormat="1" customHeight="1" ht="17.25">
      <c r="A16" s="719"/>
      <c r="C16" s="718"/>
      <c r="D16" s="2533"/>
      <c r="E16" s="2541"/>
      <c r="F16" s="2544"/>
      <c r="G16" s="2541"/>
      <c r="H16" s="2547"/>
      <c r="I16" s="2549"/>
      <c r="J16" s="2552"/>
      <c r="K16" s="2536"/>
      <c r="L16" s="1695"/>
      <c r="M16" s="1695"/>
      <c r="N16" s="1695"/>
      <c r="O16" s="1695"/>
      <c r="P16" s="1695"/>
      <c r="Q16" s="1695"/>
      <c r="R16" s="1695"/>
      <c r="S16" s="727"/>
      <c r="T16" s="727"/>
      <c r="U16" s="727"/>
      <c r="V16" s="727"/>
      <c r="W16" s="1696"/>
      <c r="Y16" s="1657"/>
      <c r="Z16" s="1657"/>
      <c r="AA16" s="1657"/>
      <c r="AB16" s="1657"/>
      <c r="AC16" s="1657"/>
      <c r="AD16" s="1657"/>
      <c r="AE16" s="1657"/>
      <c r="AF16" s="1657"/>
      <c r="AG16" s="1657"/>
      <c r="AH16" s="1657"/>
      <c r="AI16" s="1657"/>
      <c r="AJ16" s="1657"/>
      <c r="AK16" s="1657"/>
      <c r="AL16" s="1657"/>
      <c r="AM16" s="1657"/>
      <c r="AN16" s="1657"/>
      <c r="AO16" s="1657"/>
      <c r="AP16" s="1657"/>
      <c r="AQ16" s="1657"/>
      <c r="AR16" s="1815">
        <v>0</v>
      </c>
    </row>
    <row s="31491" customFormat="1" customHeight="1" ht="17.25">
      <c r="A17" s="719"/>
      <c r="C17" s="718"/>
      <c r="D17" s="2534"/>
      <c r="E17" s="2542"/>
      <c r="F17" s="2545"/>
      <c r="G17" s="2542"/>
      <c r="H17" s="1697"/>
      <c r="I17" s="1698"/>
      <c r="J17" s="1698"/>
      <c r="K17" s="1698"/>
      <c r="L17" s="1698"/>
      <c r="M17" s="1698"/>
      <c r="N17" s="1698"/>
      <c r="O17" s="1698"/>
      <c r="P17" s="1698"/>
      <c r="Q17" s="1698"/>
      <c r="R17" s="1698"/>
      <c r="S17" s="1699"/>
      <c r="T17" s="1699"/>
      <c r="U17" s="1699"/>
      <c r="V17" s="1699"/>
      <c r="W17" s="1700"/>
      <c r="Y17" s="1657"/>
      <c r="Z17" s="1657"/>
      <c r="AA17" s="1657"/>
      <c r="AB17" s="1657"/>
      <c r="AC17" s="1657"/>
      <c r="AD17" s="1657"/>
      <c r="AE17" s="1657"/>
      <c r="AF17" s="1657"/>
      <c r="AG17" s="1657"/>
      <c r="AH17" s="1657"/>
      <c r="AI17" s="1657"/>
      <c r="AJ17" s="1657"/>
      <c r="AK17" s="1657"/>
      <c r="AL17" s="1657"/>
      <c r="AM17" s="1657"/>
      <c r="AN17" s="1657"/>
      <c r="AO17" s="1657"/>
      <c r="AP17" s="1657"/>
      <c r="AQ17" s="1657"/>
      <c r="AR17" s="1148">
        <v>0</v>
      </c>
    </row>
    <row s="31491" customFormat="1" customHeight="1" ht="17.25">
      <c r="A18" s="719"/>
      <c r="C18" s="607"/>
      <c r="D18" s="2533">
        <v>2</v>
      </c>
      <c r="E18" s="3459" t="s">
        <v>188</v>
      </c>
      <c r="F18" s="2543" t="s">
        <v>19</v>
      </c>
      <c r="G18" s="2541"/>
      <c r="H18" s="2546"/>
      <c r="I18" s="2548"/>
      <c r="J18" s="2550"/>
      <c r="K18" s="2535"/>
      <c r="L18" s="2535"/>
      <c r="M18" s="2535"/>
      <c r="N18" s="2537"/>
      <c r="O18" s="2535"/>
      <c r="P18" s="2535"/>
      <c r="Q18" s="2535"/>
      <c r="R18" s="2540"/>
      <c r="S18" s="2535"/>
      <c r="T18" s="1818"/>
      <c r="U18" s="1818"/>
      <c r="V18" s="1817"/>
      <c r="W18" s="1694"/>
      <c r="X18" s="1665"/>
      <c r="Y18" s="1665"/>
      <c r="Z18" s="1665"/>
      <c r="AA18" s="1665"/>
      <c r="AB18" s="1665"/>
      <c r="AC18" s="1665" t="s">
        <v>189</v>
      </c>
      <c r="AD18" s="1665" t="s">
        <v>190</v>
      </c>
      <c r="AE18" s="1665" t="s">
        <v>191</v>
      </c>
      <c r="AF18" s="1665" t="s">
        <v>192</v>
      </c>
      <c r="AG18" s="1665" t="s">
        <v>193</v>
      </c>
      <c r="AH18" s="1665" t="str">
        <f>IF($E$18=0,"",$E$18)</f>
        <v>Тарифы на тепловую энергию (мощность), поставляемую теплоснабжающими организациями потребителям, другим теплоснабжающим организациям</v>
      </c>
      <c r="AI18" s="1665" t="str">
        <f>IF($G$18=0,"",$G$18)</f>
        <v/>
      </c>
      <c r="AJ18" s="1665" t="str">
        <f>IF($J$18=0,"",$J$18)</f>
        <v/>
      </c>
      <c r="AK18" s="1665" t="str">
        <f>IF($K$18="нет","без дифференциации",IF($N$18=0,"",$N$18))</f>
        <v/>
      </c>
      <c r="AL18" s="1665" t="str">
        <f>IF($O$18="нет","без дифференциации",IF($R$18=0,"",$R$18))</f>
        <v/>
      </c>
      <c r="AM18" s="1665" t="str">
        <f>IF($S$18="нет","без дифференциации",IF($V$18=0,"",$V$18))</f>
        <v/>
      </c>
      <c r="AN18" s="2170">
        <f>$I$18</f>
        <v>0</v>
      </c>
      <c r="AO18" s="1665" t="str">
        <f>$I$18&amp;"."&amp;$M$18</f>
        <v>.</v>
      </c>
      <c r="AP18" s="1657" t="str">
        <f>$I$18&amp;"."&amp;$M$18&amp;"."&amp;$Q$18</f>
        <v>..</v>
      </c>
      <c r="AQ18" s="1657" t="str">
        <f>$I$18&amp;"."&amp;$M$18&amp;"."&amp;$Q$18&amp;"."&amp;$U$18</f>
        <v>...</v>
      </c>
      <c r="AR18" s="1681">
        <v>0</v>
      </c>
    </row>
    <row s="31491" customFormat="1" customHeight="1" ht="17.25">
      <c r="A19" s="719"/>
      <c r="C19" s="718"/>
      <c r="D19" s="2533"/>
      <c r="E19" s="2562"/>
      <c r="F19" s="2544"/>
      <c r="G19" s="2541"/>
      <c r="H19" s="2547"/>
      <c r="I19" s="2549"/>
      <c r="J19" s="2551"/>
      <c r="K19" s="2536"/>
      <c r="L19" s="2536"/>
      <c r="M19" s="2536"/>
      <c r="N19" s="2538"/>
      <c r="O19" s="2536"/>
      <c r="P19" s="2536"/>
      <c r="Q19" s="2536"/>
      <c r="R19" s="2539"/>
      <c r="S19" s="2536"/>
      <c r="T19" s="1695"/>
      <c r="U19" s="1695"/>
      <c r="V19" s="1695"/>
      <c r="W19" s="1696"/>
      <c r="X19" s="1657"/>
      <c r="Y19" s="1657"/>
      <c r="Z19" s="1657"/>
      <c r="AA19" s="1657"/>
      <c r="AB19" s="1657"/>
      <c r="AC19" s="1657"/>
      <c r="AD19" s="1657"/>
      <c r="AE19" s="1657"/>
      <c r="AF19" s="1657"/>
      <c r="AG19" s="1657"/>
      <c r="AH19" s="1657"/>
      <c r="AI19" s="1657"/>
      <c r="AJ19" s="1657"/>
      <c r="AK19" s="1657"/>
      <c r="AL19" s="1657"/>
      <c r="AM19" s="1657"/>
      <c r="AN19" s="1657"/>
      <c r="AO19" s="1657"/>
      <c r="AP19" s="1657"/>
      <c r="AQ19" s="1657"/>
      <c r="AR19" s="1681">
        <v>0</v>
      </c>
    </row>
    <row s="31491" customFormat="1" customHeight="1" ht="17.25">
      <c r="A20" s="719"/>
      <c r="C20" s="718"/>
      <c r="D20" s="2534"/>
      <c r="E20" s="2563"/>
      <c r="F20" s="2544"/>
      <c r="G20" s="2542"/>
      <c r="H20" s="2547"/>
      <c r="I20" s="2549"/>
      <c r="J20" s="2552"/>
      <c r="K20" s="2536"/>
      <c r="L20" s="2536"/>
      <c r="M20" s="2536"/>
      <c r="N20" s="2539"/>
      <c r="O20" s="2536"/>
      <c r="P20" s="1816"/>
      <c r="Q20" s="1695"/>
      <c r="R20" s="1695"/>
      <c r="S20" s="727"/>
      <c r="T20" s="727"/>
      <c r="U20" s="727"/>
      <c r="V20" s="727"/>
      <c r="W20" s="1696"/>
      <c r="X20" s="1657"/>
      <c r="Y20" s="1657"/>
      <c r="Z20" s="1657"/>
      <c r="AA20" s="1657"/>
      <c r="AB20" s="1657"/>
      <c r="AC20" s="1657"/>
      <c r="AD20" s="1657"/>
      <c r="AE20" s="1657"/>
      <c r="AF20" s="1657"/>
      <c r="AG20" s="1657"/>
      <c r="AH20" s="1657"/>
      <c r="AI20" s="1657"/>
      <c r="AJ20" s="1657"/>
      <c r="AK20" s="1657"/>
      <c r="AL20" s="1657"/>
      <c r="AM20" s="1657"/>
      <c r="AN20" s="1657"/>
      <c r="AO20" s="1657"/>
      <c r="AP20" s="1657"/>
      <c r="AQ20" s="1657"/>
      <c r="AR20" s="1681">
        <v>0</v>
      </c>
    </row>
    <row s="31491" customFormat="1" customHeight="1" ht="17.25">
      <c r="A21" s="719"/>
      <c r="C21" s="718"/>
      <c r="D21" s="2534"/>
      <c r="E21" s="2563"/>
      <c r="F21" s="2544"/>
      <c r="G21" s="2542"/>
      <c r="H21" s="2547"/>
      <c r="I21" s="2549"/>
      <c r="J21" s="2552"/>
      <c r="K21" s="2536"/>
      <c r="L21" s="1695"/>
      <c r="M21" s="1695"/>
      <c r="N21" s="1695"/>
      <c r="O21" s="1695"/>
      <c r="P21" s="1695"/>
      <c r="Q21" s="1695"/>
      <c r="R21" s="1695"/>
      <c r="S21" s="727"/>
      <c r="T21" s="727"/>
      <c r="U21" s="727"/>
      <c r="V21" s="727"/>
      <c r="W21" s="1696"/>
      <c r="X21" s="1657"/>
      <c r="Y21" s="1657"/>
      <c r="Z21" s="1657"/>
      <c r="AA21" s="1657"/>
      <c r="AB21" s="1657"/>
      <c r="AC21" s="1657"/>
      <c r="AD21" s="1657"/>
      <c r="AE21" s="1657"/>
      <c r="AF21" s="1657"/>
      <c r="AG21" s="1657"/>
      <c r="AH21" s="1657"/>
      <c r="AI21" s="1657"/>
      <c r="AJ21" s="1657"/>
      <c r="AK21" s="1657"/>
      <c r="AL21" s="1657"/>
      <c r="AM21" s="1657"/>
      <c r="AN21" s="1657"/>
      <c r="AO21" s="1657"/>
      <c r="AP21" s="1657"/>
      <c r="AQ21" s="1657"/>
      <c r="AR21" s="1681">
        <v>0</v>
      </c>
    </row>
    <row s="31491" customFormat="1" customHeight="1" ht="17.25">
      <c r="A22" s="719"/>
      <c r="C22" s="718"/>
      <c r="D22" s="2534"/>
      <c r="E22" s="2563"/>
      <c r="F22" s="2545"/>
      <c r="G22" s="2542"/>
      <c r="H22" s="1697"/>
      <c r="I22" s="1698"/>
      <c r="J22" s="1698"/>
      <c r="K22" s="1698"/>
      <c r="L22" s="1698"/>
      <c r="M22" s="1698"/>
      <c r="N22" s="1698"/>
      <c r="O22" s="1698"/>
      <c r="P22" s="1698"/>
      <c r="Q22" s="1698"/>
      <c r="R22" s="1698"/>
      <c r="S22" s="1699"/>
      <c r="T22" s="1699"/>
      <c r="U22" s="1699"/>
      <c r="V22" s="1699"/>
      <c r="W22" s="1700"/>
      <c r="X22" s="1657"/>
      <c r="Y22" s="1657"/>
      <c r="Z22" s="1657"/>
      <c r="AA22" s="1657"/>
      <c r="AB22" s="1657"/>
      <c r="AC22" s="1657"/>
      <c r="AD22" s="1657"/>
      <c r="AE22" s="1657"/>
      <c r="AF22" s="1657"/>
      <c r="AG22" s="1657"/>
      <c r="AH22" s="1657"/>
      <c r="AI22" s="1657"/>
      <c r="AJ22" s="1657"/>
      <c r="AK22" s="1657"/>
      <c r="AL22" s="1657"/>
      <c r="AM22" s="1657"/>
      <c r="AN22" s="1657"/>
      <c r="AO22" s="1657"/>
      <c r="AP22" s="1657"/>
      <c r="AQ22" s="1657"/>
      <c r="AR22" s="1681">
        <v>0</v>
      </c>
    </row>
    <row s="31491" customFormat="1" customHeight="1" ht="17.25" hidden="1">
      <c r="A23" s="719"/>
      <c r="C23" s="607"/>
      <c r="D23" s="2533">
        <v>2</v>
      </c>
      <c r="E23" s="2541" t="s">
        <v>188</v>
      </c>
      <c r="F23" s="2543" t="s">
        <v>19</v>
      </c>
      <c r="G23" s="2541"/>
      <c r="H23" s="2546"/>
      <c r="I23" s="2548"/>
      <c r="J23" s="2550"/>
      <c r="K23" s="2535"/>
      <c r="L23" s="2535"/>
      <c r="M23" s="2535"/>
      <c r="N23" s="2537"/>
      <c r="O23" s="2535"/>
      <c r="P23" s="2535"/>
      <c r="Q23" s="2535"/>
      <c r="R23" s="2540"/>
      <c r="S23" s="2535"/>
      <c r="T23" s="2396"/>
      <c r="U23" s="2396"/>
      <c r="V23" s="2398"/>
      <c r="W23" s="1694"/>
      <c r="X23" s="1665"/>
      <c r="Y23" s="1665"/>
      <c r="Z23" s="1665" t="s">
        <v>28</v>
      </c>
      <c r="AA23" s="1665" t="s">
        <v>28</v>
      </c>
      <c r="AB23" s="1665" t="s">
        <v>28</v>
      </c>
      <c r="AC23" s="1665" t="s">
        <v>28</v>
      </c>
      <c r="AD23" s="1665" t="s">
        <v>28</v>
      </c>
      <c r="AE23" s="1665" t="s">
        <v>28</v>
      </c>
      <c r="AF23" s="1665" t="s">
        <v>28</v>
      </c>
      <c r="AG23" s="1665" t="s">
        <v>28</v>
      </c>
      <c r="AH23" s="1665" t="s">
        <v>28</v>
      </c>
      <c r="AI23" s="1665" t="s">
        <v>28</v>
      </c>
      <c r="AJ23" s="1665" t="s">
        <v>28</v>
      </c>
      <c r="AK23" s="1665" t="s">
        <v>28</v>
      </c>
      <c r="AL23" s="1665" t="s">
        <v>28</v>
      </c>
      <c r="AM23" s="1665" t="s">
        <v>28</v>
      </c>
      <c r="AN23" s="2170" t="s">
        <v>28</v>
      </c>
      <c r="AO23" s="1665" t="s">
        <v>28</v>
      </c>
      <c r="AP23" s="1664" t="s">
        <v>28</v>
      </c>
      <c r="AQ23" s="1664" t="s">
        <v>28</v>
      </c>
      <c r="AR23" s="1865">
        <v>0</v>
      </c>
    </row>
    <row s="31491" customFormat="1" customHeight="1" ht="17.25" hidden="1">
      <c r="A24" s="719"/>
      <c r="C24" s="718"/>
      <c r="D24" s="2533"/>
      <c r="E24" s="2541"/>
      <c r="F24" s="2544"/>
      <c r="G24" s="2541"/>
      <c r="H24" s="2547"/>
      <c r="I24" s="2549"/>
      <c r="J24" s="2551"/>
      <c r="K24" s="2536"/>
      <c r="L24" s="2536"/>
      <c r="M24" s="2536"/>
      <c r="N24" s="2538"/>
      <c r="O24" s="2536"/>
      <c r="P24" s="2536"/>
      <c r="Q24" s="2536"/>
      <c r="R24" s="2539"/>
      <c r="S24" s="2536"/>
      <c r="T24" s="2401"/>
      <c r="U24" s="2401"/>
      <c r="V24" s="2401"/>
      <c r="W24" s="2402"/>
      <c r="X24" s="1664"/>
      <c r="Y24" s="1664"/>
      <c r="Z24" s="1664"/>
      <c r="AA24" s="1664"/>
      <c r="AB24" s="1664"/>
      <c r="AC24" s="1664"/>
      <c r="AD24" s="1664"/>
      <c r="AE24" s="1664"/>
      <c r="AF24" s="1664"/>
      <c r="AG24" s="1664"/>
      <c r="AH24" s="1664"/>
      <c r="AI24" s="1664"/>
      <c r="AJ24" s="1664"/>
      <c r="AK24" s="1664"/>
      <c r="AL24" s="1664"/>
      <c r="AM24" s="1664"/>
      <c r="AN24" s="1664"/>
      <c r="AO24" s="1664"/>
      <c r="AP24" s="1664"/>
      <c r="AQ24" s="1664"/>
      <c r="AR24" s="1865">
        <v>0</v>
      </c>
    </row>
    <row s="31491" customFormat="1" customHeight="1" ht="17.25" hidden="1">
      <c r="A25" s="719"/>
      <c r="C25" s="718"/>
      <c r="D25" s="2534"/>
      <c r="E25" s="2542"/>
      <c r="F25" s="2544"/>
      <c r="G25" s="2542"/>
      <c r="H25" s="2547"/>
      <c r="I25" s="2549"/>
      <c r="J25" s="2552"/>
      <c r="K25" s="2536"/>
      <c r="L25" s="2536"/>
      <c r="M25" s="2536"/>
      <c r="N25" s="2539"/>
      <c r="O25" s="2536"/>
      <c r="P25" s="2397"/>
      <c r="Q25" s="2401"/>
      <c r="R25" s="2401"/>
      <c r="S25" s="727"/>
      <c r="T25" s="727"/>
      <c r="U25" s="727"/>
      <c r="V25" s="727"/>
      <c r="W25" s="2402"/>
      <c r="X25" s="1664"/>
      <c r="Y25" s="1664"/>
      <c r="Z25" s="1664"/>
      <c r="AA25" s="1664"/>
      <c r="AB25" s="1664"/>
      <c r="AC25" s="1664"/>
      <c r="AD25" s="1664"/>
      <c r="AE25" s="1664"/>
      <c r="AF25" s="1664"/>
      <c r="AG25" s="1664"/>
      <c r="AH25" s="1664"/>
      <c r="AI25" s="1664"/>
      <c r="AJ25" s="1664"/>
      <c r="AK25" s="1664"/>
      <c r="AL25" s="1664"/>
      <c r="AM25" s="1664"/>
      <c r="AN25" s="1664"/>
      <c r="AO25" s="1664"/>
      <c r="AP25" s="1664"/>
      <c r="AQ25" s="1664"/>
      <c r="AR25" s="1865">
        <v>0</v>
      </c>
    </row>
    <row s="31491" customFormat="1" customHeight="1" ht="17.25" hidden="1">
      <c r="A26" s="719"/>
      <c r="C26" s="718"/>
      <c r="D26" s="2534"/>
      <c r="E26" s="2542"/>
      <c r="F26" s="2544"/>
      <c r="G26" s="2542"/>
      <c r="H26" s="2547"/>
      <c r="I26" s="2549"/>
      <c r="J26" s="2552"/>
      <c r="K26" s="2536"/>
      <c r="L26" s="2401"/>
      <c r="M26" s="2401"/>
      <c r="N26" s="2401"/>
      <c r="O26" s="2401"/>
      <c r="P26" s="2401"/>
      <c r="Q26" s="2401"/>
      <c r="R26" s="2401"/>
      <c r="S26" s="727"/>
      <c r="T26" s="727"/>
      <c r="U26" s="727"/>
      <c r="V26" s="727"/>
      <c r="W26" s="2402"/>
      <c r="X26" s="1664"/>
      <c r="Y26" s="1664"/>
      <c r="Z26" s="1664"/>
      <c r="AA26" s="1664"/>
      <c r="AB26" s="1664"/>
      <c r="AC26" s="1664"/>
      <c r="AD26" s="1664"/>
      <c r="AE26" s="1664"/>
      <c r="AF26" s="1664"/>
      <c r="AG26" s="1664"/>
      <c r="AH26" s="1664"/>
      <c r="AI26" s="1664"/>
      <c r="AJ26" s="1664"/>
      <c r="AK26" s="1664"/>
      <c r="AL26" s="1664"/>
      <c r="AM26" s="1664"/>
      <c r="AN26" s="1664"/>
      <c r="AO26" s="1664"/>
      <c r="AP26" s="1664"/>
      <c r="AQ26" s="1664"/>
      <c r="AR26" s="1865">
        <v>0</v>
      </c>
    </row>
    <row s="31491" customFormat="1" customHeight="1" ht="17.25" hidden="1">
      <c r="A27" s="719"/>
      <c r="C27" s="718"/>
      <c r="D27" s="2534"/>
      <c r="E27" s="2542"/>
      <c r="F27" s="2545"/>
      <c r="G27" s="2542"/>
      <c r="H27" s="1697"/>
      <c r="I27" s="2399"/>
      <c r="J27" s="2399"/>
      <c r="K27" s="2399"/>
      <c r="L27" s="2399"/>
      <c r="M27" s="2399"/>
      <c r="N27" s="2399"/>
      <c r="O27" s="2399"/>
      <c r="P27" s="2399"/>
      <c r="Q27" s="2399"/>
      <c r="R27" s="2399"/>
      <c r="S27" s="1699"/>
      <c r="T27" s="1699"/>
      <c r="U27" s="1699"/>
      <c r="V27" s="1699"/>
      <c r="W27" s="2400"/>
      <c r="X27" s="1664"/>
      <c r="Y27" s="1664"/>
      <c r="Z27" s="1664"/>
      <c r="AA27" s="1664"/>
      <c r="AB27" s="1664"/>
      <c r="AC27" s="1664"/>
      <c r="AD27" s="1664"/>
      <c r="AE27" s="1664"/>
      <c r="AF27" s="1664"/>
      <c r="AG27" s="1664"/>
      <c r="AH27" s="1664"/>
      <c r="AI27" s="1664"/>
      <c r="AJ27" s="1664"/>
      <c r="AK27" s="1664"/>
      <c r="AL27" s="1664"/>
      <c r="AM27" s="1664"/>
      <c r="AN27" s="1664"/>
      <c r="AO27" s="1664"/>
      <c r="AP27" s="1664"/>
      <c r="AQ27" s="1664"/>
      <c r="AR27" s="1865">
        <v>0</v>
      </c>
    </row>
    <row s="31491" customFormat="1" customHeight="1" ht="17.25">
      <c r="A28" s="719"/>
      <c r="C28" s="607"/>
      <c r="D28" s="2533">
        <v>3</v>
      </c>
      <c r="E28" s="2541" t="s">
        <v>194</v>
      </c>
      <c r="F28" s="2543" t="s">
        <v>67</v>
      </c>
      <c r="G28" s="3472" t="str">
        <f>INDEX(VD_NAME_LIST,MATCH("4190067",VD_ID_LIST,0))</f>
        <v>Производство. Теплоноситель</v>
      </c>
      <c r="H28" s="3473"/>
      <c r="I28" s="3473">
        <v>1</v>
      </c>
      <c r="J28" s="3474" t="s">
        <v>195</v>
      </c>
      <c r="K28" s="3475" t="s">
        <v>67</v>
      </c>
      <c r="L28" s="3476"/>
      <c r="M28" s="3476" t="s">
        <v>139</v>
      </c>
      <c r="N28" s="3477" t="str">
        <f>IF($Z$28="","",INDEX(TERRITORY_MR_LIST,MATCH($Z$28,TERRITORY_LIST_ID,0)))</f>
        <v>Территория 1</v>
      </c>
      <c r="O28" s="3475" t="s">
        <v>19</v>
      </c>
      <c r="P28" s="3476"/>
      <c r="Q28" s="3476" t="s">
        <v>139</v>
      </c>
      <c r="R28" s="3478" t="s">
        <v>28</v>
      </c>
      <c r="S28" s="3479" t="s">
        <v>19</v>
      </c>
      <c r="T28" s="3476"/>
      <c r="U28" s="3476" t="s">
        <v>139</v>
      </c>
      <c r="V28" s="3478" t="s">
        <v>28</v>
      </c>
      <c r="W28" s="3474"/>
      <c r="X28" s="1665"/>
      <c r="Y28" s="1665"/>
      <c r="Z28" s="1665" t="s">
        <v>99</v>
      </c>
      <c r="AA28" s="1665"/>
      <c r="AB28" s="1665" t="s">
        <v>196</v>
      </c>
      <c r="AC28" s="1665" t="s">
        <v>197</v>
      </c>
      <c r="AD28" s="1665" t="s">
        <v>198</v>
      </c>
      <c r="AE28" s="1665" t="s">
        <v>199</v>
      </c>
      <c r="AF28" s="1665" t="s">
        <v>200</v>
      </c>
      <c r="AG28" s="1665" t="s">
        <v>201</v>
      </c>
      <c r="AH28" s="1665" t="str">
        <f>IF($E$28=0,"",$E$28)</f>
        <v>Тарифы на теплоноситель, поставляемый теплоснабжающими организациями потребителям, другим теплоснабжающим организациям</v>
      </c>
      <c r="AI28" s="1665" t="str">
        <f>IF($G$28=0,"",$G$28)</f>
        <v>Производство. Теплоноситель</v>
      </c>
      <c r="AJ28" s="1665" t="str">
        <f>IF($J$28=0,"",$J$28)</f>
        <v>Тариф на теплоноситель, поставляемый потребителям г. Хабаровска и Хабаровского муниципального района</v>
      </c>
      <c r="AK28" s="1665" t="str">
        <f>IF($K$28="нет","без дифференциации",IF($N$28=0,"",$N$28))</f>
        <v>Территория 1</v>
      </c>
      <c r="AL28" s="1665" t="str">
        <f>IF($O$28="нет","без дифференциации",IF($R$28=0,"",$R$28))</f>
        <v>без дифференциации</v>
      </c>
      <c r="AM28" s="1665" t="str">
        <f>IF($S$28="нет","без дифференциации",IF($V$28=0,"",$V$28))</f>
        <v>без дифференциации</v>
      </c>
      <c r="AN28" s="2170">
        <f>$I$28</f>
        <v>1</v>
      </c>
      <c r="AO28" s="1665" t="str">
        <f>$I$28&amp;"."&amp;$M$28</f>
        <v>1.1</v>
      </c>
      <c r="AP28" s="1657" t="str">
        <f>$I$28&amp;"."&amp;$M$28&amp;"."&amp;$Q$28</f>
        <v>1.1.1</v>
      </c>
      <c r="AQ28" s="1657" t="str">
        <f>$I$28&amp;"."&amp;$M$28&amp;"."&amp;$Q$28&amp;"."&amp;$U$28</f>
        <v>1.1.1.1</v>
      </c>
      <c r="AR28" s="1681">
        <v>0</v>
      </c>
    </row>
    <row s="31491" customFormat="1" customHeight="1" ht="17.25">
      <c r="A29" s="719"/>
      <c r="C29" s="718"/>
      <c r="D29" s="2533"/>
      <c r="E29" s="2541"/>
      <c r="F29" s="2544"/>
      <c r="G29" s="3472"/>
      <c r="H29" s="3473"/>
      <c r="I29" s="3473"/>
      <c r="J29" s="3474"/>
      <c r="K29" s="3480"/>
      <c r="L29" s="3476"/>
      <c r="M29" s="3476"/>
      <c r="N29" s="3477" t="str">
        <f>IF($Z$28="","",INDEX(TERRITORY_MR_LIST,MATCH($Z$28,TERRITORY_LIST_ID,0)))</f>
        <v>Территория 1</v>
      </c>
      <c r="O29" s="3480"/>
      <c r="P29" s="3476"/>
      <c r="Q29" s="3476"/>
      <c r="R29" s="3478" t="s">
        <v>28</v>
      </c>
      <c r="S29" s="3479"/>
      <c r="T29" s="3481"/>
      <c r="U29" s="3482"/>
      <c r="V29" s="3483" t="s">
        <v>202</v>
      </c>
      <c r="W29" s="3484"/>
      <c r="X29" s="1657"/>
      <c r="Y29" s="1657"/>
      <c r="Z29" s="1657"/>
      <c r="AA29" s="1657"/>
      <c r="AB29" s="1657"/>
      <c r="AC29" s="1657"/>
      <c r="AD29" s="1657"/>
      <c r="AE29" s="1657"/>
      <c r="AF29" s="1657"/>
      <c r="AG29" s="1657"/>
      <c r="AH29" s="1657"/>
      <c r="AI29" s="1657"/>
      <c r="AJ29" s="1657"/>
      <c r="AK29" s="1657"/>
      <c r="AL29" s="1657"/>
      <c r="AM29" s="1657"/>
      <c r="AN29" s="1657"/>
      <c r="AO29" s="1657"/>
      <c r="AP29" s="1657"/>
      <c r="AQ29" s="1657"/>
      <c r="AR29" s="1681">
        <v>0</v>
      </c>
    </row>
    <row s="31491" customFormat="1" customHeight="1" ht="17.25">
      <c r="A30" s="719"/>
      <c r="C30" s="718"/>
      <c r="D30" s="2534"/>
      <c r="E30" s="2542"/>
      <c r="F30" s="2544"/>
      <c r="G30" s="3485"/>
      <c r="H30" s="3486"/>
      <c r="I30" s="3486"/>
      <c r="J30" s="3487"/>
      <c r="K30" s="3480"/>
      <c r="L30" s="3486"/>
      <c r="M30" s="3486"/>
      <c r="N30" s="3488" t="str">
        <f>IF($Z$28="","",INDEX(TERRITORY_MR_LIST,MATCH($Z$28,TERRITORY_LIST_ID,0)))</f>
        <v>Территория 1</v>
      </c>
      <c r="O30" s="3489"/>
      <c r="P30" s="3490"/>
      <c r="Q30" s="3491"/>
      <c r="R30" s="3492" t="s">
        <v>203</v>
      </c>
      <c r="S30" s="3493"/>
      <c r="T30" s="3494"/>
      <c r="U30" s="3495"/>
      <c r="V30" s="3496"/>
      <c r="W30" s="3497"/>
      <c r="X30" s="1657"/>
      <c r="Y30" s="1657"/>
      <c r="Z30" s="1657"/>
      <c r="AA30" s="1657"/>
      <c r="AB30" s="1657"/>
      <c r="AC30" s="1657"/>
      <c r="AD30" s="1657"/>
      <c r="AE30" s="1657"/>
      <c r="AF30" s="1657"/>
      <c r="AG30" s="1657"/>
      <c r="AH30" s="1657"/>
      <c r="AI30" s="1657"/>
      <c r="AJ30" s="1657"/>
      <c r="AK30" s="1657"/>
      <c r="AL30" s="1657"/>
      <c r="AM30" s="1657"/>
      <c r="AN30" s="1657"/>
      <c r="AO30" s="1657"/>
      <c r="AP30" s="1657"/>
      <c r="AQ30" s="1657"/>
      <c r="AR30" s="1681">
        <v>0</v>
      </c>
    </row>
    <row s="31491" customFormat="1" customHeight="1" ht="17.25">
      <c r="A31" s="719"/>
      <c r="C31" s="718"/>
      <c r="D31" s="2534"/>
      <c r="E31" s="2542"/>
      <c r="F31" s="2544"/>
      <c r="G31" s="3485"/>
      <c r="H31" s="3486"/>
      <c r="I31" s="3486"/>
      <c r="J31" s="3487"/>
      <c r="K31" s="3489"/>
      <c r="L31" s="3498"/>
      <c r="M31" s="3499"/>
      <c r="N31" s="3500" t="s">
        <v>204</v>
      </c>
      <c r="O31" s="3501"/>
      <c r="P31" s="3502"/>
      <c r="Q31" s="3503"/>
      <c r="R31" s="3504"/>
      <c r="S31" s="3505"/>
      <c r="T31" s="3506"/>
      <c r="U31" s="3507"/>
      <c r="V31" s="3508"/>
      <c r="W31" s="3509"/>
      <c r="X31" s="1657"/>
      <c r="Y31" s="1657"/>
      <c r="Z31" s="1657"/>
      <c r="AA31" s="1657"/>
      <c r="AB31" s="1657"/>
      <c r="AC31" s="1657"/>
      <c r="AD31" s="1657"/>
      <c r="AE31" s="1657"/>
      <c r="AF31" s="1657"/>
      <c r="AG31" s="1657"/>
      <c r="AH31" s="1657"/>
      <c r="AI31" s="1657"/>
      <c r="AJ31" s="1657"/>
      <c r="AK31" s="1657"/>
      <c r="AL31" s="1657"/>
      <c r="AM31" s="1657"/>
      <c r="AN31" s="1657"/>
      <c r="AO31" s="1657"/>
      <c r="AP31" s="1657"/>
      <c r="AQ31" s="1657"/>
      <c r="AR31" s="1681">
        <v>0</v>
      </c>
    </row>
    <row customHeight="1" ht="17.25">
      <c r="A32" s="2238"/>
      <c r="B32" s="3511"/>
      <c r="C32" s="2240"/>
      <c r="D32" s="2228"/>
      <c r="E32" s="2245"/>
      <c r="F32" s="2182"/>
      <c r="G32" s="2246"/>
      <c r="H32" s="2927" t="s">
        <v>104</v>
      </c>
      <c r="I32" s="2927" t="s">
        <v>103</v>
      </c>
      <c r="J32" s="2899" t="s">
        <v>205</v>
      </c>
      <c r="K32" s="2583" t="s">
        <v>67</v>
      </c>
      <c r="L32" s="2506"/>
      <c r="M32" s="2506" t="s">
        <v>139</v>
      </c>
      <c r="N32" s="2902" t="str">
        <f>IF(Z32="","",INDEX(TERRITORY_MR_LIST,MATCH(Z32,TERRITORY_LIST_ID,0)))</f>
        <v>Территория 2</v>
      </c>
      <c r="O32" s="2583" t="s">
        <v>19</v>
      </c>
      <c r="P32" s="2506"/>
      <c r="Q32" s="2506" t="s">
        <v>139</v>
      </c>
      <c r="R32" s="7102" t="s">
        <v>28</v>
      </c>
      <c r="S32" s="2505" t="s">
        <v>19</v>
      </c>
      <c r="T32" s="2209"/>
      <c r="U32" s="2209" t="s">
        <v>139</v>
      </c>
      <c r="V32" s="7104" t="s">
        <v>28</v>
      </c>
      <c r="W32" s="2199"/>
      <c r="X32" s="3511"/>
      <c r="Y32" s="1665"/>
      <c r="Z32" s="1665" t="s">
        <v>109</v>
      </c>
      <c r="AA32" s="1665"/>
      <c r="AB32" s="1665"/>
      <c r="AC32" s="3524" t="s">
        <v>197</v>
      </c>
      <c r="AD32" s="1665" t="s">
        <v>206</v>
      </c>
      <c r="AE32" s="1665" t="s">
        <v>207</v>
      </c>
      <c r="AF32" s="1665" t="s">
        <v>208</v>
      </c>
      <c r="AG32" s="1665" t="s">
        <v>209</v>
      </c>
      <c r="AH32" s="1665" t="str">
        <f>IF($E$28=0,"",$E$28)</f>
        <v>Тарифы на теплоноситель, поставляемый теплоснабжающими организациями потребителям, другим теплоснабжающим организациям</v>
      </c>
      <c r="AI32" s="1665" t="str">
        <f>IF($G$28=0,"",$G$28)</f>
        <v>Производство. Теплоноситель</v>
      </c>
      <c r="AJ32" s="1665" t="str">
        <f>IF($J$32=0,"",$J$32)</f>
        <v>Тариф на теплоноситель, поставляемый потребителям г. Комсомольска-на-Амуре</v>
      </c>
      <c r="AK32" s="1665" t="str">
        <f>IF($K$32="нет","без дифференциации",IF($N$32=0,"",$N$32))</f>
        <v>Территория 2</v>
      </c>
      <c r="AL32" s="2242" t="str">
        <f>IF($O$32="нет","без дифференциации",IF($R$32=0,"",$R$32))</f>
        <v>без дифференциации</v>
      </c>
      <c r="AM32" s="2242" t="str">
        <f>IF($S$32="нет","без дифференциации",IF($V$32=0,"",$V$32))</f>
        <v>без дифференциации</v>
      </c>
      <c r="AN32" s="1665" t="str">
        <f>$I$32</f>
        <v>2</v>
      </c>
      <c r="AO32" s="1665" t="str">
        <f>$I$32&amp;"."&amp;$M$32</f>
        <v>2.1</v>
      </c>
      <c r="AP32" s="1665" t="str">
        <f>$I$32&amp;"."&amp;$M$32&amp;"."&amp;$Q$32</f>
        <v>2.1.1</v>
      </c>
      <c r="AQ32" s="1665" t="str">
        <f>$I$32&amp;"."&amp;$M$32&amp;"."&amp;$Q$32&amp;"."&amp;$U$32</f>
        <v>2.1.1.1</v>
      </c>
      <c r="AR32" s="3511"/>
    </row>
    <row customHeight="1" ht="17.25">
      <c r="A33" s="2238"/>
      <c r="B33" s="3511"/>
      <c r="C33" s="2243"/>
      <c r="D33" s="2228"/>
      <c r="E33" s="2245"/>
      <c r="F33" s="2182"/>
      <c r="G33" s="2246"/>
      <c r="H33" s="2927"/>
      <c r="I33" s="2927"/>
      <c r="J33" s="2899"/>
      <c r="K33" s="2584"/>
      <c r="L33" s="2506"/>
      <c r="M33" s="2506"/>
      <c r="N33" s="2902"/>
      <c r="O33" s="2584"/>
      <c r="P33" s="2506"/>
      <c r="Q33" s="2506"/>
      <c r="R33" s="7102" t="s">
        <v>28</v>
      </c>
      <c r="S33" s="2505"/>
      <c r="T33" s="715"/>
      <c r="U33" s="716"/>
      <c r="V33" s="716" t="s">
        <v>202</v>
      </c>
      <c r="W33" s="717"/>
      <c r="X33" s="3511"/>
      <c r="Y33" s="1657"/>
      <c r="Z33" s="1657"/>
      <c r="AA33" s="1657"/>
      <c r="AB33" s="1657"/>
      <c r="AC33" s="1657"/>
      <c r="AD33" s="1657"/>
      <c r="AE33" s="1657"/>
      <c r="AF33" s="1657"/>
      <c r="AG33" s="1657"/>
      <c r="AH33" s="1657"/>
      <c r="AI33" s="1657"/>
      <c r="AJ33" s="1657"/>
      <c r="AK33" s="1657"/>
      <c r="AL33" s="3511"/>
      <c r="AM33" s="3511"/>
      <c r="AN33" s="3511"/>
      <c r="AO33" s="3511"/>
      <c r="AP33" s="3511"/>
      <c r="AQ33" s="3511"/>
      <c r="AR33" s="3511"/>
    </row>
    <row customHeight="1" ht="17.25">
      <c r="A34" s="2238"/>
      <c r="B34" s="3511"/>
      <c r="C34" s="2243"/>
      <c r="D34" s="2228"/>
      <c r="E34" s="2245"/>
      <c r="F34" s="2182"/>
      <c r="G34" s="2246"/>
      <c r="H34" s="2901"/>
      <c r="I34" s="2901"/>
      <c r="J34" s="2931"/>
      <c r="K34" s="2584"/>
      <c r="L34" s="2901"/>
      <c r="M34" s="2901"/>
      <c r="N34" s="2903"/>
      <c r="O34" s="2510"/>
      <c r="P34" s="715"/>
      <c r="Q34" s="716"/>
      <c r="R34" s="716" t="s">
        <v>203</v>
      </c>
      <c r="S34" s="2244"/>
      <c r="T34" s="2244"/>
      <c r="U34" s="2244"/>
      <c r="V34" s="2244"/>
      <c r="W34" s="717"/>
      <c r="X34" s="3511"/>
      <c r="Y34" s="1657"/>
      <c r="Z34" s="1657"/>
      <c r="AA34" s="1657"/>
      <c r="AB34" s="1657"/>
      <c r="AC34" s="1657"/>
      <c r="AD34" s="1657"/>
      <c r="AE34" s="1657"/>
      <c r="AF34" s="1657"/>
      <c r="AG34" s="1657"/>
      <c r="AH34" s="1657"/>
      <c r="AI34" s="1657"/>
      <c r="AJ34" s="1657"/>
      <c r="AK34" s="1657"/>
      <c r="AL34" s="3511"/>
      <c r="AM34" s="3511"/>
      <c r="AN34" s="3511"/>
      <c r="AO34" s="3511"/>
      <c r="AP34" s="3511"/>
      <c r="AQ34" s="3511"/>
      <c r="AR34" s="3511"/>
    </row>
    <row customHeight="1" ht="17.25">
      <c r="A35" s="2238"/>
      <c r="B35" s="3511"/>
      <c r="C35" s="2243"/>
      <c r="D35" s="2228"/>
      <c r="E35" s="2245"/>
      <c r="F35" s="2182"/>
      <c r="G35" s="2246"/>
      <c r="H35" s="2901"/>
      <c r="I35" s="2901"/>
      <c r="J35" s="2931"/>
      <c r="K35" s="2510"/>
      <c r="L35" s="715"/>
      <c r="M35" s="716"/>
      <c r="N35" s="716" t="s">
        <v>204</v>
      </c>
      <c r="O35" s="716"/>
      <c r="P35" s="716"/>
      <c r="Q35" s="716"/>
      <c r="R35" s="716"/>
      <c r="S35" s="2244"/>
      <c r="T35" s="2244"/>
      <c r="U35" s="2244"/>
      <c r="V35" s="2244"/>
      <c r="W35" s="717"/>
      <c r="X35" s="3511"/>
      <c r="Y35" s="1657"/>
      <c r="Z35" s="1657"/>
      <c r="AA35" s="1657"/>
      <c r="AB35" s="1657"/>
      <c r="AC35" s="1657"/>
      <c r="AD35" s="1657"/>
      <c r="AE35" s="1657"/>
      <c r="AF35" s="1657"/>
      <c r="AG35" s="1657"/>
      <c r="AH35" s="1657"/>
      <c r="AI35" s="1657"/>
      <c r="AJ35" s="1657"/>
      <c r="AK35" s="1657"/>
      <c r="AL35" s="3511"/>
      <c r="AM35" s="3511"/>
      <c r="AN35" s="3511"/>
      <c r="AO35" s="3511"/>
      <c r="AP35" s="3511"/>
      <c r="AQ35" s="3511"/>
      <c r="AR35" s="3511"/>
    </row>
    <row customHeight="1" ht="17.25">
      <c r="A36" s="2238"/>
      <c r="B36" s="3511"/>
      <c r="C36" s="2240"/>
      <c r="D36" s="2228"/>
      <c r="E36" s="2245"/>
      <c r="F36" s="2182"/>
      <c r="G36" s="2246"/>
      <c r="H36" s="2927" t="s">
        <v>104</v>
      </c>
      <c r="I36" s="2927" t="s">
        <v>91</v>
      </c>
      <c r="J36" s="2899" t="s">
        <v>210</v>
      </c>
      <c r="K36" s="2583" t="s">
        <v>67</v>
      </c>
      <c r="L36" s="2506"/>
      <c r="M36" s="2506" t="s">
        <v>139</v>
      </c>
      <c r="N36" s="2902" t="str">
        <f>IF(Z36="","",INDEX(TERRITORY_MR_LIST,MATCH(Z36,TERRITORY_LIST_ID,0)))</f>
        <v>Территория 3</v>
      </c>
      <c r="O36" s="2583" t="s">
        <v>19</v>
      </c>
      <c r="P36" s="2506"/>
      <c r="Q36" s="2506" t="s">
        <v>139</v>
      </c>
      <c r="R36" s="7102" t="s">
        <v>28</v>
      </c>
      <c r="S36" s="2505" t="s">
        <v>19</v>
      </c>
      <c r="T36" s="2209"/>
      <c r="U36" s="2209" t="s">
        <v>139</v>
      </c>
      <c r="V36" s="7104" t="s">
        <v>28</v>
      </c>
      <c r="W36" s="2199"/>
      <c r="X36" s="3511"/>
      <c r="Y36" s="1665"/>
      <c r="Z36" s="1665" t="s">
        <v>113</v>
      </c>
      <c r="AA36" s="1665"/>
      <c r="AB36" s="1665"/>
      <c r="AC36" s="3524" t="s">
        <v>197</v>
      </c>
      <c r="AD36" s="1665" t="s">
        <v>211</v>
      </c>
      <c r="AE36" s="1665" t="s">
        <v>212</v>
      </c>
      <c r="AF36" s="1665" t="s">
        <v>213</v>
      </c>
      <c r="AG36" s="1665" t="s">
        <v>214</v>
      </c>
      <c r="AH36" s="1665" t="str">
        <f>IF($E$28=0,"",$E$28)</f>
        <v>Тарифы на теплоноситель, поставляемый теплоснабжающими организациями потребителям, другим теплоснабжающим организациям</v>
      </c>
      <c r="AI36" s="1665" t="str">
        <f>IF($G$28=0,"",$G$28)</f>
        <v>Производство. Теплоноситель</v>
      </c>
      <c r="AJ36" s="1665" t="str">
        <f>IF($J$36=0,"",$J$36)</f>
        <v>Тариф на теплоноситель, поставляемый потребителям г. Амурска</v>
      </c>
      <c r="AK36" s="1665" t="str">
        <f>IF($K$36="нет","без дифференциации",IF($N$36=0,"",$N$36))</f>
        <v>Территория 3</v>
      </c>
      <c r="AL36" s="2242" t="str">
        <f>IF($O$36="нет","без дифференциации",IF($R$36=0,"",$R$36))</f>
        <v>без дифференциации</v>
      </c>
      <c r="AM36" s="2242" t="str">
        <f>IF($S$36="нет","без дифференциации",IF($V$36=0,"",$V$36))</f>
        <v>без дифференциации</v>
      </c>
      <c r="AN36" s="1665" t="str">
        <f>$I$36</f>
        <v>3</v>
      </c>
      <c r="AO36" s="1665" t="str">
        <f>$I$36&amp;"."&amp;$M$36</f>
        <v>3.1</v>
      </c>
      <c r="AP36" s="1665" t="str">
        <f>$I$36&amp;"."&amp;$M$36&amp;"."&amp;$Q$36</f>
        <v>3.1.1</v>
      </c>
      <c r="AQ36" s="1665" t="str">
        <f>$I$36&amp;"."&amp;$M$36&amp;"."&amp;$Q$36&amp;"."&amp;$U$36</f>
        <v>3.1.1.1</v>
      </c>
      <c r="AR36" s="3511"/>
    </row>
    <row customHeight="1" ht="17.25">
      <c r="A37" s="2238"/>
      <c r="B37" s="3511"/>
      <c r="C37" s="2243"/>
      <c r="D37" s="2228"/>
      <c r="E37" s="2245"/>
      <c r="F37" s="2182"/>
      <c r="G37" s="2246"/>
      <c r="H37" s="2927"/>
      <c r="I37" s="2927"/>
      <c r="J37" s="2899"/>
      <c r="K37" s="2584"/>
      <c r="L37" s="2506"/>
      <c r="M37" s="2506"/>
      <c r="N37" s="2902"/>
      <c r="O37" s="2584"/>
      <c r="P37" s="2506"/>
      <c r="Q37" s="2506"/>
      <c r="R37" s="7102" t="s">
        <v>28</v>
      </c>
      <c r="S37" s="2505"/>
      <c r="T37" s="715"/>
      <c r="U37" s="716"/>
      <c r="V37" s="716" t="s">
        <v>202</v>
      </c>
      <c r="W37" s="717"/>
      <c r="X37" s="3511"/>
      <c r="Y37" s="1657"/>
      <c r="Z37" s="1657"/>
      <c r="AA37" s="1657"/>
      <c r="AB37" s="1657"/>
      <c r="AC37" s="1657"/>
      <c r="AD37" s="1657"/>
      <c r="AE37" s="1657"/>
      <c r="AF37" s="1657"/>
      <c r="AG37" s="1657"/>
      <c r="AH37" s="1657"/>
      <c r="AI37" s="1657"/>
      <c r="AJ37" s="1657"/>
      <c r="AK37" s="1657"/>
      <c r="AL37" s="3511"/>
      <c r="AM37" s="3511"/>
      <c r="AN37" s="3511"/>
      <c r="AO37" s="3511"/>
      <c r="AP37" s="3511"/>
      <c r="AQ37" s="3511"/>
      <c r="AR37" s="3511"/>
    </row>
    <row customHeight="1" ht="17.25">
      <c r="A38" s="2238"/>
      <c r="B38" s="3511"/>
      <c r="C38" s="2243"/>
      <c r="D38" s="2228"/>
      <c r="E38" s="2245"/>
      <c r="F38" s="2182"/>
      <c r="G38" s="2246"/>
      <c r="H38" s="2901"/>
      <c r="I38" s="2901"/>
      <c r="J38" s="2931"/>
      <c r="K38" s="2584"/>
      <c r="L38" s="2901"/>
      <c r="M38" s="2901"/>
      <c r="N38" s="2903"/>
      <c r="O38" s="2510"/>
      <c r="P38" s="715"/>
      <c r="Q38" s="716"/>
      <c r="R38" s="716" t="s">
        <v>203</v>
      </c>
      <c r="S38" s="2244"/>
      <c r="T38" s="2244"/>
      <c r="U38" s="2244"/>
      <c r="V38" s="2244"/>
      <c r="W38" s="717"/>
      <c r="X38" s="3511"/>
      <c r="Y38" s="1657"/>
      <c r="Z38" s="1657"/>
      <c r="AA38" s="1657"/>
      <c r="AB38" s="1657"/>
      <c r="AC38" s="1657"/>
      <c r="AD38" s="1657"/>
      <c r="AE38" s="1657"/>
      <c r="AF38" s="1657"/>
      <c r="AG38" s="1657"/>
      <c r="AH38" s="1657"/>
      <c r="AI38" s="1657"/>
      <c r="AJ38" s="1657"/>
      <c r="AK38" s="1657"/>
      <c r="AL38" s="3511"/>
      <c r="AM38" s="3511"/>
      <c r="AN38" s="3511"/>
      <c r="AO38" s="3511"/>
      <c r="AP38" s="3511"/>
      <c r="AQ38" s="3511"/>
      <c r="AR38" s="3511"/>
    </row>
    <row customHeight="1" ht="17.25">
      <c r="A39" s="2238"/>
      <c r="B39" s="3511"/>
      <c r="C39" s="2243"/>
      <c r="D39" s="2228"/>
      <c r="E39" s="2245"/>
      <c r="F39" s="2182"/>
      <c r="G39" s="2246"/>
      <c r="H39" s="2901"/>
      <c r="I39" s="2901"/>
      <c r="J39" s="2931"/>
      <c r="K39" s="2510"/>
      <c r="L39" s="715"/>
      <c r="M39" s="716"/>
      <c r="N39" s="716" t="s">
        <v>204</v>
      </c>
      <c r="O39" s="716"/>
      <c r="P39" s="716"/>
      <c r="Q39" s="716"/>
      <c r="R39" s="716"/>
      <c r="S39" s="2244"/>
      <c r="T39" s="2244"/>
      <c r="U39" s="2244"/>
      <c r="V39" s="2244"/>
      <c r="W39" s="717"/>
      <c r="X39" s="3511"/>
      <c r="Y39" s="1657"/>
      <c r="Z39" s="1657"/>
      <c r="AA39" s="1657"/>
      <c r="AB39" s="1657"/>
      <c r="AC39" s="1657"/>
      <c r="AD39" s="1657"/>
      <c r="AE39" s="1657"/>
      <c r="AF39" s="1657"/>
      <c r="AG39" s="1657"/>
      <c r="AH39" s="1657"/>
      <c r="AI39" s="1657"/>
      <c r="AJ39" s="1657"/>
      <c r="AK39" s="1657"/>
      <c r="AL39" s="3511"/>
      <c r="AM39" s="3511"/>
      <c r="AN39" s="3511"/>
      <c r="AO39" s="3511"/>
      <c r="AP39" s="3511"/>
      <c r="AQ39" s="3511"/>
      <c r="AR39" s="3511"/>
    </row>
    <row customHeight="1" ht="17.25">
      <c r="A40" s="2238"/>
      <c r="B40" s="3511"/>
      <c r="C40" s="2240"/>
      <c r="D40" s="2228"/>
      <c r="E40" s="2245"/>
      <c r="F40" s="2182"/>
      <c r="G40" s="2246"/>
      <c r="H40" s="2927" t="s">
        <v>104</v>
      </c>
      <c r="I40" s="2927" t="s">
        <v>92</v>
      </c>
      <c r="J40" s="2899" t="s">
        <v>215</v>
      </c>
      <c r="K40" s="2583" t="s">
        <v>67</v>
      </c>
      <c r="L40" s="2506"/>
      <c r="M40" s="2506" t="s">
        <v>139</v>
      </c>
      <c r="N40" s="2902" t="str">
        <f>IF(Z40="","",INDEX(TERRITORY_MR_LIST,MATCH(Z40,TERRITORY_LIST_ID,0)))</f>
        <v>Территория 4</v>
      </c>
      <c r="O40" s="2583" t="s">
        <v>19</v>
      </c>
      <c r="P40" s="2506"/>
      <c r="Q40" s="2506" t="s">
        <v>139</v>
      </c>
      <c r="R40" s="7102" t="s">
        <v>28</v>
      </c>
      <c r="S40" s="2505" t="s">
        <v>19</v>
      </c>
      <c r="T40" s="2209"/>
      <c r="U40" s="2209" t="s">
        <v>139</v>
      </c>
      <c r="V40" s="7104" t="s">
        <v>28</v>
      </c>
      <c r="W40" s="2199"/>
      <c r="X40" s="3511"/>
      <c r="Y40" s="1665"/>
      <c r="Z40" s="1665" t="s">
        <v>117</v>
      </c>
      <c r="AA40" s="1665"/>
      <c r="AB40" s="1665"/>
      <c r="AC40" s="3524" t="s">
        <v>197</v>
      </c>
      <c r="AD40" s="1665" t="s">
        <v>216</v>
      </c>
      <c r="AE40" s="1665" t="s">
        <v>217</v>
      </c>
      <c r="AF40" s="1665" t="s">
        <v>218</v>
      </c>
      <c r="AG40" s="1665" t="s">
        <v>219</v>
      </c>
      <c r="AH40" s="1665" t="str">
        <f>IF($E$28=0,"",$E$28)</f>
        <v>Тарифы на теплоноситель, поставляемый теплоснабжающими организациями потребителям, другим теплоснабжающим организациям</v>
      </c>
      <c r="AI40" s="1665" t="str">
        <f>IF($G$28=0,"",$G$28)</f>
        <v>Производство. Теплоноситель</v>
      </c>
      <c r="AJ40" s="1665" t="str">
        <f>IF($J$40=0,"",$J$40)</f>
        <v>Тариф на теплоноситель, поставляемый потребителям г. Николаевска-на-Амуре</v>
      </c>
      <c r="AK40" s="1665" t="str">
        <f>IF($K$40="нет","без дифференциации",IF($N$40=0,"",$N$40))</f>
        <v>Территория 4</v>
      </c>
      <c r="AL40" s="2242" t="str">
        <f>IF($O$40="нет","без дифференциации",IF($R$40=0,"",$R$40))</f>
        <v>без дифференциации</v>
      </c>
      <c r="AM40" s="2242" t="str">
        <f>IF($S$40="нет","без дифференциации",IF($V$40=0,"",$V$40))</f>
        <v>без дифференциации</v>
      </c>
      <c r="AN40" s="1665" t="str">
        <f>$I$40</f>
        <v>4</v>
      </c>
      <c r="AO40" s="1665" t="str">
        <f>$I$40&amp;"."&amp;$M$40</f>
        <v>4.1</v>
      </c>
      <c r="AP40" s="1665" t="str">
        <f>$I$40&amp;"."&amp;$M$40&amp;"."&amp;$Q$40</f>
        <v>4.1.1</v>
      </c>
      <c r="AQ40" s="1665" t="str">
        <f>$I$40&amp;"."&amp;$M$40&amp;"."&amp;$Q$40&amp;"."&amp;$U$40</f>
        <v>4.1.1.1</v>
      </c>
      <c r="AR40" s="3511"/>
    </row>
    <row customHeight="1" ht="17.25">
      <c r="A41" s="2238"/>
      <c r="B41" s="3511"/>
      <c r="C41" s="2243"/>
      <c r="D41" s="2228"/>
      <c r="E41" s="2245"/>
      <c r="F41" s="2182"/>
      <c r="G41" s="2246"/>
      <c r="H41" s="2927"/>
      <c r="I41" s="2927"/>
      <c r="J41" s="2899"/>
      <c r="K41" s="2584"/>
      <c r="L41" s="2506"/>
      <c r="M41" s="2506"/>
      <c r="N41" s="2902"/>
      <c r="O41" s="2584"/>
      <c r="P41" s="2506"/>
      <c r="Q41" s="2506"/>
      <c r="R41" s="7102" t="s">
        <v>28</v>
      </c>
      <c r="S41" s="2505"/>
      <c r="T41" s="715"/>
      <c r="U41" s="716"/>
      <c r="V41" s="716" t="s">
        <v>202</v>
      </c>
      <c r="W41" s="717"/>
      <c r="X41" s="3511"/>
      <c r="Y41" s="1657"/>
      <c r="Z41" s="1657"/>
      <c r="AA41" s="1657"/>
      <c r="AB41" s="1657"/>
      <c r="AC41" s="1657"/>
      <c r="AD41" s="1657"/>
      <c r="AE41" s="1657"/>
      <c r="AF41" s="1657"/>
      <c r="AG41" s="1657"/>
      <c r="AH41" s="1657"/>
      <c r="AI41" s="1657"/>
      <c r="AJ41" s="1657"/>
      <c r="AK41" s="1657"/>
      <c r="AL41" s="3511"/>
      <c r="AM41" s="3511"/>
      <c r="AN41" s="3511"/>
      <c r="AO41" s="3511"/>
      <c r="AP41" s="3511"/>
      <c r="AQ41" s="3511"/>
      <c r="AR41" s="3511"/>
    </row>
    <row customHeight="1" ht="17.25">
      <c r="A42" s="2238"/>
      <c r="B42" s="3511"/>
      <c r="C42" s="2243"/>
      <c r="D42" s="2228"/>
      <c r="E42" s="2245"/>
      <c r="F42" s="2182"/>
      <c r="G42" s="2246"/>
      <c r="H42" s="2901"/>
      <c r="I42" s="2901"/>
      <c r="J42" s="2931"/>
      <c r="K42" s="2584"/>
      <c r="L42" s="2901"/>
      <c r="M42" s="2901"/>
      <c r="N42" s="2903"/>
      <c r="O42" s="2510"/>
      <c r="P42" s="715"/>
      <c r="Q42" s="716"/>
      <c r="R42" s="716" t="s">
        <v>203</v>
      </c>
      <c r="S42" s="2244"/>
      <c r="T42" s="2244"/>
      <c r="U42" s="2244"/>
      <c r="V42" s="2244"/>
      <c r="W42" s="717"/>
      <c r="X42" s="3511"/>
      <c r="Y42" s="1657"/>
      <c r="Z42" s="1657"/>
      <c r="AA42" s="1657"/>
      <c r="AB42" s="1657"/>
      <c r="AC42" s="1657"/>
      <c r="AD42" s="1657"/>
      <c r="AE42" s="1657"/>
      <c r="AF42" s="1657"/>
      <c r="AG42" s="1657"/>
      <c r="AH42" s="1657"/>
      <c r="AI42" s="1657"/>
      <c r="AJ42" s="1657"/>
      <c r="AK42" s="1657"/>
      <c r="AL42" s="3511"/>
      <c r="AM42" s="3511"/>
      <c r="AN42" s="3511"/>
      <c r="AO42" s="3511"/>
      <c r="AP42" s="3511"/>
      <c r="AQ42" s="3511"/>
      <c r="AR42" s="3511"/>
    </row>
    <row customHeight="1" ht="17.25">
      <c r="A43" s="2238"/>
      <c r="B43" s="3511"/>
      <c r="C43" s="2243"/>
      <c r="D43" s="2228"/>
      <c r="E43" s="2245"/>
      <c r="F43" s="2182"/>
      <c r="G43" s="2246"/>
      <c r="H43" s="2901"/>
      <c r="I43" s="2901"/>
      <c r="J43" s="2931"/>
      <c r="K43" s="2510"/>
      <c r="L43" s="715"/>
      <c r="M43" s="716"/>
      <c r="N43" s="716" t="s">
        <v>204</v>
      </c>
      <c r="O43" s="716"/>
      <c r="P43" s="716"/>
      <c r="Q43" s="716"/>
      <c r="R43" s="716"/>
      <c r="S43" s="2244"/>
      <c r="T43" s="2244"/>
      <c r="U43" s="2244"/>
      <c r="V43" s="2244"/>
      <c r="W43" s="717"/>
      <c r="X43" s="3511"/>
      <c r="Y43" s="1657"/>
      <c r="Z43" s="1657"/>
      <c r="AA43" s="1657"/>
      <c r="AB43" s="1657"/>
      <c r="AC43" s="1657"/>
      <c r="AD43" s="1657"/>
      <c r="AE43" s="1657"/>
      <c r="AF43" s="1657"/>
      <c r="AG43" s="1657"/>
      <c r="AH43" s="1657"/>
      <c r="AI43" s="1657"/>
      <c r="AJ43" s="1657"/>
      <c r="AK43" s="1657"/>
      <c r="AL43" s="3511"/>
      <c r="AM43" s="3511"/>
      <c r="AN43" s="3511"/>
      <c r="AO43" s="3511"/>
      <c r="AP43" s="3511"/>
      <c r="AQ43" s="3511"/>
      <c r="AR43" s="3511"/>
    </row>
    <row customHeight="1" ht="17.25">
      <c r="A44" s="2238"/>
      <c r="B44" s="3511"/>
      <c r="C44" s="2240"/>
      <c r="D44" s="2228"/>
      <c r="E44" s="2245"/>
      <c r="F44" s="2182"/>
      <c r="G44" s="2246"/>
      <c r="H44" s="2927" t="s">
        <v>104</v>
      </c>
      <c r="I44" s="2927" t="s">
        <v>122</v>
      </c>
      <c r="J44" s="2899" t="s">
        <v>220</v>
      </c>
      <c r="K44" s="2583" t="s">
        <v>67</v>
      </c>
      <c r="L44" s="2506"/>
      <c r="M44" s="2506" t="s">
        <v>139</v>
      </c>
      <c r="N44" s="2902" t="str">
        <f>IF(Z44="","",INDEX(TERRITORY_MR_LIST,MATCH(Z44,TERRITORY_LIST_ID,0)))</f>
        <v>Территория 5</v>
      </c>
      <c r="O44" s="2583" t="s">
        <v>19</v>
      </c>
      <c r="P44" s="2506"/>
      <c r="Q44" s="2506" t="s">
        <v>139</v>
      </c>
      <c r="R44" s="7102" t="s">
        <v>28</v>
      </c>
      <c r="S44" s="2505" t="s">
        <v>19</v>
      </c>
      <c r="T44" s="2209"/>
      <c r="U44" s="2209" t="s">
        <v>139</v>
      </c>
      <c r="V44" s="7104" t="s">
        <v>28</v>
      </c>
      <c r="W44" s="2199"/>
      <c r="X44" s="3511"/>
      <c r="Y44" s="1665"/>
      <c r="Z44" s="1665" t="s">
        <v>123</v>
      </c>
      <c r="AA44" s="1665"/>
      <c r="AB44" s="1665"/>
      <c r="AC44" s="3524" t="s">
        <v>197</v>
      </c>
      <c r="AD44" s="1665" t="s">
        <v>221</v>
      </c>
      <c r="AE44" s="1665" t="s">
        <v>222</v>
      </c>
      <c r="AF44" s="1665" t="s">
        <v>223</v>
      </c>
      <c r="AG44" s="1665" t="s">
        <v>224</v>
      </c>
      <c r="AH44" s="1665" t="str">
        <f>IF($E$28=0,"",$E$28)</f>
        <v>Тарифы на теплоноситель, поставляемый теплоснабжающими организациями потребителям, другим теплоснабжающим организациям</v>
      </c>
      <c r="AI44" s="1665" t="str">
        <f>IF($G$28=0,"",$G$28)</f>
        <v>Производство. Теплоноситель</v>
      </c>
      <c r="AJ44" s="1665" t="str">
        <f>IF($J$44=0,"",$J$44)</f>
        <v>Тариф на теплоноситель, поставляемый потребителям р.п. Чегдомын</v>
      </c>
      <c r="AK44" s="1665" t="str">
        <f>IF($K$44="нет","без дифференциации",IF($N$44=0,"",$N$44))</f>
        <v>Территория 5</v>
      </c>
      <c r="AL44" s="2242" t="str">
        <f>IF($O$44="нет","без дифференциации",IF($R$44=0,"",$R$44))</f>
        <v>без дифференциации</v>
      </c>
      <c r="AM44" s="2242" t="str">
        <f>IF($S$44="нет","без дифференциации",IF($V$44=0,"",$V$44))</f>
        <v>без дифференциации</v>
      </c>
      <c r="AN44" s="1665" t="str">
        <f>$I$44</f>
        <v>5</v>
      </c>
      <c r="AO44" s="1665" t="str">
        <f>$I$44&amp;"."&amp;$M$44</f>
        <v>5.1</v>
      </c>
      <c r="AP44" s="1665" t="str">
        <f>$I$44&amp;"."&amp;$M$44&amp;"."&amp;$Q$44</f>
        <v>5.1.1</v>
      </c>
      <c r="AQ44" s="1665" t="str">
        <f>$I$44&amp;"."&amp;$M$44&amp;"."&amp;$Q$44&amp;"."&amp;$U$44</f>
        <v>5.1.1.1</v>
      </c>
      <c r="AR44" s="3511"/>
    </row>
    <row customHeight="1" ht="17.25">
      <c r="A45" s="2238"/>
      <c r="B45" s="3511"/>
      <c r="C45" s="2243"/>
      <c r="D45" s="2228"/>
      <c r="E45" s="2245"/>
      <c r="F45" s="2182"/>
      <c r="G45" s="2246"/>
      <c r="H45" s="2927"/>
      <c r="I45" s="2927"/>
      <c r="J45" s="2899"/>
      <c r="K45" s="2584"/>
      <c r="L45" s="2506"/>
      <c r="M45" s="2506"/>
      <c r="N45" s="2902"/>
      <c r="O45" s="2584"/>
      <c r="P45" s="2506"/>
      <c r="Q45" s="2506"/>
      <c r="R45" s="7102" t="s">
        <v>28</v>
      </c>
      <c r="S45" s="2505"/>
      <c r="T45" s="715"/>
      <c r="U45" s="716"/>
      <c r="V45" s="716" t="s">
        <v>202</v>
      </c>
      <c r="W45" s="717"/>
      <c r="X45" s="3511"/>
      <c r="Y45" s="1657"/>
      <c r="Z45" s="1657"/>
      <c r="AA45" s="1657"/>
      <c r="AB45" s="1657"/>
      <c r="AC45" s="1657"/>
      <c r="AD45" s="1657"/>
      <c r="AE45" s="1657"/>
      <c r="AF45" s="1657"/>
      <c r="AG45" s="1657"/>
      <c r="AH45" s="1657"/>
      <c r="AI45" s="1657"/>
      <c r="AJ45" s="1657"/>
      <c r="AK45" s="1657"/>
      <c r="AL45" s="3511"/>
      <c r="AM45" s="3511"/>
      <c r="AN45" s="3511"/>
      <c r="AO45" s="3511"/>
      <c r="AP45" s="3511"/>
      <c r="AQ45" s="3511"/>
      <c r="AR45" s="3511"/>
    </row>
    <row customHeight="1" ht="17.25">
      <c r="A46" s="2238"/>
      <c r="B46" s="3511"/>
      <c r="C46" s="2243"/>
      <c r="D46" s="2228"/>
      <c r="E46" s="2245"/>
      <c r="F46" s="2182"/>
      <c r="G46" s="2246"/>
      <c r="H46" s="2901"/>
      <c r="I46" s="2901"/>
      <c r="J46" s="2931"/>
      <c r="K46" s="2584"/>
      <c r="L46" s="2901"/>
      <c r="M46" s="2901"/>
      <c r="N46" s="2903"/>
      <c r="O46" s="2510"/>
      <c r="P46" s="715"/>
      <c r="Q46" s="716"/>
      <c r="R46" s="716" t="s">
        <v>203</v>
      </c>
      <c r="S46" s="2244"/>
      <c r="T46" s="2244"/>
      <c r="U46" s="2244"/>
      <c r="V46" s="2244"/>
      <c r="W46" s="717"/>
      <c r="X46" s="3511"/>
      <c r="Y46" s="1657"/>
      <c r="Z46" s="1657"/>
      <c r="AA46" s="1657"/>
      <c r="AB46" s="1657"/>
      <c r="AC46" s="1657"/>
      <c r="AD46" s="1657"/>
      <c r="AE46" s="1657"/>
      <c r="AF46" s="1657"/>
      <c r="AG46" s="1657"/>
      <c r="AH46" s="1657"/>
      <c r="AI46" s="1657"/>
      <c r="AJ46" s="1657"/>
      <c r="AK46" s="1657"/>
      <c r="AL46" s="3511"/>
      <c r="AM46" s="3511"/>
      <c r="AN46" s="3511"/>
      <c r="AO46" s="3511"/>
      <c r="AP46" s="3511"/>
      <c r="AQ46" s="3511"/>
      <c r="AR46" s="3511"/>
    </row>
    <row customHeight="1" ht="17.25">
      <c r="A47" s="2238"/>
      <c r="B47" s="3511"/>
      <c r="C47" s="2243"/>
      <c r="D47" s="2228"/>
      <c r="E47" s="2245"/>
      <c r="F47" s="2182"/>
      <c r="G47" s="2246"/>
      <c r="H47" s="2901"/>
      <c r="I47" s="2901"/>
      <c r="J47" s="2931"/>
      <c r="K47" s="2510"/>
      <c r="L47" s="715"/>
      <c r="M47" s="716"/>
      <c r="N47" s="716" t="s">
        <v>204</v>
      </c>
      <c r="O47" s="716"/>
      <c r="P47" s="716"/>
      <c r="Q47" s="716"/>
      <c r="R47" s="716"/>
      <c r="S47" s="2244"/>
      <c r="T47" s="2244"/>
      <c r="U47" s="2244"/>
      <c r="V47" s="2244"/>
      <c r="W47" s="717"/>
      <c r="X47" s="3511"/>
      <c r="Y47" s="1657"/>
      <c r="Z47" s="1657"/>
      <c r="AA47" s="1657"/>
      <c r="AB47" s="1657"/>
      <c r="AC47" s="1657"/>
      <c r="AD47" s="1657"/>
      <c r="AE47" s="1657"/>
      <c r="AF47" s="1657"/>
      <c r="AG47" s="1657"/>
      <c r="AH47" s="1657"/>
      <c r="AI47" s="1657"/>
      <c r="AJ47" s="1657"/>
      <c r="AK47" s="1657"/>
      <c r="AL47" s="3511"/>
      <c r="AM47" s="3511"/>
      <c r="AN47" s="3511"/>
      <c r="AO47" s="3511"/>
      <c r="AP47" s="3511"/>
      <c r="AQ47" s="3511"/>
      <c r="AR47" s="3511"/>
    </row>
    <row customHeight="1" ht="17.25">
      <c r="A48" s="2238"/>
      <c r="B48" s="3511"/>
      <c r="C48" s="2240"/>
      <c r="D48" s="2228"/>
      <c r="E48" s="2245"/>
      <c r="F48" s="2182"/>
      <c r="G48" s="2246"/>
      <c r="H48" s="2927" t="s">
        <v>104</v>
      </c>
      <c r="I48" s="2927" t="s">
        <v>93</v>
      </c>
      <c r="J48" s="2899" t="s">
        <v>225</v>
      </c>
      <c r="K48" s="2583" t="s">
        <v>67</v>
      </c>
      <c r="L48" s="2506"/>
      <c r="M48" s="2506" t="s">
        <v>139</v>
      </c>
      <c r="N48" s="2902" t="str">
        <f>IF(Z48="","",INDEX(TERRITORY_MR_LIST,MATCH(Z48,TERRITORY_LIST_ID,0)))</f>
        <v>Территория 6</v>
      </c>
      <c r="O48" s="2583" t="s">
        <v>19</v>
      </c>
      <c r="P48" s="2506"/>
      <c r="Q48" s="2506" t="s">
        <v>139</v>
      </c>
      <c r="R48" s="7102" t="s">
        <v>28</v>
      </c>
      <c r="S48" s="2505" t="s">
        <v>19</v>
      </c>
      <c r="T48" s="2209"/>
      <c r="U48" s="2209" t="s">
        <v>139</v>
      </c>
      <c r="V48" s="7104" t="s">
        <v>28</v>
      </c>
      <c r="W48" s="2199"/>
      <c r="X48" s="3511"/>
      <c r="Y48" s="1665"/>
      <c r="Z48" s="1665" t="s">
        <v>128</v>
      </c>
      <c r="AA48" s="1665"/>
      <c r="AB48" s="1665"/>
      <c r="AC48" s="3524" t="s">
        <v>197</v>
      </c>
      <c r="AD48" s="1665" t="s">
        <v>226</v>
      </c>
      <c r="AE48" s="1665" t="s">
        <v>227</v>
      </c>
      <c r="AF48" s="1665" t="s">
        <v>228</v>
      </c>
      <c r="AG48" s="1665" t="s">
        <v>229</v>
      </c>
      <c r="AH48" s="1665" t="str">
        <f>IF($E$28=0,"",$E$28)</f>
        <v>Тарифы на теплоноситель, поставляемый теплоснабжающими организациями потребителям, другим теплоснабжающим организациям</v>
      </c>
      <c r="AI48" s="1665" t="str">
        <f>IF($G$28=0,"",$G$28)</f>
        <v>Производство. Теплоноситель</v>
      </c>
      <c r="AJ48" s="1665" t="str">
        <f>IF($J$48=0,"",$J$48)</f>
        <v>Тариф на теплоноситель, поставляемый потребителям п. Майского</v>
      </c>
      <c r="AK48" s="1665" t="str">
        <f>IF($K$48="нет","без дифференциации",IF($N$48=0,"",$N$48))</f>
        <v>Территория 6</v>
      </c>
      <c r="AL48" s="2242" t="str">
        <f>IF($O$48="нет","без дифференциации",IF($R$48=0,"",$R$48))</f>
        <v>без дифференциации</v>
      </c>
      <c r="AM48" s="2242" t="str">
        <f>IF($S$48="нет","без дифференциации",IF($V$48=0,"",$V$48))</f>
        <v>без дифференциации</v>
      </c>
      <c r="AN48" s="1665" t="str">
        <f>$I$48</f>
        <v>6</v>
      </c>
      <c r="AO48" s="1665" t="str">
        <f>$I$48&amp;"."&amp;$M$48</f>
        <v>6.1</v>
      </c>
      <c r="AP48" s="1665" t="str">
        <f>$I$48&amp;"."&amp;$M$48&amp;"."&amp;$Q$48</f>
        <v>6.1.1</v>
      </c>
      <c r="AQ48" s="1665" t="str">
        <f>$I$48&amp;"."&amp;$M$48&amp;"."&amp;$Q$48&amp;"."&amp;$U$48</f>
        <v>6.1.1.1</v>
      </c>
      <c r="AR48" s="3511"/>
    </row>
    <row customHeight="1" ht="17.25">
      <c r="A49" s="2238"/>
      <c r="B49" s="3511"/>
      <c r="C49" s="2243"/>
      <c r="D49" s="2228"/>
      <c r="E49" s="2245"/>
      <c r="F49" s="2182"/>
      <c r="G49" s="2246"/>
      <c r="H49" s="2927"/>
      <c r="I49" s="2927"/>
      <c r="J49" s="2899"/>
      <c r="K49" s="2584"/>
      <c r="L49" s="2506"/>
      <c r="M49" s="2506"/>
      <c r="N49" s="2902"/>
      <c r="O49" s="2584"/>
      <c r="P49" s="2506"/>
      <c r="Q49" s="2506"/>
      <c r="R49" s="7102" t="s">
        <v>28</v>
      </c>
      <c r="S49" s="2505"/>
      <c r="T49" s="715"/>
      <c r="U49" s="716"/>
      <c r="V49" s="716" t="s">
        <v>202</v>
      </c>
      <c r="W49" s="717"/>
      <c r="X49" s="3511"/>
      <c r="Y49" s="1657"/>
      <c r="Z49" s="1657"/>
      <c r="AA49" s="1657"/>
      <c r="AB49" s="1657"/>
      <c r="AC49" s="1657"/>
      <c r="AD49" s="1657"/>
      <c r="AE49" s="1657"/>
      <c r="AF49" s="1657"/>
      <c r="AG49" s="1657"/>
      <c r="AH49" s="1657"/>
      <c r="AI49" s="1657"/>
      <c r="AJ49" s="1657"/>
      <c r="AK49" s="1657"/>
      <c r="AL49" s="3511"/>
      <c r="AM49" s="3511"/>
      <c r="AN49" s="3511"/>
      <c r="AO49" s="3511"/>
      <c r="AP49" s="3511"/>
      <c r="AQ49" s="3511"/>
      <c r="AR49" s="3511"/>
    </row>
    <row customHeight="1" ht="17.25">
      <c r="A50" s="2238"/>
      <c r="B50" s="3511"/>
      <c r="C50" s="2243"/>
      <c r="D50" s="2228"/>
      <c r="E50" s="2245"/>
      <c r="F50" s="2182"/>
      <c r="G50" s="2246"/>
      <c r="H50" s="2901"/>
      <c r="I50" s="2901"/>
      <c r="J50" s="2931"/>
      <c r="K50" s="2584"/>
      <c r="L50" s="2901"/>
      <c r="M50" s="2901"/>
      <c r="N50" s="2903"/>
      <c r="O50" s="2510"/>
      <c r="P50" s="715"/>
      <c r="Q50" s="716"/>
      <c r="R50" s="716" t="s">
        <v>203</v>
      </c>
      <c r="S50" s="2244"/>
      <c r="T50" s="2244"/>
      <c r="U50" s="2244"/>
      <c r="V50" s="2244"/>
      <c r="W50" s="717"/>
      <c r="X50" s="3511"/>
      <c r="Y50" s="1657"/>
      <c r="Z50" s="1657"/>
      <c r="AA50" s="1657"/>
      <c r="AB50" s="1657"/>
      <c r="AC50" s="1657"/>
      <c r="AD50" s="1657"/>
      <c r="AE50" s="1657"/>
      <c r="AF50" s="1657"/>
      <c r="AG50" s="1657"/>
      <c r="AH50" s="1657"/>
      <c r="AI50" s="1657"/>
      <c r="AJ50" s="1657"/>
      <c r="AK50" s="1657"/>
      <c r="AL50" s="3511"/>
      <c r="AM50" s="3511"/>
      <c r="AN50" s="3511"/>
      <c r="AO50" s="3511"/>
      <c r="AP50" s="3511"/>
      <c r="AQ50" s="3511"/>
      <c r="AR50" s="3511"/>
    </row>
    <row customHeight="1" ht="17.25">
      <c r="A51" s="2238"/>
      <c r="B51" s="3511"/>
      <c r="C51" s="2243"/>
      <c r="D51" s="2228"/>
      <c r="E51" s="2245"/>
      <c r="F51" s="2182"/>
      <c r="G51" s="2246"/>
      <c r="H51" s="2901"/>
      <c r="I51" s="2901"/>
      <c r="J51" s="2931"/>
      <c r="K51" s="2510"/>
      <c r="L51" s="715"/>
      <c r="M51" s="716"/>
      <c r="N51" s="716" t="s">
        <v>204</v>
      </c>
      <c r="O51" s="716"/>
      <c r="P51" s="716"/>
      <c r="Q51" s="716"/>
      <c r="R51" s="716"/>
      <c r="S51" s="2244"/>
      <c r="T51" s="2244"/>
      <c r="U51" s="2244"/>
      <c r="V51" s="2244"/>
      <c r="W51" s="717"/>
      <c r="X51" s="3511"/>
      <c r="Y51" s="1657"/>
      <c r="Z51" s="1657"/>
      <c r="AA51" s="1657"/>
      <c r="AB51" s="1657"/>
      <c r="AC51" s="1657"/>
      <c r="AD51" s="1657"/>
      <c r="AE51" s="1657"/>
      <c r="AF51" s="1657"/>
      <c r="AG51" s="1657"/>
      <c r="AH51" s="1657"/>
      <c r="AI51" s="1657"/>
      <c r="AJ51" s="1657"/>
      <c r="AK51" s="1657"/>
      <c r="AL51" s="3511"/>
      <c r="AM51" s="3511"/>
      <c r="AN51" s="3511"/>
      <c r="AO51" s="3511"/>
      <c r="AP51" s="3511"/>
      <c r="AQ51" s="3511"/>
      <c r="AR51" s="3511"/>
    </row>
    <row s="31491" customFormat="1" customHeight="1" ht="17.25">
      <c r="A52" s="719"/>
      <c r="C52" s="718"/>
      <c r="D52" s="2534"/>
      <c r="E52" s="2542"/>
      <c r="F52" s="2545"/>
      <c r="G52" s="3485"/>
      <c r="H52" s="3535"/>
      <c r="I52" s="3536"/>
      <c r="J52" s="3537" t="s">
        <v>230</v>
      </c>
      <c r="K52" s="3538"/>
      <c r="L52" s="3539"/>
      <c r="M52" s="3540"/>
      <c r="N52" s="3541"/>
      <c r="O52" s="3542"/>
      <c r="P52" s="3543"/>
      <c r="Q52" s="3544"/>
      <c r="R52" s="3545"/>
      <c r="S52" s="3546"/>
      <c r="T52" s="3547"/>
      <c r="U52" s="3548"/>
      <c r="V52" s="3549"/>
      <c r="W52" s="3550"/>
      <c r="X52" s="1657"/>
      <c r="Y52" s="1657"/>
      <c r="Z52" s="1657"/>
      <c r="AA52" s="1657"/>
      <c r="AB52" s="1657"/>
      <c r="AC52" s="1657"/>
      <c r="AD52" s="1657"/>
      <c r="AE52" s="1657"/>
      <c r="AF52" s="1657"/>
      <c r="AG52" s="1657"/>
      <c r="AH52" s="1657"/>
      <c r="AI52" s="1657"/>
      <c r="AJ52" s="1657"/>
      <c r="AK52" s="1657"/>
      <c r="AL52" s="1657"/>
      <c r="AM52" s="1657"/>
      <c r="AN52" s="1657"/>
      <c r="AO52" s="1657"/>
      <c r="AP52" s="1657"/>
      <c r="AQ52" s="1657"/>
      <c r="AR52" s="1681">
        <v>0</v>
      </c>
    </row>
    <row s="31491" customFormat="1" customHeight="1" ht="17.25">
      <c r="A53" s="719"/>
      <c r="C53" s="607"/>
      <c r="D53" s="2533">
        <v>4</v>
      </c>
      <c r="E53" s="2541" t="s">
        <v>231</v>
      </c>
      <c r="F53" s="2543" t="s">
        <v>67</v>
      </c>
      <c r="G53" s="10791"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0792"/>
      <c r="I53" s="10792">
        <v>1</v>
      </c>
      <c r="J53" s="10793" t="s">
        <v>232</v>
      </c>
      <c r="K53" s="10794" t="s">
        <v>67</v>
      </c>
      <c r="L53" s="10795"/>
      <c r="M53" s="10795" t="s">
        <v>139</v>
      </c>
      <c r="N53" s="10796" t="str">
        <f>IF(Z53="","",INDEX(TERRITORY_MR_LIST,MATCH(Z53,TERRITORY_LIST_ID,0)))</f>
        <v>Территория 1</v>
      </c>
      <c r="O53" s="10794" t="s">
        <v>19</v>
      </c>
      <c r="P53" s="10795"/>
      <c r="Q53" s="10795" t="s">
        <v>139</v>
      </c>
      <c r="R53" s="10797" t="s">
        <v>28</v>
      </c>
      <c r="S53" s="10798" t="s">
        <v>19</v>
      </c>
      <c r="T53" s="10795"/>
      <c r="U53" s="10795" t="s">
        <v>139</v>
      </c>
      <c r="V53" s="10797" t="s">
        <v>28</v>
      </c>
      <c r="W53" s="10793"/>
      <c r="X53" s="1665"/>
      <c r="Y53" s="1665"/>
      <c r="Z53" s="1665" t="s">
        <v>99</v>
      </c>
      <c r="AA53" s="1665"/>
      <c r="AB53" s="1665" t="s">
        <v>233</v>
      </c>
      <c r="AC53" s="1665" t="s">
        <v>234</v>
      </c>
      <c r="AD53" s="1665" t="s">
        <v>235</v>
      </c>
      <c r="AE53" s="1665" t="s">
        <v>236</v>
      </c>
      <c r="AF53" s="1665" t="s">
        <v>237</v>
      </c>
      <c r="AG53" s="1665" t="s">
        <v>238</v>
      </c>
      <c r="AH53"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665"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665" t="str">
        <f>IF($K$53="нет","без дифференциации",IF($N$53=0,"",$N$53))</f>
        <v>Территория 1</v>
      </c>
      <c r="AL53" s="1665" t="str">
        <f>IF($O$53="нет","без дифференциации",IF($R$53=0,"",$R$53))</f>
        <v>без дифференциации</v>
      </c>
      <c r="AM53" s="1665" t="str">
        <f>IF($S$53="нет","без дифференциации",IF($V$53=0,"",$V$53))</f>
        <v>без дифференциации</v>
      </c>
      <c r="AN53" s="2170">
        <f>$I$53</f>
        <v>1</v>
      </c>
      <c r="AO53" s="1665" t="str">
        <f>$I$53&amp;"."&amp;$M$53</f>
        <v>1.1</v>
      </c>
      <c r="AP53" s="1657" t="str">
        <f>$I$53&amp;"."&amp;$M$53&amp;"."&amp;$Q$53</f>
        <v>1.1.1</v>
      </c>
      <c r="AQ53" s="1657" t="str">
        <f>$I$53&amp;"."&amp;$M$53&amp;"."&amp;$Q$53&amp;"."&amp;$U$53</f>
        <v>1.1.1.1</v>
      </c>
      <c r="AR53" s="1681">
        <v>0</v>
      </c>
    </row>
    <row s="31491" customFormat="1" customHeight="1" ht="17.25">
      <c r="A54" s="719"/>
      <c r="C54" s="718"/>
      <c r="D54" s="2533"/>
      <c r="E54" s="2541"/>
      <c r="F54" s="2544"/>
      <c r="G54" s="10791"/>
      <c r="H54" s="10792"/>
      <c r="I54" s="10792"/>
      <c r="J54" s="10793"/>
      <c r="K54" s="10799"/>
      <c r="L54" s="10795"/>
      <c r="M54" s="10795"/>
      <c r="N54" s="10796"/>
      <c r="O54" s="10799"/>
      <c r="P54" s="10795"/>
      <c r="Q54" s="10795"/>
      <c r="R54" s="10797" t="s">
        <v>28</v>
      </c>
      <c r="S54" s="10798"/>
      <c r="T54" s="10800"/>
      <c r="U54" s="10801"/>
      <c r="V54" s="10802" t="s">
        <v>202</v>
      </c>
      <c r="W54" s="10803"/>
      <c r="X54" s="1657"/>
      <c r="Y54" s="1657"/>
      <c r="Z54" s="1657"/>
      <c r="AA54" s="1657"/>
      <c r="AB54" s="1657"/>
      <c r="AC54" s="1657"/>
      <c r="AD54" s="1657"/>
      <c r="AE54" s="1657"/>
      <c r="AF54" s="1657"/>
      <c r="AG54" s="1657"/>
      <c r="AH54" s="1657"/>
      <c r="AI54" s="1657"/>
      <c r="AJ54" s="1657"/>
      <c r="AK54" s="1657"/>
      <c r="AL54" s="1657"/>
      <c r="AM54" s="1657"/>
      <c r="AN54" s="1657"/>
      <c r="AO54" s="1657"/>
      <c r="AP54" s="1657"/>
      <c r="AQ54" s="1657"/>
      <c r="AR54" s="1681">
        <v>0</v>
      </c>
    </row>
    <row s="31491" customFormat="1" customHeight="1" ht="17.25">
      <c r="A55" s="719"/>
      <c r="C55" s="718"/>
      <c r="D55" s="2534"/>
      <c r="E55" s="2542"/>
      <c r="F55" s="2544"/>
      <c r="G55" s="10804"/>
      <c r="H55" s="10805"/>
      <c r="I55" s="10805"/>
      <c r="J55" s="10806"/>
      <c r="K55" s="10799"/>
      <c r="L55" s="10805"/>
      <c r="M55" s="10805"/>
      <c r="N55" s="10807"/>
      <c r="O55" s="10808"/>
      <c r="P55" s="10809"/>
      <c r="Q55" s="10810"/>
      <c r="R55" s="10811" t="s">
        <v>203</v>
      </c>
      <c r="S55" s="10812"/>
      <c r="T55" s="10813"/>
      <c r="U55" s="10814"/>
      <c r="V55" s="10815"/>
      <c r="W55" s="10816"/>
      <c r="X55" s="1657"/>
      <c r="Y55" s="1657"/>
      <c r="Z55" s="1657"/>
      <c r="AA55" s="1657"/>
      <c r="AB55" s="1657"/>
      <c r="AC55" s="1657"/>
      <c r="AD55" s="1657"/>
      <c r="AE55" s="1657"/>
      <c r="AF55" s="1657"/>
      <c r="AG55" s="1657"/>
      <c r="AH55" s="1657"/>
      <c r="AI55" s="1657"/>
      <c r="AJ55" s="1657"/>
      <c r="AK55" s="1657"/>
      <c r="AL55" s="1657"/>
      <c r="AM55" s="1657"/>
      <c r="AN55" s="1657"/>
      <c r="AO55" s="1657"/>
      <c r="AP55" s="1657"/>
      <c r="AQ55" s="1657"/>
      <c r="AR55" s="1681">
        <v>0</v>
      </c>
    </row>
    <row s="31491" customFormat="1" customHeight="1" ht="17.25">
      <c r="A56" s="719"/>
      <c r="C56" s="718"/>
      <c r="D56" s="2534"/>
      <c r="E56" s="2542"/>
      <c r="F56" s="2544"/>
      <c r="G56" s="10804"/>
      <c r="H56" s="10805"/>
      <c r="I56" s="10805"/>
      <c r="J56" s="10806"/>
      <c r="K56" s="10808"/>
      <c r="L56" s="10817"/>
      <c r="M56" s="10818"/>
      <c r="N56" s="10819" t="s">
        <v>204</v>
      </c>
      <c r="O56" s="10820"/>
      <c r="P56" s="10821"/>
      <c r="Q56" s="10822"/>
      <c r="R56" s="10823"/>
      <c r="S56" s="10824"/>
      <c r="T56" s="10825"/>
      <c r="U56" s="10826"/>
      <c r="V56" s="10827"/>
      <c r="W56" s="10828"/>
      <c r="X56" s="1657"/>
      <c r="Y56" s="1657"/>
      <c r="Z56" s="1657"/>
      <c r="AA56" s="1657"/>
      <c r="AB56" s="1657"/>
      <c r="AC56" s="1657"/>
      <c r="AD56" s="1657"/>
      <c r="AE56" s="1657"/>
      <c r="AF56" s="1657"/>
      <c r="AG56" s="1657"/>
      <c r="AH56" s="1657"/>
      <c r="AI56" s="1657"/>
      <c r="AJ56" s="1657"/>
      <c r="AK56" s="1657"/>
      <c r="AL56" s="1657"/>
      <c r="AM56" s="1657"/>
      <c r="AN56" s="1657"/>
      <c r="AO56" s="1657"/>
      <c r="AP56" s="1657"/>
      <c r="AQ56" s="1657"/>
      <c r="AR56" s="1681">
        <v>0</v>
      </c>
    </row>
    <row customHeight="1" ht="17.25">
      <c r="A57" s="2238"/>
      <c r="B57" s="10829"/>
      <c r="C57" s="2240"/>
      <c r="D57" s="2228"/>
      <c r="E57" s="2245"/>
      <c r="F57" s="2182"/>
      <c r="G57" s="2246"/>
      <c r="H57" s="2927" t="s">
        <v>104</v>
      </c>
      <c r="I57" s="2927" t="s">
        <v>103</v>
      </c>
      <c r="J57" s="2899" t="s">
        <v>239</v>
      </c>
      <c r="K57" s="2583" t="s">
        <v>67</v>
      </c>
      <c r="L57" s="2506"/>
      <c r="M57" s="2506" t="s">
        <v>139</v>
      </c>
      <c r="N57" s="2902" t="str">
        <f>IF(Z57="","",INDEX(TERRITORY_MR_LIST,MATCH(Z57,TERRITORY_LIST_ID,0)))</f>
        <v>Территория 2</v>
      </c>
      <c r="O57" s="2583" t="s">
        <v>19</v>
      </c>
      <c r="P57" s="2506"/>
      <c r="Q57" s="2506" t="s">
        <v>139</v>
      </c>
      <c r="R57" s="10830" t="s">
        <v>28</v>
      </c>
      <c r="S57" s="2505" t="s">
        <v>19</v>
      </c>
      <c r="T57" s="2209"/>
      <c r="U57" s="2209" t="s">
        <v>139</v>
      </c>
      <c r="V57" s="10831" t="s">
        <v>28</v>
      </c>
      <c r="W57" s="2199"/>
      <c r="X57" s="10829"/>
      <c r="Y57" s="1665"/>
      <c r="Z57" s="1665" t="s">
        <v>109</v>
      </c>
      <c r="AA57" s="1665"/>
      <c r="AB57" s="1665"/>
      <c r="AC57" s="10832" t="s">
        <v>234</v>
      </c>
      <c r="AD57" s="1665" t="s">
        <v>240</v>
      </c>
      <c r="AE57" s="1665" t="s">
        <v>241</v>
      </c>
      <c r="AF57" s="1665" t="s">
        <v>242</v>
      </c>
      <c r="AG57" s="1665" t="s">
        <v>243</v>
      </c>
      <c r="AH57"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665" t="str">
        <f>IF($J$57=0,"",$J$57)</f>
        <v>Тариф на горячую воду в открытых системах теплоснабжения (горячего водоснабжения) для потребителей г. Комсомольска-на-Амуре</v>
      </c>
      <c r="AK57" s="1665" t="str">
        <f>IF($K$57="нет","без дифференциации",IF($N$57=0,"",$N$57))</f>
        <v>Территория 2</v>
      </c>
      <c r="AL57" s="2242" t="str">
        <f>IF($O$57="нет","без дифференциации",IF($R$57=0,"",$R$57))</f>
        <v>без дифференциации</v>
      </c>
      <c r="AM57" s="2242" t="str">
        <f>IF($S$57="нет","без дифференциации",IF($V$57=0,"",$V$57))</f>
        <v>без дифференциации</v>
      </c>
      <c r="AN57" s="1665" t="str">
        <f>$I$57</f>
        <v>2</v>
      </c>
      <c r="AO57" s="1665" t="str">
        <f>$I$57&amp;"."&amp;$M$57</f>
        <v>2.1</v>
      </c>
      <c r="AP57" s="1665" t="str">
        <f>$I$57&amp;"."&amp;$M$57&amp;"."&amp;$Q$57</f>
        <v>2.1.1</v>
      </c>
      <c r="AQ57" s="1665" t="str">
        <f>$I$57&amp;"."&amp;$M$57&amp;"."&amp;$Q$57&amp;"."&amp;$U$57</f>
        <v>2.1.1.1</v>
      </c>
      <c r="AR57" s="10829"/>
    </row>
    <row customHeight="1" ht="17.25">
      <c r="A58" s="2238"/>
      <c r="B58" s="10829"/>
      <c r="C58" s="2243"/>
      <c r="D58" s="2228"/>
      <c r="E58" s="2245"/>
      <c r="F58" s="2182"/>
      <c r="G58" s="2246"/>
      <c r="H58" s="2927"/>
      <c r="I58" s="2927"/>
      <c r="J58" s="2899"/>
      <c r="K58" s="2584"/>
      <c r="L58" s="2506"/>
      <c r="M58" s="2506"/>
      <c r="N58" s="2902"/>
      <c r="O58" s="2584"/>
      <c r="P58" s="2506"/>
      <c r="Q58" s="2506"/>
      <c r="R58" s="10830" t="s">
        <v>28</v>
      </c>
      <c r="S58" s="2505"/>
      <c r="T58" s="715"/>
      <c r="U58" s="716"/>
      <c r="V58" s="716" t="s">
        <v>202</v>
      </c>
      <c r="W58" s="717"/>
      <c r="X58" s="10829"/>
      <c r="Y58" s="1657"/>
      <c r="Z58" s="1657"/>
      <c r="AA58" s="1657"/>
      <c r="AB58" s="1657"/>
      <c r="AC58" s="1657"/>
      <c r="AD58" s="1657"/>
      <c r="AE58" s="1657"/>
      <c r="AF58" s="1657"/>
      <c r="AG58" s="1657"/>
      <c r="AH58" s="1657"/>
      <c r="AI58" s="1657"/>
      <c r="AJ58" s="1657"/>
      <c r="AK58" s="1657"/>
      <c r="AL58" s="10829"/>
      <c r="AM58" s="10829"/>
      <c r="AN58" s="10829"/>
      <c r="AO58" s="10829"/>
      <c r="AP58" s="10829"/>
      <c r="AQ58" s="10829"/>
      <c r="AR58" s="10829"/>
    </row>
    <row customHeight="1" ht="17.25">
      <c r="A59" s="2238"/>
      <c r="B59" s="10829"/>
      <c r="C59" s="2243"/>
      <c r="D59" s="2228"/>
      <c r="E59" s="2245"/>
      <c r="F59" s="2182"/>
      <c r="G59" s="2246"/>
      <c r="H59" s="2901"/>
      <c r="I59" s="2901"/>
      <c r="J59" s="2931"/>
      <c r="K59" s="2584"/>
      <c r="L59" s="2901"/>
      <c r="M59" s="2901"/>
      <c r="N59" s="2903"/>
      <c r="O59" s="2510"/>
      <c r="P59" s="715"/>
      <c r="Q59" s="716"/>
      <c r="R59" s="716" t="s">
        <v>203</v>
      </c>
      <c r="S59" s="2244"/>
      <c r="T59" s="2244"/>
      <c r="U59" s="2244"/>
      <c r="V59" s="2244"/>
      <c r="W59" s="717"/>
      <c r="X59" s="10829"/>
      <c r="Y59" s="1657"/>
      <c r="Z59" s="1657"/>
      <c r="AA59" s="1657"/>
      <c r="AB59" s="1657"/>
      <c r="AC59" s="1657"/>
      <c r="AD59" s="1657"/>
      <c r="AE59" s="1657"/>
      <c r="AF59" s="1657"/>
      <c r="AG59" s="1657"/>
      <c r="AH59" s="1657"/>
      <c r="AI59" s="1657"/>
      <c r="AJ59" s="1657"/>
      <c r="AK59" s="1657"/>
      <c r="AL59" s="10829"/>
      <c r="AM59" s="10829"/>
      <c r="AN59" s="10829"/>
      <c r="AO59" s="10829"/>
      <c r="AP59" s="10829"/>
      <c r="AQ59" s="10829"/>
      <c r="AR59" s="10829"/>
    </row>
    <row customHeight="1" ht="17.25">
      <c r="A60" s="2238"/>
      <c r="B60" s="10829"/>
      <c r="C60" s="2243"/>
      <c r="D60" s="2228"/>
      <c r="E60" s="2245"/>
      <c r="F60" s="2182"/>
      <c r="G60" s="2246"/>
      <c r="H60" s="2901"/>
      <c r="I60" s="2901"/>
      <c r="J60" s="2931"/>
      <c r="K60" s="2510"/>
      <c r="L60" s="715"/>
      <c r="M60" s="716"/>
      <c r="N60" s="716" t="s">
        <v>204</v>
      </c>
      <c r="O60" s="716"/>
      <c r="P60" s="716"/>
      <c r="Q60" s="716"/>
      <c r="R60" s="716"/>
      <c r="S60" s="2244"/>
      <c r="T60" s="2244"/>
      <c r="U60" s="2244"/>
      <c r="V60" s="2244"/>
      <c r="W60" s="717"/>
      <c r="X60" s="10829"/>
      <c r="Y60" s="1657"/>
      <c r="Z60" s="1657"/>
      <c r="AA60" s="1657"/>
      <c r="AB60" s="1657"/>
      <c r="AC60" s="1657"/>
      <c r="AD60" s="1657"/>
      <c r="AE60" s="1657"/>
      <c r="AF60" s="1657"/>
      <c r="AG60" s="1657"/>
      <c r="AH60" s="1657"/>
      <c r="AI60" s="1657"/>
      <c r="AJ60" s="1657"/>
      <c r="AK60" s="1657"/>
      <c r="AL60" s="10829"/>
      <c r="AM60" s="10829"/>
      <c r="AN60" s="10829"/>
      <c r="AO60" s="10829"/>
      <c r="AP60" s="10829"/>
      <c r="AQ60" s="10829"/>
      <c r="AR60" s="10829"/>
    </row>
    <row customHeight="1" ht="17.25">
      <c r="A61" s="2238"/>
      <c r="B61" s="10829"/>
      <c r="C61" s="2240"/>
      <c r="D61" s="2228"/>
      <c r="E61" s="2245"/>
      <c r="F61" s="2182"/>
      <c r="G61" s="2246"/>
      <c r="H61" s="2927" t="s">
        <v>104</v>
      </c>
      <c r="I61" s="2927" t="s">
        <v>91</v>
      </c>
      <c r="J61" s="2899" t="s">
        <v>244</v>
      </c>
      <c r="K61" s="2583" t="s">
        <v>67</v>
      </c>
      <c r="L61" s="2506"/>
      <c r="M61" s="2506" t="s">
        <v>139</v>
      </c>
      <c r="N61" s="2902" t="str">
        <f>IF(Z61="","",INDEX(TERRITORY_MR_LIST,MATCH(Z61,TERRITORY_LIST_ID,0)))</f>
        <v>Территория 3</v>
      </c>
      <c r="O61" s="2583" t="s">
        <v>19</v>
      </c>
      <c r="P61" s="2506"/>
      <c r="Q61" s="2506" t="s">
        <v>139</v>
      </c>
      <c r="R61" s="10830" t="s">
        <v>28</v>
      </c>
      <c r="S61" s="2505" t="s">
        <v>19</v>
      </c>
      <c r="T61" s="2209"/>
      <c r="U61" s="2209" t="s">
        <v>139</v>
      </c>
      <c r="V61" s="10831" t="s">
        <v>28</v>
      </c>
      <c r="W61" s="2199"/>
      <c r="X61" s="10829"/>
      <c r="Y61" s="1665"/>
      <c r="Z61" s="1665" t="s">
        <v>113</v>
      </c>
      <c r="AA61" s="1665"/>
      <c r="AB61" s="1665"/>
      <c r="AC61" s="10832" t="s">
        <v>234</v>
      </c>
      <c r="AD61" s="1665" t="s">
        <v>245</v>
      </c>
      <c r="AE61" s="1665" t="s">
        <v>246</v>
      </c>
      <c r="AF61" s="1665" t="s">
        <v>247</v>
      </c>
      <c r="AG61" s="1665" t="s">
        <v>248</v>
      </c>
      <c r="AH61"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665" t="str">
        <f>IF($J$61=0,"",$J$61)</f>
        <v>Тариф на горячую воду в открытых системах теплоснабжения (горячего водоснабжения) для потребителей г. Амурска</v>
      </c>
      <c r="AK61" s="1665" t="str">
        <f>IF($K$61="нет","без дифференциации",IF($N$61=0,"",$N$61))</f>
        <v>Территория 3</v>
      </c>
      <c r="AL61" s="2242" t="str">
        <f>IF($O$61="нет","без дифференциации",IF($R$61=0,"",$R$61))</f>
        <v>без дифференциации</v>
      </c>
      <c r="AM61" s="2242" t="str">
        <f>IF($S$61="нет","без дифференциации",IF($V$61=0,"",$V$61))</f>
        <v>без дифференциации</v>
      </c>
      <c r="AN61" s="1665" t="str">
        <f>$I$61</f>
        <v>3</v>
      </c>
      <c r="AO61" s="1665" t="str">
        <f>$I$61&amp;"."&amp;$M$61</f>
        <v>3.1</v>
      </c>
      <c r="AP61" s="1665" t="str">
        <f>$I$61&amp;"."&amp;$M$61&amp;"."&amp;$Q$61</f>
        <v>3.1.1</v>
      </c>
      <c r="AQ61" s="1665" t="str">
        <f>$I$61&amp;"."&amp;$M$61&amp;"."&amp;$Q$61&amp;"."&amp;$U$61</f>
        <v>3.1.1.1</v>
      </c>
      <c r="AR61" s="10829"/>
    </row>
    <row customHeight="1" ht="17.25">
      <c r="A62" s="2238"/>
      <c r="B62" s="10829"/>
      <c r="C62" s="2243"/>
      <c r="D62" s="2228"/>
      <c r="E62" s="2245"/>
      <c r="F62" s="2182"/>
      <c r="G62" s="2246"/>
      <c r="H62" s="2927"/>
      <c r="I62" s="2927"/>
      <c r="J62" s="2899"/>
      <c r="K62" s="2584"/>
      <c r="L62" s="2506"/>
      <c r="M62" s="2506"/>
      <c r="N62" s="2902"/>
      <c r="O62" s="2584"/>
      <c r="P62" s="2506"/>
      <c r="Q62" s="2506"/>
      <c r="R62" s="10830" t="s">
        <v>28</v>
      </c>
      <c r="S62" s="2505"/>
      <c r="T62" s="715"/>
      <c r="U62" s="716"/>
      <c r="V62" s="716" t="s">
        <v>202</v>
      </c>
      <c r="W62" s="717"/>
      <c r="X62" s="10829"/>
      <c r="Y62" s="1657"/>
      <c r="Z62" s="1657"/>
      <c r="AA62" s="1657"/>
      <c r="AB62" s="1657"/>
      <c r="AC62" s="1657"/>
      <c r="AD62" s="1657"/>
      <c r="AE62" s="1657"/>
      <c r="AF62" s="1657"/>
      <c r="AG62" s="1657"/>
      <c r="AH62" s="1657"/>
      <c r="AI62" s="1657"/>
      <c r="AJ62" s="1657"/>
      <c r="AK62" s="1657"/>
      <c r="AL62" s="10829"/>
      <c r="AM62" s="10829"/>
      <c r="AN62" s="10829"/>
      <c r="AO62" s="10829"/>
      <c r="AP62" s="10829"/>
      <c r="AQ62" s="10829"/>
      <c r="AR62" s="10829"/>
    </row>
    <row customHeight="1" ht="17.25">
      <c r="A63" s="2238"/>
      <c r="B63" s="10829"/>
      <c r="C63" s="2243"/>
      <c r="D63" s="2228"/>
      <c r="E63" s="2245"/>
      <c r="F63" s="2182"/>
      <c r="G63" s="2246"/>
      <c r="H63" s="2901"/>
      <c r="I63" s="2901"/>
      <c r="J63" s="2931"/>
      <c r="K63" s="2584"/>
      <c r="L63" s="2901"/>
      <c r="M63" s="2901"/>
      <c r="N63" s="2903"/>
      <c r="O63" s="2510"/>
      <c r="P63" s="715"/>
      <c r="Q63" s="716"/>
      <c r="R63" s="716" t="s">
        <v>203</v>
      </c>
      <c r="S63" s="2244"/>
      <c r="T63" s="2244"/>
      <c r="U63" s="2244"/>
      <c r="V63" s="2244"/>
      <c r="W63" s="717"/>
      <c r="X63" s="10829"/>
      <c r="Y63" s="1657"/>
      <c r="Z63" s="1657"/>
      <c r="AA63" s="1657"/>
      <c r="AB63" s="1657"/>
      <c r="AC63" s="1657"/>
      <c r="AD63" s="1657"/>
      <c r="AE63" s="1657"/>
      <c r="AF63" s="1657"/>
      <c r="AG63" s="1657"/>
      <c r="AH63" s="1657"/>
      <c r="AI63" s="1657"/>
      <c r="AJ63" s="1657"/>
      <c r="AK63" s="1657"/>
      <c r="AL63" s="10829"/>
      <c r="AM63" s="10829"/>
      <c r="AN63" s="10829"/>
      <c r="AO63" s="10829"/>
      <c r="AP63" s="10829"/>
      <c r="AQ63" s="10829"/>
      <c r="AR63" s="10829"/>
    </row>
    <row customHeight="1" ht="17.25">
      <c r="A64" s="2238"/>
      <c r="B64" s="10829"/>
      <c r="C64" s="2243"/>
      <c r="D64" s="2228"/>
      <c r="E64" s="2245"/>
      <c r="F64" s="2182"/>
      <c r="G64" s="2246"/>
      <c r="H64" s="2901"/>
      <c r="I64" s="2901"/>
      <c r="J64" s="2931"/>
      <c r="K64" s="2510"/>
      <c r="L64" s="715"/>
      <c r="M64" s="716"/>
      <c r="N64" s="716" t="s">
        <v>204</v>
      </c>
      <c r="O64" s="716"/>
      <c r="P64" s="716"/>
      <c r="Q64" s="716"/>
      <c r="R64" s="716"/>
      <c r="S64" s="2244"/>
      <c r="T64" s="2244"/>
      <c r="U64" s="2244"/>
      <c r="V64" s="2244"/>
      <c r="W64" s="717"/>
      <c r="X64" s="10829"/>
      <c r="Y64" s="1657"/>
      <c r="Z64" s="1657"/>
      <c r="AA64" s="1657"/>
      <c r="AB64" s="1657"/>
      <c r="AC64" s="1657"/>
      <c r="AD64" s="1657"/>
      <c r="AE64" s="1657"/>
      <c r="AF64" s="1657"/>
      <c r="AG64" s="1657"/>
      <c r="AH64" s="1657"/>
      <c r="AI64" s="1657"/>
      <c r="AJ64" s="1657"/>
      <c r="AK64" s="1657"/>
      <c r="AL64" s="10829"/>
      <c r="AM64" s="10829"/>
      <c r="AN64" s="10829"/>
      <c r="AO64" s="10829"/>
      <c r="AP64" s="10829"/>
      <c r="AQ64" s="10829"/>
      <c r="AR64" s="10829"/>
    </row>
    <row customHeight="1" ht="17.25">
      <c r="A65" s="2238"/>
      <c r="B65" s="10829"/>
      <c r="C65" s="2240"/>
      <c r="D65" s="2228"/>
      <c r="E65" s="2245"/>
      <c r="F65" s="2182"/>
      <c r="G65" s="2246"/>
      <c r="H65" s="2927" t="s">
        <v>104</v>
      </c>
      <c r="I65" s="2927" t="s">
        <v>92</v>
      </c>
      <c r="J65" s="2899" t="s">
        <v>249</v>
      </c>
      <c r="K65" s="2583" t="s">
        <v>67</v>
      </c>
      <c r="L65" s="2506"/>
      <c r="M65" s="2506" t="s">
        <v>139</v>
      </c>
      <c r="N65" s="2902" t="str">
        <f>IF(Z65="","",INDEX(TERRITORY_MR_LIST,MATCH(Z65,TERRITORY_LIST_ID,0)))</f>
        <v>Территория 4</v>
      </c>
      <c r="O65" s="2583" t="s">
        <v>19</v>
      </c>
      <c r="P65" s="2506"/>
      <c r="Q65" s="2506" t="s">
        <v>139</v>
      </c>
      <c r="R65" s="10830" t="s">
        <v>28</v>
      </c>
      <c r="S65" s="2505" t="s">
        <v>19</v>
      </c>
      <c r="T65" s="2209"/>
      <c r="U65" s="2209" t="s">
        <v>139</v>
      </c>
      <c r="V65" s="10831" t="s">
        <v>28</v>
      </c>
      <c r="W65" s="2199"/>
      <c r="X65" s="10829"/>
      <c r="Y65" s="1665"/>
      <c r="Z65" s="1665" t="s">
        <v>117</v>
      </c>
      <c r="AA65" s="1665"/>
      <c r="AB65" s="1665"/>
      <c r="AC65" s="10832" t="s">
        <v>234</v>
      </c>
      <c r="AD65" s="1665" t="s">
        <v>250</v>
      </c>
      <c r="AE65" s="1665" t="s">
        <v>251</v>
      </c>
      <c r="AF65" s="1665" t="s">
        <v>252</v>
      </c>
      <c r="AG65" s="1665" t="s">
        <v>253</v>
      </c>
      <c r="AH65"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665" t="str">
        <f>IF($J$65=0,"",$J$65)</f>
        <v>Тариф на горячую воду в открытых системах теплоснабжения (горячего водоснабжения) для потребителей г. Николаевска-на-Амуре</v>
      </c>
      <c r="AK65" s="1665" t="str">
        <f>IF($K$65="нет","без дифференциации",IF($N$65=0,"",$N$65))</f>
        <v>Территория 4</v>
      </c>
      <c r="AL65" s="2242" t="str">
        <f>IF($O$65="нет","без дифференциации",IF($R$65=0,"",$R$65))</f>
        <v>без дифференциации</v>
      </c>
      <c r="AM65" s="2242" t="str">
        <f>IF($S$65="нет","без дифференциации",IF($V$65=0,"",$V$65))</f>
        <v>без дифференциации</v>
      </c>
      <c r="AN65" s="1665" t="str">
        <f>$I$65</f>
        <v>4</v>
      </c>
      <c r="AO65" s="1665" t="str">
        <f>$I$65&amp;"."&amp;$M$65</f>
        <v>4.1</v>
      </c>
      <c r="AP65" s="1665" t="str">
        <f>$I$65&amp;"."&amp;$M$65&amp;"."&amp;$Q$65</f>
        <v>4.1.1</v>
      </c>
      <c r="AQ65" s="1665" t="str">
        <f>$I$65&amp;"."&amp;$M$65&amp;"."&amp;$Q$65&amp;"."&amp;$U$65</f>
        <v>4.1.1.1</v>
      </c>
      <c r="AR65" s="10829"/>
    </row>
    <row customHeight="1" ht="17.25">
      <c r="A66" s="2238"/>
      <c r="B66" s="10829"/>
      <c r="C66" s="2243"/>
      <c r="D66" s="2228"/>
      <c r="E66" s="2245"/>
      <c r="F66" s="2182"/>
      <c r="G66" s="2246"/>
      <c r="H66" s="2927"/>
      <c r="I66" s="2927"/>
      <c r="J66" s="2899"/>
      <c r="K66" s="2584"/>
      <c r="L66" s="2506"/>
      <c r="M66" s="2506"/>
      <c r="N66" s="2902"/>
      <c r="O66" s="2584"/>
      <c r="P66" s="2506"/>
      <c r="Q66" s="2506"/>
      <c r="R66" s="10830" t="s">
        <v>28</v>
      </c>
      <c r="S66" s="2505"/>
      <c r="T66" s="715"/>
      <c r="U66" s="716"/>
      <c r="V66" s="716" t="s">
        <v>202</v>
      </c>
      <c r="W66" s="717"/>
      <c r="X66" s="10829"/>
      <c r="Y66" s="1657"/>
      <c r="Z66" s="1657"/>
      <c r="AA66" s="1657"/>
      <c r="AB66" s="1657"/>
      <c r="AC66" s="1657"/>
      <c r="AD66" s="1657"/>
      <c r="AE66" s="1657"/>
      <c r="AF66" s="1657"/>
      <c r="AG66" s="1657"/>
      <c r="AH66" s="1657"/>
      <c r="AI66" s="1657"/>
      <c r="AJ66" s="1657"/>
      <c r="AK66" s="1657"/>
      <c r="AL66" s="10829"/>
      <c r="AM66" s="10829"/>
      <c r="AN66" s="10829"/>
      <c r="AO66" s="10829"/>
      <c r="AP66" s="10829"/>
      <c r="AQ66" s="10829"/>
      <c r="AR66" s="10829"/>
    </row>
    <row customHeight="1" ht="17.25">
      <c r="A67" s="2238"/>
      <c r="B67" s="10829"/>
      <c r="C67" s="2243"/>
      <c r="D67" s="2228"/>
      <c r="E67" s="2245"/>
      <c r="F67" s="2182"/>
      <c r="G67" s="2246"/>
      <c r="H67" s="2901"/>
      <c r="I67" s="2901"/>
      <c r="J67" s="2931"/>
      <c r="K67" s="2584"/>
      <c r="L67" s="2901"/>
      <c r="M67" s="2901"/>
      <c r="N67" s="2903"/>
      <c r="O67" s="2510"/>
      <c r="P67" s="715"/>
      <c r="Q67" s="716"/>
      <c r="R67" s="716" t="s">
        <v>203</v>
      </c>
      <c r="S67" s="2244"/>
      <c r="T67" s="2244"/>
      <c r="U67" s="2244"/>
      <c r="V67" s="2244"/>
      <c r="W67" s="717"/>
      <c r="X67" s="10829"/>
      <c r="Y67" s="1657"/>
      <c r="Z67" s="1657"/>
      <c r="AA67" s="1657"/>
      <c r="AB67" s="1657"/>
      <c r="AC67" s="1657"/>
      <c r="AD67" s="1657"/>
      <c r="AE67" s="1657"/>
      <c r="AF67" s="1657"/>
      <c r="AG67" s="1657"/>
      <c r="AH67" s="1657"/>
      <c r="AI67" s="1657"/>
      <c r="AJ67" s="1657"/>
      <c r="AK67" s="1657"/>
      <c r="AL67" s="10829"/>
      <c r="AM67" s="10829"/>
      <c r="AN67" s="10829"/>
      <c r="AO67" s="10829"/>
      <c r="AP67" s="10829"/>
      <c r="AQ67" s="10829"/>
      <c r="AR67" s="10829"/>
    </row>
    <row customHeight="1" ht="17.25">
      <c r="A68" s="2238"/>
      <c r="B68" s="10829"/>
      <c r="C68" s="2243"/>
      <c r="D68" s="2228"/>
      <c r="E68" s="2245"/>
      <c r="F68" s="2182"/>
      <c r="G68" s="2246"/>
      <c r="H68" s="2901"/>
      <c r="I68" s="2901"/>
      <c r="J68" s="2931"/>
      <c r="K68" s="2510"/>
      <c r="L68" s="715"/>
      <c r="M68" s="716"/>
      <c r="N68" s="716" t="s">
        <v>204</v>
      </c>
      <c r="O68" s="716"/>
      <c r="P68" s="716"/>
      <c r="Q68" s="716"/>
      <c r="R68" s="716"/>
      <c r="S68" s="2244"/>
      <c r="T68" s="2244"/>
      <c r="U68" s="2244"/>
      <c r="V68" s="2244"/>
      <c r="W68" s="717"/>
      <c r="X68" s="10829"/>
      <c r="Y68" s="1657"/>
      <c r="Z68" s="1657"/>
      <c r="AA68" s="1657"/>
      <c r="AB68" s="1657"/>
      <c r="AC68" s="1657"/>
      <c r="AD68" s="1657"/>
      <c r="AE68" s="1657"/>
      <c r="AF68" s="1657"/>
      <c r="AG68" s="1657"/>
      <c r="AH68" s="1657"/>
      <c r="AI68" s="1657"/>
      <c r="AJ68" s="1657"/>
      <c r="AK68" s="1657"/>
      <c r="AL68" s="10829"/>
      <c r="AM68" s="10829"/>
      <c r="AN68" s="10829"/>
      <c r="AO68" s="10829"/>
      <c r="AP68" s="10829"/>
      <c r="AQ68" s="10829"/>
      <c r="AR68" s="10829"/>
    </row>
    <row customHeight="1" ht="17.25">
      <c r="A69" s="2238"/>
      <c r="B69" s="10829"/>
      <c r="C69" s="2240"/>
      <c r="D69" s="2228"/>
      <c r="E69" s="2245"/>
      <c r="F69" s="2182"/>
      <c r="G69" s="2246"/>
      <c r="H69" s="2927" t="s">
        <v>104</v>
      </c>
      <c r="I69" s="2927" t="s">
        <v>122</v>
      </c>
      <c r="J69" s="2899" t="s">
        <v>254</v>
      </c>
      <c r="K69" s="2583" t="s">
        <v>67</v>
      </c>
      <c r="L69" s="2506"/>
      <c r="M69" s="2506" t="s">
        <v>139</v>
      </c>
      <c r="N69" s="2902" t="str">
        <f>IF(Z69="","",INDEX(TERRITORY_MR_LIST,MATCH(Z69,TERRITORY_LIST_ID,0)))</f>
        <v>Территория 5</v>
      </c>
      <c r="O69" s="2583" t="s">
        <v>19</v>
      </c>
      <c r="P69" s="2506"/>
      <c r="Q69" s="2506" t="s">
        <v>139</v>
      </c>
      <c r="R69" s="10830" t="s">
        <v>28</v>
      </c>
      <c r="S69" s="2505" t="s">
        <v>19</v>
      </c>
      <c r="T69" s="2209"/>
      <c r="U69" s="2209" t="s">
        <v>139</v>
      </c>
      <c r="V69" s="10831" t="s">
        <v>28</v>
      </c>
      <c r="W69" s="2199"/>
      <c r="X69" s="10829"/>
      <c r="Y69" s="1665"/>
      <c r="Z69" s="1665" t="s">
        <v>123</v>
      </c>
      <c r="AA69" s="1665"/>
      <c r="AB69" s="1665"/>
      <c r="AC69" s="10832" t="s">
        <v>234</v>
      </c>
      <c r="AD69" s="1665" t="s">
        <v>255</v>
      </c>
      <c r="AE69" s="1665" t="s">
        <v>256</v>
      </c>
      <c r="AF69" s="1665" t="s">
        <v>257</v>
      </c>
      <c r="AG69" s="1665" t="s">
        <v>258</v>
      </c>
      <c r="AH69"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665" t="str">
        <f>IF($J$69=0,"",$J$69)</f>
        <v>Тариф на горячую воду в открытых системах теплоснабжения (горячего водоснабжения) для потребителей  р.п. Чегдомын</v>
      </c>
      <c r="AK69" s="1665" t="str">
        <f>IF($K$69="нет","без дифференциации",IF($N$69=0,"",$N$69))</f>
        <v>Территория 5</v>
      </c>
      <c r="AL69" s="2242" t="str">
        <f>IF($O$69="нет","без дифференциации",IF($R$69=0,"",$R$69))</f>
        <v>без дифференциации</v>
      </c>
      <c r="AM69" s="2242" t="str">
        <f>IF($S$69="нет","без дифференциации",IF($V$69=0,"",$V$69))</f>
        <v>без дифференциации</v>
      </c>
      <c r="AN69" s="1665" t="str">
        <f>$I$69</f>
        <v>5</v>
      </c>
      <c r="AO69" s="1665" t="str">
        <f>$I$69&amp;"."&amp;$M$69</f>
        <v>5.1</v>
      </c>
      <c r="AP69" s="1665" t="str">
        <f>$I$69&amp;"."&amp;$M$69&amp;"."&amp;$Q$69</f>
        <v>5.1.1</v>
      </c>
      <c r="AQ69" s="1665" t="str">
        <f>$I$69&amp;"."&amp;$M$69&amp;"."&amp;$Q$69&amp;"."&amp;$U$69</f>
        <v>5.1.1.1</v>
      </c>
      <c r="AR69" s="10829"/>
    </row>
    <row customHeight="1" ht="17.25">
      <c r="A70" s="2238"/>
      <c r="B70" s="10829"/>
      <c r="C70" s="2243"/>
      <c r="D70" s="2228"/>
      <c r="E70" s="2245"/>
      <c r="F70" s="2182"/>
      <c r="G70" s="2246"/>
      <c r="H70" s="2927"/>
      <c r="I70" s="2927"/>
      <c r="J70" s="2899"/>
      <c r="K70" s="2584"/>
      <c r="L70" s="2506"/>
      <c r="M70" s="2506"/>
      <c r="N70" s="2902"/>
      <c r="O70" s="2584"/>
      <c r="P70" s="2506"/>
      <c r="Q70" s="2506"/>
      <c r="R70" s="10830" t="s">
        <v>28</v>
      </c>
      <c r="S70" s="2505"/>
      <c r="T70" s="715"/>
      <c r="U70" s="716"/>
      <c r="V70" s="716" t="s">
        <v>202</v>
      </c>
      <c r="W70" s="717"/>
      <c r="X70" s="10829"/>
      <c r="Y70" s="1657"/>
      <c r="Z70" s="1657"/>
      <c r="AA70" s="1657"/>
      <c r="AB70" s="1657"/>
      <c r="AC70" s="1657"/>
      <c r="AD70" s="1657"/>
      <c r="AE70" s="1657"/>
      <c r="AF70" s="1657"/>
      <c r="AG70" s="1657"/>
      <c r="AH70" s="1657"/>
      <c r="AI70" s="1657"/>
      <c r="AJ70" s="1657"/>
      <c r="AK70" s="1657"/>
      <c r="AL70" s="10829"/>
      <c r="AM70" s="10829"/>
      <c r="AN70" s="10829"/>
      <c r="AO70" s="10829"/>
      <c r="AP70" s="10829"/>
      <c r="AQ70" s="10829"/>
      <c r="AR70" s="10829"/>
    </row>
    <row customHeight="1" ht="17.25">
      <c r="A71" s="2238"/>
      <c r="B71" s="10829"/>
      <c r="C71" s="2243"/>
      <c r="D71" s="2228"/>
      <c r="E71" s="2245"/>
      <c r="F71" s="2182"/>
      <c r="G71" s="2246"/>
      <c r="H71" s="2901"/>
      <c r="I71" s="2901"/>
      <c r="J71" s="2931"/>
      <c r="K71" s="2584"/>
      <c r="L71" s="2901"/>
      <c r="M71" s="2901"/>
      <c r="N71" s="2903"/>
      <c r="O71" s="2510"/>
      <c r="P71" s="715"/>
      <c r="Q71" s="716"/>
      <c r="R71" s="716" t="s">
        <v>203</v>
      </c>
      <c r="S71" s="2244"/>
      <c r="T71" s="2244"/>
      <c r="U71" s="2244"/>
      <c r="V71" s="2244"/>
      <c r="W71" s="717"/>
      <c r="X71" s="10829"/>
      <c r="Y71" s="1657"/>
      <c r="Z71" s="1657"/>
      <c r="AA71" s="1657"/>
      <c r="AB71" s="1657"/>
      <c r="AC71" s="1657"/>
      <c r="AD71" s="1657"/>
      <c r="AE71" s="1657"/>
      <c r="AF71" s="1657"/>
      <c r="AG71" s="1657"/>
      <c r="AH71" s="1657"/>
      <c r="AI71" s="1657"/>
      <c r="AJ71" s="1657"/>
      <c r="AK71" s="1657"/>
      <c r="AL71" s="10829"/>
      <c r="AM71" s="10829"/>
      <c r="AN71" s="10829"/>
      <c r="AO71" s="10829"/>
      <c r="AP71" s="10829"/>
      <c r="AQ71" s="10829"/>
      <c r="AR71" s="10829"/>
    </row>
    <row customHeight="1" ht="17.25">
      <c r="A72" s="2238"/>
      <c r="B72" s="10829"/>
      <c r="C72" s="2243"/>
      <c r="D72" s="2228"/>
      <c r="E72" s="2245"/>
      <c r="F72" s="2182"/>
      <c r="G72" s="2246"/>
      <c r="H72" s="2901"/>
      <c r="I72" s="2901"/>
      <c r="J72" s="2931"/>
      <c r="K72" s="2510"/>
      <c r="L72" s="715"/>
      <c r="M72" s="716"/>
      <c r="N72" s="716" t="s">
        <v>204</v>
      </c>
      <c r="O72" s="716"/>
      <c r="P72" s="716"/>
      <c r="Q72" s="716"/>
      <c r="R72" s="716"/>
      <c r="S72" s="2244"/>
      <c r="T72" s="2244"/>
      <c r="U72" s="2244"/>
      <c r="V72" s="2244"/>
      <c r="W72" s="717"/>
      <c r="X72" s="10829"/>
      <c r="Y72" s="1657"/>
      <c r="Z72" s="1657"/>
      <c r="AA72" s="1657"/>
      <c r="AB72" s="1657"/>
      <c r="AC72" s="1657"/>
      <c r="AD72" s="1657"/>
      <c r="AE72" s="1657"/>
      <c r="AF72" s="1657"/>
      <c r="AG72" s="1657"/>
      <c r="AH72" s="1657"/>
      <c r="AI72" s="1657"/>
      <c r="AJ72" s="1657"/>
      <c r="AK72" s="1657"/>
      <c r="AL72" s="10829"/>
      <c r="AM72" s="10829"/>
      <c r="AN72" s="10829"/>
      <c r="AO72" s="10829"/>
      <c r="AP72" s="10829"/>
      <c r="AQ72" s="10829"/>
      <c r="AR72" s="10829"/>
    </row>
    <row customHeight="1" ht="17.25">
      <c r="A73" s="2238"/>
      <c r="B73" s="10829"/>
      <c r="C73" s="2240"/>
      <c r="D73" s="2228"/>
      <c r="E73" s="2245"/>
      <c r="F73" s="2182"/>
      <c r="G73" s="2246"/>
      <c r="H73" s="2927" t="s">
        <v>104</v>
      </c>
      <c r="I73" s="2927" t="s">
        <v>93</v>
      </c>
      <c r="J73" s="2899" t="s">
        <v>259</v>
      </c>
      <c r="K73" s="2583" t="s">
        <v>67</v>
      </c>
      <c r="L73" s="2506"/>
      <c r="M73" s="2506" t="s">
        <v>139</v>
      </c>
      <c r="N73" s="2902" t="str">
        <f>IF(Z73="","",INDEX(TERRITORY_MR_LIST,MATCH(Z73,TERRITORY_LIST_ID,0)))</f>
        <v>Территория 6</v>
      </c>
      <c r="O73" s="2583" t="s">
        <v>19</v>
      </c>
      <c r="P73" s="2506"/>
      <c r="Q73" s="2506" t="s">
        <v>139</v>
      </c>
      <c r="R73" s="10830" t="s">
        <v>28</v>
      </c>
      <c r="S73" s="2505" t="s">
        <v>19</v>
      </c>
      <c r="T73" s="2209"/>
      <c r="U73" s="2209" t="s">
        <v>139</v>
      </c>
      <c r="V73" s="10831" t="s">
        <v>28</v>
      </c>
      <c r="W73" s="2199"/>
      <c r="X73" s="10829"/>
      <c r="Y73" s="1665"/>
      <c r="Z73" s="1665" t="s">
        <v>128</v>
      </c>
      <c r="AA73" s="1665"/>
      <c r="AB73" s="1665"/>
      <c r="AC73" s="10832" t="s">
        <v>234</v>
      </c>
      <c r="AD73" s="1665" t="s">
        <v>260</v>
      </c>
      <c r="AE73" s="1665" t="s">
        <v>261</v>
      </c>
      <c r="AF73" s="1665" t="s">
        <v>262</v>
      </c>
      <c r="AG73" s="1665" t="s">
        <v>263</v>
      </c>
      <c r="AH73"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665" t="str">
        <f>IF($J$73=0,"",$J$73)</f>
        <v>Тариф на горячую воду в открытых системах теплоснабжения (горячего водоснабжения) для потребителей  п. Майского</v>
      </c>
      <c r="AK73" s="1665" t="str">
        <f>IF($K$73="нет","без дифференциации",IF($N$73=0,"",$N$73))</f>
        <v>Территория 6</v>
      </c>
      <c r="AL73" s="2242" t="str">
        <f>IF($O$73="нет","без дифференциации",IF($R$73=0,"",$R$73))</f>
        <v>без дифференциации</v>
      </c>
      <c r="AM73" s="2242" t="str">
        <f>IF($S$73="нет","без дифференциации",IF($V$73=0,"",$V$73))</f>
        <v>без дифференциации</v>
      </c>
      <c r="AN73" s="1665" t="str">
        <f>$I$73</f>
        <v>6</v>
      </c>
      <c r="AO73" s="1665" t="str">
        <f>$I$73&amp;"."&amp;$M$73</f>
        <v>6.1</v>
      </c>
      <c r="AP73" s="1665" t="str">
        <f>$I$73&amp;"."&amp;$M$73&amp;"."&amp;$Q$73</f>
        <v>6.1.1</v>
      </c>
      <c r="AQ73" s="1665" t="str">
        <f>$I$73&amp;"."&amp;$M$73&amp;"."&amp;$Q$73&amp;"."&amp;$U$73</f>
        <v>6.1.1.1</v>
      </c>
      <c r="AR73" s="10829"/>
    </row>
    <row customHeight="1" ht="17.25">
      <c r="A74" s="2238"/>
      <c r="B74" s="10829"/>
      <c r="C74" s="2243"/>
      <c r="D74" s="2228"/>
      <c r="E74" s="2245"/>
      <c r="F74" s="2182"/>
      <c r="G74" s="2246"/>
      <c r="H74" s="2927"/>
      <c r="I74" s="2927"/>
      <c r="J74" s="2899"/>
      <c r="K74" s="2584"/>
      <c r="L74" s="2506"/>
      <c r="M74" s="2506"/>
      <c r="N74" s="2902"/>
      <c r="O74" s="2584"/>
      <c r="P74" s="2506"/>
      <c r="Q74" s="2506"/>
      <c r="R74" s="10830" t="s">
        <v>28</v>
      </c>
      <c r="S74" s="2505"/>
      <c r="T74" s="715"/>
      <c r="U74" s="716"/>
      <c r="V74" s="716" t="s">
        <v>202</v>
      </c>
      <c r="W74" s="717"/>
      <c r="X74" s="10829"/>
      <c r="Y74" s="1657"/>
      <c r="Z74" s="1657"/>
      <c r="AA74" s="1657"/>
      <c r="AB74" s="1657"/>
      <c r="AC74" s="1657"/>
      <c r="AD74" s="1657"/>
      <c r="AE74" s="1657"/>
      <c r="AF74" s="1657"/>
      <c r="AG74" s="1657"/>
      <c r="AH74" s="1657"/>
      <c r="AI74" s="1657"/>
      <c r="AJ74" s="1657"/>
      <c r="AK74" s="1657"/>
      <c r="AL74" s="10829"/>
      <c r="AM74" s="10829"/>
      <c r="AN74" s="10829"/>
      <c r="AO74" s="10829"/>
      <c r="AP74" s="10829"/>
      <c r="AQ74" s="10829"/>
      <c r="AR74" s="10829"/>
    </row>
    <row customHeight="1" ht="17.25">
      <c r="A75" s="2238"/>
      <c r="B75" s="10829"/>
      <c r="C75" s="2243"/>
      <c r="D75" s="2228"/>
      <c r="E75" s="2245"/>
      <c r="F75" s="2182"/>
      <c r="G75" s="2246"/>
      <c r="H75" s="2901"/>
      <c r="I75" s="2901"/>
      <c r="J75" s="2931"/>
      <c r="K75" s="2584"/>
      <c r="L75" s="2901"/>
      <c r="M75" s="2901"/>
      <c r="N75" s="2903"/>
      <c r="O75" s="2510"/>
      <c r="P75" s="715"/>
      <c r="Q75" s="716"/>
      <c r="R75" s="716" t="s">
        <v>203</v>
      </c>
      <c r="S75" s="2244"/>
      <c r="T75" s="2244"/>
      <c r="U75" s="2244"/>
      <c r="V75" s="2244"/>
      <c r="W75" s="717"/>
      <c r="X75" s="10829"/>
      <c r="Y75" s="1657"/>
      <c r="Z75" s="1657"/>
      <c r="AA75" s="1657"/>
      <c r="AB75" s="1657"/>
      <c r="AC75" s="1657"/>
      <c r="AD75" s="1657"/>
      <c r="AE75" s="1657"/>
      <c r="AF75" s="1657"/>
      <c r="AG75" s="1657"/>
      <c r="AH75" s="1657"/>
      <c r="AI75" s="1657"/>
      <c r="AJ75" s="1657"/>
      <c r="AK75" s="1657"/>
      <c r="AL75" s="10829"/>
      <c r="AM75" s="10829"/>
      <c r="AN75" s="10829"/>
      <c r="AO75" s="10829"/>
      <c r="AP75" s="10829"/>
      <c r="AQ75" s="10829"/>
      <c r="AR75" s="10829"/>
    </row>
    <row customHeight="1" ht="17.25">
      <c r="A76" s="2238"/>
      <c r="B76" s="10829"/>
      <c r="C76" s="2243"/>
      <c r="D76" s="2228"/>
      <c r="E76" s="2245"/>
      <c r="F76" s="2182"/>
      <c r="G76" s="2246"/>
      <c r="H76" s="2901"/>
      <c r="I76" s="2901"/>
      <c r="J76" s="2931"/>
      <c r="K76" s="2510"/>
      <c r="L76" s="715"/>
      <c r="M76" s="716"/>
      <c r="N76" s="716" t="s">
        <v>204</v>
      </c>
      <c r="O76" s="716"/>
      <c r="P76" s="716"/>
      <c r="Q76" s="716"/>
      <c r="R76" s="716"/>
      <c r="S76" s="2244"/>
      <c r="T76" s="2244"/>
      <c r="U76" s="2244"/>
      <c r="V76" s="2244"/>
      <c r="W76" s="717"/>
      <c r="X76" s="10829"/>
      <c r="Y76" s="1657"/>
      <c r="Z76" s="1657"/>
      <c r="AA76" s="1657"/>
      <c r="AB76" s="1657"/>
      <c r="AC76" s="1657"/>
      <c r="AD76" s="1657"/>
      <c r="AE76" s="1657"/>
      <c r="AF76" s="1657"/>
      <c r="AG76" s="1657"/>
      <c r="AH76" s="1657"/>
      <c r="AI76" s="1657"/>
      <c r="AJ76" s="1657"/>
      <c r="AK76" s="1657"/>
      <c r="AL76" s="10829"/>
      <c r="AM76" s="10829"/>
      <c r="AN76" s="10829"/>
      <c r="AO76" s="10829"/>
      <c r="AP76" s="10829"/>
      <c r="AQ76" s="10829"/>
      <c r="AR76" s="10829"/>
    </row>
    <row customHeight="1" ht="17.25">
      <c r="A77" s="2238"/>
      <c r="B77" s="20807"/>
      <c r="C77" s="2240"/>
      <c r="D77" s="2228"/>
      <c r="E77" s="2245"/>
      <c r="F77" s="2182"/>
      <c r="G77" s="2246"/>
      <c r="H77" s="2927" t="s">
        <v>104</v>
      </c>
      <c r="I77" s="2927" t="s">
        <v>94</v>
      </c>
      <c r="J77" s="2899" t="s">
        <v>264</v>
      </c>
      <c r="K77" s="2583" t="s">
        <v>67</v>
      </c>
      <c r="L77" s="2506"/>
      <c r="M77" s="2506" t="s">
        <v>139</v>
      </c>
      <c r="N77" s="2902" t="str">
        <f>IF(Z77="","",INDEX(TERRITORY_MR_LIST,MATCH(Z77,TERRITORY_LIST_ID,0)))</f>
        <v>Территория 2</v>
      </c>
      <c r="O77" s="2583" t="s">
        <v>19</v>
      </c>
      <c r="P77" s="2506"/>
      <c r="Q77" s="2506" t="s">
        <v>139</v>
      </c>
      <c r="R77" s="20808" t="s">
        <v>28</v>
      </c>
      <c r="S77" s="2505" t="s">
        <v>19</v>
      </c>
      <c r="T77" s="2209"/>
      <c r="U77" s="2209" t="s">
        <v>139</v>
      </c>
      <c r="V77" s="20809" t="s">
        <v>28</v>
      </c>
      <c r="W77" s="2199"/>
      <c r="X77" s="20807"/>
      <c r="Y77" s="1665"/>
      <c r="Z77" s="1665" t="s">
        <v>109</v>
      </c>
      <c r="AA77" s="1665"/>
      <c r="AB77" s="1665"/>
      <c r="AC77" s="20810" t="s">
        <v>234</v>
      </c>
      <c r="AD77" s="1665" t="s">
        <v>265</v>
      </c>
      <c r="AE77" s="1665" t="s">
        <v>266</v>
      </c>
      <c r="AF77" s="1665" t="s">
        <v>267</v>
      </c>
      <c r="AG77" s="1665" t="s">
        <v>268</v>
      </c>
      <c r="AH77"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665"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665" t="str">
        <f>IF($K$77="нет","без дифференциации",IF($N$77=0,"",$N$77))</f>
        <v>Территория 2</v>
      </c>
      <c r="AL77" s="2242" t="str">
        <f>IF($O$77="нет","без дифференциации",IF($R$77=0,"",$R$77))</f>
        <v>без дифференциации</v>
      </c>
      <c r="AM77" s="2242" t="str">
        <f>IF($S$77="нет","без дифференциации",IF($V$77=0,"",$V$77))</f>
        <v>без дифференциации</v>
      </c>
      <c r="AN77" s="1665" t="str">
        <f>$I$77</f>
        <v>7</v>
      </c>
      <c r="AO77" s="1665" t="str">
        <f>$I$77&amp;"."&amp;$M$77</f>
        <v>7.1</v>
      </c>
      <c r="AP77" s="1665" t="str">
        <f>$I$77&amp;"."&amp;$M$77&amp;"."&amp;$Q$77</f>
        <v>7.1.1</v>
      </c>
      <c r="AQ77" s="1665" t="str">
        <f>$I$77&amp;"."&amp;$M$77&amp;"."&amp;$Q$77&amp;"."&amp;$U$77</f>
        <v>7.1.1.1</v>
      </c>
      <c r="AR77" s="20807"/>
    </row>
    <row customHeight="1" ht="17.25">
      <c r="A78" s="2238"/>
      <c r="B78" s="20807"/>
      <c r="C78" s="2243"/>
      <c r="D78" s="2228"/>
      <c r="E78" s="2245"/>
      <c r="F78" s="2182"/>
      <c r="G78" s="2246"/>
      <c r="H78" s="2927"/>
      <c r="I78" s="2927"/>
      <c r="J78" s="2899"/>
      <c r="K78" s="2584"/>
      <c r="L78" s="2506"/>
      <c r="M78" s="2506"/>
      <c r="N78" s="2902"/>
      <c r="O78" s="2584"/>
      <c r="P78" s="2506"/>
      <c r="Q78" s="2506"/>
      <c r="R78" s="20808" t="s">
        <v>28</v>
      </c>
      <c r="S78" s="2505"/>
      <c r="T78" s="715"/>
      <c r="U78" s="716"/>
      <c r="V78" s="716" t="s">
        <v>202</v>
      </c>
      <c r="W78" s="717"/>
      <c r="X78" s="20807"/>
      <c r="Y78" s="1657"/>
      <c r="Z78" s="1657"/>
      <c r="AA78" s="1657"/>
      <c r="AB78" s="1657"/>
      <c r="AC78" s="1657"/>
      <c r="AD78" s="1657"/>
      <c r="AE78" s="1657"/>
      <c r="AF78" s="1657"/>
      <c r="AG78" s="1657"/>
      <c r="AH78" s="1657"/>
      <c r="AI78" s="1657"/>
      <c r="AJ78" s="1657"/>
      <c r="AK78" s="1657"/>
      <c r="AL78" s="20807"/>
      <c r="AM78" s="20807"/>
      <c r="AN78" s="20807"/>
      <c r="AO78" s="20807"/>
      <c r="AP78" s="20807"/>
      <c r="AQ78" s="20807"/>
      <c r="AR78" s="20807"/>
    </row>
    <row customHeight="1" ht="17.25">
      <c r="A79" s="2238"/>
      <c r="B79" s="20807"/>
      <c r="C79" s="2243"/>
      <c r="D79" s="2228"/>
      <c r="E79" s="2245"/>
      <c r="F79" s="2182"/>
      <c r="G79" s="2246"/>
      <c r="H79" s="2901"/>
      <c r="I79" s="2901"/>
      <c r="J79" s="2931"/>
      <c r="K79" s="2584"/>
      <c r="L79" s="2901"/>
      <c r="M79" s="2901"/>
      <c r="N79" s="2903"/>
      <c r="O79" s="2510"/>
      <c r="P79" s="715"/>
      <c r="Q79" s="716"/>
      <c r="R79" s="716" t="s">
        <v>203</v>
      </c>
      <c r="S79" s="2244"/>
      <c r="T79" s="2244"/>
      <c r="U79" s="2244"/>
      <c r="V79" s="2244"/>
      <c r="W79" s="717"/>
      <c r="X79" s="20807"/>
      <c r="Y79" s="1657"/>
      <c r="Z79" s="1657"/>
      <c r="AA79" s="1657"/>
      <c r="AB79" s="1657"/>
      <c r="AC79" s="1657"/>
      <c r="AD79" s="1657"/>
      <c r="AE79" s="1657"/>
      <c r="AF79" s="1657"/>
      <c r="AG79" s="1657"/>
      <c r="AH79" s="1657"/>
      <c r="AI79" s="1657"/>
      <c r="AJ79" s="1657"/>
      <c r="AK79" s="1657"/>
      <c r="AL79" s="20807"/>
      <c r="AM79" s="20807"/>
      <c r="AN79" s="20807"/>
      <c r="AO79" s="20807"/>
      <c r="AP79" s="20807"/>
      <c r="AQ79" s="20807"/>
      <c r="AR79" s="20807"/>
    </row>
    <row customHeight="1" ht="17.25">
      <c r="A80" s="2238"/>
      <c r="B80" s="20807"/>
      <c r="C80" s="2243"/>
      <c r="D80" s="2228"/>
      <c r="E80" s="2245"/>
      <c r="F80" s="2182"/>
      <c r="G80" s="2246"/>
      <c r="H80" s="2901"/>
      <c r="I80" s="2901"/>
      <c r="J80" s="2931"/>
      <c r="K80" s="2510"/>
      <c r="L80" s="715"/>
      <c r="M80" s="716"/>
      <c r="N80" s="716" t="s">
        <v>204</v>
      </c>
      <c r="O80" s="716"/>
      <c r="P80" s="716"/>
      <c r="Q80" s="716"/>
      <c r="R80" s="716"/>
      <c r="S80" s="2244"/>
      <c r="T80" s="2244"/>
      <c r="U80" s="2244"/>
      <c r="V80" s="2244"/>
      <c r="W80" s="717"/>
      <c r="X80" s="20807"/>
      <c r="Y80" s="1657"/>
      <c r="Z80" s="1657"/>
      <c r="AA80" s="1657"/>
      <c r="AB80" s="1657"/>
      <c r="AC80" s="1657"/>
      <c r="AD80" s="1657"/>
      <c r="AE80" s="1657"/>
      <c r="AF80" s="1657"/>
      <c r="AG80" s="1657"/>
      <c r="AH80" s="1657"/>
      <c r="AI80" s="1657"/>
      <c r="AJ80" s="1657"/>
      <c r="AK80" s="1657"/>
      <c r="AL80" s="20807"/>
      <c r="AM80" s="20807"/>
      <c r="AN80" s="20807"/>
      <c r="AO80" s="20807"/>
      <c r="AP80" s="20807"/>
      <c r="AQ80" s="20807"/>
      <c r="AR80" s="20807"/>
    </row>
    <row customHeight="1" ht="17.25">
      <c r="A81" s="2238"/>
      <c r="B81" s="20807"/>
      <c r="C81" s="2240"/>
      <c r="D81" s="2228"/>
      <c r="E81" s="2245"/>
      <c r="F81" s="2182"/>
      <c r="G81" s="2246"/>
      <c r="H81" s="2927" t="s">
        <v>104</v>
      </c>
      <c r="I81" s="2927" t="s">
        <v>140</v>
      </c>
      <c r="J81" s="2899" t="s">
        <v>269</v>
      </c>
      <c r="K81" s="2583" t="s">
        <v>67</v>
      </c>
      <c r="L81" s="2506"/>
      <c r="M81" s="2506" t="s">
        <v>139</v>
      </c>
      <c r="N81" s="2902" t="str">
        <f>IF(Z81="","",INDEX(TERRITORY_MR_LIST,MATCH(Z81,TERRITORY_LIST_ID,0)))</f>
        <v>Территория 3</v>
      </c>
      <c r="O81" s="2583" t="s">
        <v>19</v>
      </c>
      <c r="P81" s="2506"/>
      <c r="Q81" s="2506" t="s">
        <v>139</v>
      </c>
      <c r="R81" s="20808" t="s">
        <v>28</v>
      </c>
      <c r="S81" s="2505" t="s">
        <v>19</v>
      </c>
      <c r="T81" s="2209"/>
      <c r="U81" s="2209" t="s">
        <v>139</v>
      </c>
      <c r="V81" s="20809" t="s">
        <v>28</v>
      </c>
      <c r="W81" s="2199"/>
      <c r="X81" s="20807"/>
      <c r="Y81" s="1665"/>
      <c r="Z81" s="1665" t="s">
        <v>113</v>
      </c>
      <c r="AA81" s="1665"/>
      <c r="AB81" s="1665"/>
      <c r="AC81" s="20810" t="s">
        <v>234</v>
      </c>
      <c r="AD81" s="1665" t="s">
        <v>270</v>
      </c>
      <c r="AE81" s="1665" t="s">
        <v>271</v>
      </c>
      <c r="AF81" s="1665" t="s">
        <v>272</v>
      </c>
      <c r="AG81" s="1665" t="s">
        <v>273</v>
      </c>
      <c r="AH81" s="1665"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665"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665"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665" t="str">
        <f>IF($K$81="нет","без дифференциации",IF($N$81=0,"",$N$81))</f>
        <v>Территория 3</v>
      </c>
      <c r="AL81" s="2242" t="str">
        <f>IF($O$81="нет","без дифференциации",IF($R$81=0,"",$R$81))</f>
        <v>без дифференциации</v>
      </c>
      <c r="AM81" s="2242" t="str">
        <f>IF($S$81="нет","без дифференциации",IF($V$81=0,"",$V$81))</f>
        <v>без дифференциации</v>
      </c>
      <c r="AN81" s="1665" t="str">
        <f>$I$81</f>
        <v>8</v>
      </c>
      <c r="AO81" s="1665" t="str">
        <f>$I$81&amp;"."&amp;$M$81</f>
        <v>8.1</v>
      </c>
      <c r="AP81" s="1665" t="str">
        <f>$I$81&amp;"."&amp;$M$81&amp;"."&amp;$Q$81</f>
        <v>8.1.1</v>
      </c>
      <c r="AQ81" s="1665" t="str">
        <f>$I$81&amp;"."&amp;$M$81&amp;"."&amp;$Q$81&amp;"."&amp;$U$81</f>
        <v>8.1.1.1</v>
      </c>
      <c r="AR81" s="20807"/>
    </row>
    <row customHeight="1" ht="17.25">
      <c r="A82" s="2238"/>
      <c r="B82" s="20807"/>
      <c r="C82" s="2243"/>
      <c r="D82" s="2228"/>
      <c r="E82" s="2245"/>
      <c r="F82" s="2182"/>
      <c r="G82" s="2246"/>
      <c r="H82" s="2927"/>
      <c r="I82" s="2927"/>
      <c r="J82" s="2899"/>
      <c r="K82" s="2584"/>
      <c r="L82" s="2506"/>
      <c r="M82" s="2506"/>
      <c r="N82" s="2902"/>
      <c r="O82" s="2584"/>
      <c r="P82" s="2506"/>
      <c r="Q82" s="2506"/>
      <c r="R82" s="20808" t="s">
        <v>28</v>
      </c>
      <c r="S82" s="2505"/>
      <c r="T82" s="715"/>
      <c r="U82" s="716"/>
      <c r="V82" s="716" t="s">
        <v>202</v>
      </c>
      <c r="W82" s="717"/>
      <c r="X82" s="20807"/>
      <c r="Y82" s="1657"/>
      <c r="Z82" s="1657"/>
      <c r="AA82" s="1657"/>
      <c r="AB82" s="1657"/>
      <c r="AC82" s="1657"/>
      <c r="AD82" s="1657"/>
      <c r="AE82" s="1657"/>
      <c r="AF82" s="1657"/>
      <c r="AG82" s="1657"/>
      <c r="AH82" s="1657"/>
      <c r="AI82" s="1657"/>
      <c r="AJ82" s="1657"/>
      <c r="AK82" s="1657"/>
      <c r="AL82" s="20807"/>
      <c r="AM82" s="20807"/>
      <c r="AN82" s="20807"/>
      <c r="AO82" s="20807"/>
      <c r="AP82" s="20807"/>
      <c r="AQ82" s="20807"/>
      <c r="AR82" s="20807"/>
    </row>
    <row customHeight="1" ht="17.25">
      <c r="A83" s="2238"/>
      <c r="B83" s="20807"/>
      <c r="C83" s="2243"/>
      <c r="D83" s="2228"/>
      <c r="E83" s="2245"/>
      <c r="F83" s="2182"/>
      <c r="G83" s="2246"/>
      <c r="H83" s="2901"/>
      <c r="I83" s="2901"/>
      <c r="J83" s="2931"/>
      <c r="K83" s="2584"/>
      <c r="L83" s="2901"/>
      <c r="M83" s="2901"/>
      <c r="N83" s="2903"/>
      <c r="O83" s="2510"/>
      <c r="P83" s="715"/>
      <c r="Q83" s="716"/>
      <c r="R83" s="716" t="s">
        <v>203</v>
      </c>
      <c r="S83" s="2244"/>
      <c r="T83" s="2244"/>
      <c r="U83" s="2244"/>
      <c r="V83" s="2244"/>
      <c r="W83" s="717"/>
      <c r="X83" s="20807"/>
      <c r="Y83" s="1657"/>
      <c r="Z83" s="1657"/>
      <c r="AA83" s="1657"/>
      <c r="AB83" s="1657"/>
      <c r="AC83" s="1657"/>
      <c r="AD83" s="1657"/>
      <c r="AE83" s="1657"/>
      <c r="AF83" s="1657"/>
      <c r="AG83" s="1657"/>
      <c r="AH83" s="1657"/>
      <c r="AI83" s="1657"/>
      <c r="AJ83" s="1657"/>
      <c r="AK83" s="1657"/>
      <c r="AL83" s="20807"/>
      <c r="AM83" s="20807"/>
      <c r="AN83" s="20807"/>
      <c r="AO83" s="20807"/>
      <c r="AP83" s="20807"/>
      <c r="AQ83" s="20807"/>
      <c r="AR83" s="20807"/>
    </row>
    <row customHeight="1" ht="17.25">
      <c r="A84" s="2238"/>
      <c r="B84" s="20807"/>
      <c r="C84" s="2243"/>
      <c r="D84" s="2228"/>
      <c r="E84" s="2245"/>
      <c r="F84" s="2182"/>
      <c r="G84" s="2246"/>
      <c r="H84" s="2901"/>
      <c r="I84" s="2901"/>
      <c r="J84" s="2931"/>
      <c r="K84" s="2510"/>
      <c r="L84" s="715"/>
      <c r="M84" s="716"/>
      <c r="N84" s="716" t="s">
        <v>204</v>
      </c>
      <c r="O84" s="716"/>
      <c r="P84" s="716"/>
      <c r="Q84" s="716"/>
      <c r="R84" s="716"/>
      <c r="S84" s="2244"/>
      <c r="T84" s="2244"/>
      <c r="U84" s="2244"/>
      <c r="V84" s="2244"/>
      <c r="W84" s="717"/>
      <c r="X84" s="20807"/>
      <c r="Y84" s="1657"/>
      <c r="Z84" s="1657"/>
      <c r="AA84" s="1657"/>
      <c r="AB84" s="1657"/>
      <c r="AC84" s="1657"/>
      <c r="AD84" s="1657"/>
      <c r="AE84" s="1657"/>
      <c r="AF84" s="1657"/>
      <c r="AG84" s="1657"/>
      <c r="AH84" s="1657"/>
      <c r="AI84" s="1657"/>
      <c r="AJ84" s="1657"/>
      <c r="AK84" s="1657"/>
      <c r="AL84" s="20807"/>
      <c r="AM84" s="20807"/>
      <c r="AN84" s="20807"/>
      <c r="AO84" s="20807"/>
      <c r="AP84" s="20807"/>
      <c r="AQ84" s="20807"/>
      <c r="AR84" s="20807"/>
    </row>
    <row s="31491" customFormat="1" customHeight="1" ht="17.25">
      <c r="A85" s="719"/>
      <c r="C85" s="718"/>
      <c r="D85" s="2534"/>
      <c r="E85" s="2542"/>
      <c r="F85" s="2545"/>
      <c r="G85" s="10804"/>
      <c r="H85" s="10833"/>
      <c r="I85" s="10834"/>
      <c r="J85" s="10835" t="s">
        <v>230</v>
      </c>
      <c r="K85" s="10836"/>
      <c r="L85" s="10837"/>
      <c r="M85" s="10838"/>
      <c r="N85" s="10839"/>
      <c r="O85" s="10840"/>
      <c r="P85" s="10841"/>
      <c r="Q85" s="10842"/>
      <c r="R85" s="10843"/>
      <c r="S85" s="10844"/>
      <c r="T85" s="10845"/>
      <c r="U85" s="10846"/>
      <c r="V85" s="10847"/>
      <c r="W85" s="10848"/>
      <c r="X85" s="1657"/>
      <c r="Y85" s="1657"/>
      <c r="Z85" s="1657"/>
      <c r="AA85" s="1657"/>
      <c r="AB85" s="1657"/>
      <c r="AC85" s="1657"/>
      <c r="AD85" s="1657"/>
      <c r="AE85" s="1657"/>
      <c r="AF85" s="1657"/>
      <c r="AG85" s="1657"/>
      <c r="AH85" s="1657"/>
      <c r="AI85" s="1657"/>
      <c r="AJ85" s="1657"/>
      <c r="AK85" s="1657"/>
      <c r="AL85" s="1657"/>
      <c r="AM85" s="1657"/>
      <c r="AN85" s="1657"/>
      <c r="AO85" s="1657"/>
      <c r="AP85" s="1657"/>
      <c r="AQ85" s="1657"/>
      <c r="AR85" s="1681">
        <v>0</v>
      </c>
    </row>
    <row s="31491" customFormat="1" customHeight="1" ht="17.25">
      <c r="A86" s="719"/>
      <c r="C86" s="607"/>
      <c r="D86" s="2533">
        <v>5</v>
      </c>
      <c r="E86" s="2541" t="s">
        <v>274</v>
      </c>
      <c r="F86" s="2543" t="s">
        <v>19</v>
      </c>
      <c r="G86" s="2541"/>
      <c r="H86" s="2546"/>
      <c r="I86" s="2548"/>
      <c r="J86" s="2550"/>
      <c r="K86" s="2535"/>
      <c r="L86" s="2535"/>
      <c r="M86" s="2535"/>
      <c r="N86" s="2537"/>
      <c r="O86" s="2535"/>
      <c r="P86" s="2535"/>
      <c r="Q86" s="2535"/>
      <c r="R86" s="2540"/>
      <c r="S86" s="2535"/>
      <c r="T86" s="1818"/>
      <c r="U86" s="1818"/>
      <c r="V86" s="1817"/>
      <c r="W86" s="1694"/>
      <c r="X86" s="1665"/>
      <c r="Y86" s="1665"/>
      <c r="Z86" s="1665"/>
      <c r="AA86" s="1665"/>
      <c r="AB86" s="1665"/>
      <c r="AC86" s="1665" t="s">
        <v>275</v>
      </c>
      <c r="AD86" s="1665" t="s">
        <v>276</v>
      </c>
      <c r="AE86" s="1665" t="s">
        <v>277</v>
      </c>
      <c r="AF86" s="1665" t="s">
        <v>278</v>
      </c>
      <c r="AG86" s="1665" t="s">
        <v>279</v>
      </c>
      <c r="AH86" s="1665" t="str">
        <f>IF($E$86=0,"",$E$86)</f>
        <v>Тарифы на услуги по передаче тепловой энергии</v>
      </c>
      <c r="AI86" s="1665" t="str">
        <f>IF($G$86=0,"",$G$86)</f>
        <v/>
      </c>
      <c r="AJ86" s="1665" t="str">
        <f>IF($J$86=0,"",$J$86)</f>
        <v/>
      </c>
      <c r="AK86" s="1665" t="str">
        <f>IF($K$86="нет","без дифференциации",IF($N$86=0,"",$N$86))</f>
        <v/>
      </c>
      <c r="AL86" s="1665" t="str">
        <f>IF($O$86="нет","без дифференциации",IF($R$86=0,"",$R$86))</f>
        <v/>
      </c>
      <c r="AM86" s="1665" t="str">
        <f>IF($S$86="нет","без дифференциации",IF($V$86=0,"",$V$86))</f>
        <v/>
      </c>
      <c r="AN86" s="2170">
        <f>$I$86</f>
        <v>0</v>
      </c>
      <c r="AO86" s="1665" t="str">
        <f>$I$86&amp;"."&amp;$M$86</f>
        <v>.</v>
      </c>
      <c r="AP86" s="1657" t="str">
        <f>$I$86&amp;"."&amp;$M$86&amp;"."&amp;$Q$86</f>
        <v>..</v>
      </c>
      <c r="AQ86" s="1657" t="str">
        <f>$I$86&amp;"."&amp;$M$86&amp;"."&amp;$Q$86&amp;"."&amp;$U$86</f>
        <v>...</v>
      </c>
      <c r="AR86" s="1681">
        <v>0</v>
      </c>
    </row>
    <row s="31491" customFormat="1" customHeight="1" ht="17.25">
      <c r="A87" s="719"/>
      <c r="C87" s="718"/>
      <c r="D87" s="2533"/>
      <c r="E87" s="2541"/>
      <c r="F87" s="2544"/>
      <c r="G87" s="2541"/>
      <c r="H87" s="2547"/>
      <c r="I87" s="2549"/>
      <c r="J87" s="2551"/>
      <c r="K87" s="2536"/>
      <c r="L87" s="2536"/>
      <c r="M87" s="2536"/>
      <c r="N87" s="2538"/>
      <c r="O87" s="2536"/>
      <c r="P87" s="2536"/>
      <c r="Q87" s="2536"/>
      <c r="R87" s="2539"/>
      <c r="S87" s="2536"/>
      <c r="T87" s="1695"/>
      <c r="U87" s="1695"/>
      <c r="V87" s="1695"/>
      <c r="W87" s="1696"/>
      <c r="X87" s="1657"/>
      <c r="Y87" s="1657"/>
      <c r="Z87" s="1657"/>
      <c r="AA87" s="1657"/>
      <c r="AB87" s="1657"/>
      <c r="AC87" s="1657"/>
      <c r="AD87" s="1657"/>
      <c r="AE87" s="1657"/>
      <c r="AF87" s="1657"/>
      <c r="AG87" s="1657"/>
      <c r="AH87" s="1657"/>
      <c r="AI87" s="1657"/>
      <c r="AJ87" s="1657"/>
      <c r="AK87" s="1657"/>
      <c r="AL87" s="1657"/>
      <c r="AM87" s="1657"/>
      <c r="AN87" s="1657"/>
      <c r="AO87" s="1657"/>
      <c r="AP87" s="1657"/>
      <c r="AQ87" s="1657"/>
      <c r="AR87" s="1681">
        <v>0</v>
      </c>
    </row>
    <row s="31491" customFormat="1" customHeight="1" ht="17.25">
      <c r="A88" s="719"/>
      <c r="C88" s="718"/>
      <c r="D88" s="2534"/>
      <c r="E88" s="2542"/>
      <c r="F88" s="2544"/>
      <c r="G88" s="2542"/>
      <c r="H88" s="2547"/>
      <c r="I88" s="2549"/>
      <c r="J88" s="2552"/>
      <c r="K88" s="2536"/>
      <c r="L88" s="2536"/>
      <c r="M88" s="2536"/>
      <c r="N88" s="2539"/>
      <c r="O88" s="2536"/>
      <c r="P88" s="1816"/>
      <c r="Q88" s="1695"/>
      <c r="R88" s="1695"/>
      <c r="S88" s="727"/>
      <c r="T88" s="727"/>
      <c r="U88" s="727"/>
      <c r="V88" s="727"/>
      <c r="W88" s="1696"/>
      <c r="X88" s="1657"/>
      <c r="Y88" s="1657"/>
      <c r="Z88" s="1657"/>
      <c r="AA88" s="1657"/>
      <c r="AB88" s="1657"/>
      <c r="AC88" s="1657"/>
      <c r="AD88" s="1657"/>
      <c r="AE88" s="1657"/>
      <c r="AF88" s="1657"/>
      <c r="AG88" s="1657"/>
      <c r="AH88" s="1657"/>
      <c r="AI88" s="1657"/>
      <c r="AJ88" s="1657"/>
      <c r="AK88" s="1657"/>
      <c r="AL88" s="1657"/>
      <c r="AM88" s="1657"/>
      <c r="AN88" s="1657"/>
      <c r="AO88" s="1657"/>
      <c r="AP88" s="1657"/>
      <c r="AQ88" s="1657"/>
      <c r="AR88" s="1681">
        <v>0</v>
      </c>
    </row>
    <row s="31491" customFormat="1" customHeight="1" ht="17.25">
      <c r="A89" s="719"/>
      <c r="C89" s="718"/>
      <c r="D89" s="2534"/>
      <c r="E89" s="2542"/>
      <c r="F89" s="2544"/>
      <c r="G89" s="2542"/>
      <c r="H89" s="2547"/>
      <c r="I89" s="2549"/>
      <c r="J89" s="2552"/>
      <c r="K89" s="2536"/>
      <c r="L89" s="1695"/>
      <c r="M89" s="1695"/>
      <c r="N89" s="1695"/>
      <c r="O89" s="1695"/>
      <c r="P89" s="1695"/>
      <c r="Q89" s="1695"/>
      <c r="R89" s="1695"/>
      <c r="S89" s="727"/>
      <c r="T89" s="727"/>
      <c r="U89" s="727"/>
      <c r="V89" s="727"/>
      <c r="W89" s="1696"/>
      <c r="X89" s="1657"/>
      <c r="Y89" s="1657"/>
      <c r="Z89" s="1657"/>
      <c r="AA89" s="1657"/>
      <c r="AB89" s="1657"/>
      <c r="AC89" s="1657"/>
      <c r="AD89" s="1657"/>
      <c r="AE89" s="1657"/>
      <c r="AF89" s="1657"/>
      <c r="AG89" s="1657"/>
      <c r="AH89" s="1657"/>
      <c r="AI89" s="1657"/>
      <c r="AJ89" s="1657"/>
      <c r="AK89" s="1657"/>
      <c r="AL89" s="1657"/>
      <c r="AM89" s="1657"/>
      <c r="AN89" s="1657"/>
      <c r="AO89" s="1657"/>
      <c r="AP89" s="1657"/>
      <c r="AQ89" s="1657"/>
      <c r="AR89" s="1681">
        <v>0</v>
      </c>
    </row>
    <row s="31491" customFormat="1" customHeight="1" ht="17.25">
      <c r="A90" s="719"/>
      <c r="C90" s="718"/>
      <c r="D90" s="2534"/>
      <c r="E90" s="2542"/>
      <c r="F90" s="2545"/>
      <c r="G90" s="2542"/>
      <c r="H90" s="1697"/>
      <c r="I90" s="1698"/>
      <c r="J90" s="1698"/>
      <c r="K90" s="1698"/>
      <c r="L90" s="1698"/>
      <c r="M90" s="1698"/>
      <c r="N90" s="1698"/>
      <c r="O90" s="1698"/>
      <c r="P90" s="1698"/>
      <c r="Q90" s="1698"/>
      <c r="R90" s="1698"/>
      <c r="S90" s="1699"/>
      <c r="T90" s="1699"/>
      <c r="U90" s="1699"/>
      <c r="V90" s="1699"/>
      <c r="W90" s="1700"/>
      <c r="X90" s="1657"/>
      <c r="Y90" s="1657"/>
      <c r="Z90" s="1657"/>
      <c r="AA90" s="1657"/>
      <c r="AB90" s="1657"/>
      <c r="AC90" s="1657"/>
      <c r="AD90" s="1657"/>
      <c r="AE90" s="1657"/>
      <c r="AF90" s="1657"/>
      <c r="AG90" s="1657"/>
      <c r="AH90" s="1657"/>
      <c r="AI90" s="1657"/>
      <c r="AJ90" s="1657"/>
      <c r="AK90" s="1657"/>
      <c r="AL90" s="1657"/>
      <c r="AM90" s="1657"/>
      <c r="AN90" s="1657"/>
      <c r="AO90" s="1657"/>
      <c r="AP90" s="1657"/>
      <c r="AQ90" s="1657"/>
      <c r="AR90" s="1681">
        <v>0</v>
      </c>
    </row>
    <row s="31491" customFormat="1" customHeight="1" ht="17.25">
      <c r="A91" s="719"/>
      <c r="C91" s="607"/>
      <c r="D91" s="2533">
        <v>6</v>
      </c>
      <c r="E91" s="2541" t="s">
        <v>280</v>
      </c>
      <c r="F91" s="2543" t="s">
        <v>19</v>
      </c>
      <c r="G91" s="2541"/>
      <c r="H91" s="2546"/>
      <c r="I91" s="2548"/>
      <c r="J91" s="2550"/>
      <c r="K91" s="2535"/>
      <c r="L91" s="2535"/>
      <c r="M91" s="2535"/>
      <c r="N91" s="2537"/>
      <c r="O91" s="2535"/>
      <c r="P91" s="2535"/>
      <c r="Q91" s="2535"/>
      <c r="R91" s="2540"/>
      <c r="S91" s="2535"/>
      <c r="T91" s="1818"/>
      <c r="U91" s="1818"/>
      <c r="V91" s="1817"/>
      <c r="W91" s="1694"/>
      <c r="X91" s="1665"/>
      <c r="Y91" s="1665"/>
      <c r="Z91" s="1665"/>
      <c r="AA91" s="1665"/>
      <c r="AB91" s="1665"/>
      <c r="AC91" s="1665" t="s">
        <v>281</v>
      </c>
      <c r="AD91" s="1665" t="s">
        <v>282</v>
      </c>
      <c r="AE91" s="1665" t="s">
        <v>283</v>
      </c>
      <c r="AF91" s="1665" t="s">
        <v>284</v>
      </c>
      <c r="AG91" s="1665" t="s">
        <v>285</v>
      </c>
      <c r="AH91" s="1665" t="str">
        <f>IF($E$91=0,"",$E$91)</f>
        <v>Тарифы на услуги по передаче теплоносителя</v>
      </c>
      <c r="AI91" s="1665" t="str">
        <f>IF($G$91=0,"",$G$91)</f>
        <v/>
      </c>
      <c r="AJ91" s="1665" t="str">
        <f>IF($J$91=0,"",$J$91)</f>
        <v/>
      </c>
      <c r="AK91" s="1665" t="str">
        <f>IF($K$91="нет","без дифференциации",IF($N$91=0,"",$N$91))</f>
        <v/>
      </c>
      <c r="AL91" s="1665" t="str">
        <f>IF($O$91="нет","без дифференциации",IF($R$91=0,"",$R$91))</f>
        <v/>
      </c>
      <c r="AM91" s="1665" t="str">
        <f>IF($S$91="нет","без дифференциации",IF($V$91=0,"",$V$91))</f>
        <v/>
      </c>
      <c r="AN91" s="2170">
        <f>$I$91</f>
        <v>0</v>
      </c>
      <c r="AO91" s="1665" t="str">
        <f>$I$91&amp;"."&amp;$M$91</f>
        <v>.</v>
      </c>
      <c r="AP91" s="1657" t="str">
        <f>$I$91&amp;"."&amp;$M$91&amp;"."&amp;$Q$91</f>
        <v>..</v>
      </c>
      <c r="AQ91" s="1657" t="str">
        <f>$I$91&amp;"."&amp;$M$91&amp;"."&amp;$Q$91&amp;"."&amp;$U$91</f>
        <v>...</v>
      </c>
      <c r="AR91" s="1681">
        <v>0</v>
      </c>
    </row>
    <row s="31491" customFormat="1" customHeight="1" ht="17.25">
      <c r="A92" s="719"/>
      <c r="C92" s="718"/>
      <c r="D92" s="2533"/>
      <c r="E92" s="2541"/>
      <c r="F92" s="2544"/>
      <c r="G92" s="2541"/>
      <c r="H92" s="2547"/>
      <c r="I92" s="2549"/>
      <c r="J92" s="2551"/>
      <c r="K92" s="2536"/>
      <c r="L92" s="2536"/>
      <c r="M92" s="2536"/>
      <c r="N92" s="2538"/>
      <c r="O92" s="2536"/>
      <c r="P92" s="2536"/>
      <c r="Q92" s="2536"/>
      <c r="R92" s="2539"/>
      <c r="S92" s="2536"/>
      <c r="T92" s="1695"/>
      <c r="U92" s="1695"/>
      <c r="V92" s="1695"/>
      <c r="W92" s="1696"/>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681">
        <v>0</v>
      </c>
    </row>
    <row s="31491" customFormat="1" customHeight="1" ht="17.25">
      <c r="A93" s="719"/>
      <c r="C93" s="718"/>
      <c r="D93" s="2534"/>
      <c r="E93" s="2542"/>
      <c r="F93" s="2544"/>
      <c r="G93" s="2542"/>
      <c r="H93" s="2547"/>
      <c r="I93" s="2549"/>
      <c r="J93" s="2552"/>
      <c r="K93" s="2536"/>
      <c r="L93" s="2536"/>
      <c r="M93" s="2536"/>
      <c r="N93" s="2539"/>
      <c r="O93" s="2536"/>
      <c r="P93" s="1816"/>
      <c r="Q93" s="1695"/>
      <c r="R93" s="1695"/>
      <c r="S93" s="727"/>
      <c r="T93" s="727"/>
      <c r="U93" s="727"/>
      <c r="V93" s="727"/>
      <c r="W93" s="1696"/>
      <c r="X93" s="1657"/>
      <c r="Y93" s="1657"/>
      <c r="Z93" s="1657"/>
      <c r="AA93" s="1657"/>
      <c r="AB93" s="1657"/>
      <c r="AC93" s="1657"/>
      <c r="AD93" s="1657"/>
      <c r="AE93" s="1657"/>
      <c r="AF93" s="1657"/>
      <c r="AG93" s="1657"/>
      <c r="AH93" s="1657"/>
      <c r="AI93" s="1657"/>
      <c r="AJ93" s="1657"/>
      <c r="AK93" s="1657"/>
      <c r="AL93" s="1657"/>
      <c r="AM93" s="1657"/>
      <c r="AN93" s="1657"/>
      <c r="AO93" s="1657"/>
      <c r="AP93" s="1657"/>
      <c r="AQ93" s="1657"/>
      <c r="AR93" s="1681">
        <v>0</v>
      </c>
    </row>
    <row s="31491" customFormat="1" customHeight="1" ht="17.25">
      <c r="A94" s="719"/>
      <c r="C94" s="607"/>
      <c r="D94" s="2534"/>
      <c r="E94" s="2542"/>
      <c r="F94" s="2544"/>
      <c r="G94" s="2542"/>
      <c r="H94" s="2547"/>
      <c r="I94" s="2549"/>
      <c r="J94" s="2552"/>
      <c r="K94" s="2536"/>
      <c r="L94" s="1695"/>
      <c r="M94" s="1695"/>
      <c r="N94" s="1695"/>
      <c r="O94" s="1695"/>
      <c r="P94" s="1695"/>
      <c r="Q94" s="1695"/>
      <c r="R94" s="1695"/>
      <c r="S94" s="727"/>
      <c r="T94" s="727"/>
      <c r="U94" s="727"/>
      <c r="V94" s="727"/>
      <c r="W94" s="1696"/>
      <c r="Y94" s="1665"/>
      <c r="Z94" s="1665"/>
      <c r="AA94" s="1665"/>
      <c r="AB94" s="1665"/>
      <c r="AC94" s="1665"/>
      <c r="AD94" s="1665"/>
      <c r="AE94" s="1665"/>
      <c r="AF94" s="1665"/>
      <c r="AG94" s="1665"/>
      <c r="AH94" s="1665"/>
      <c r="AI94" s="1665"/>
      <c r="AJ94" s="1665"/>
      <c r="AK94" s="1665"/>
      <c r="AL94" s="1665"/>
      <c r="AM94" s="1665"/>
      <c r="AN94" s="1665"/>
      <c r="AO94" s="1665"/>
      <c r="AP94" s="1665"/>
      <c r="AQ94" s="1665"/>
      <c r="AR94" s="1724">
        <v>0</v>
      </c>
    </row>
    <row s="31491" customFormat="1" customHeight="1" ht="17.25">
      <c r="A95" s="719"/>
      <c r="C95" s="718"/>
      <c r="D95" s="2534"/>
      <c r="E95" s="2542"/>
      <c r="F95" s="2545"/>
      <c r="G95" s="2542"/>
      <c r="H95" s="1697"/>
      <c r="I95" s="1698"/>
      <c r="J95" s="1698"/>
      <c r="K95" s="1698"/>
      <c r="L95" s="1698"/>
      <c r="M95" s="1698"/>
      <c r="N95" s="1698"/>
      <c r="O95" s="1698"/>
      <c r="P95" s="1698"/>
      <c r="Q95" s="1698"/>
      <c r="R95" s="1698"/>
      <c r="S95" s="1699"/>
      <c r="T95" s="1699"/>
      <c r="U95" s="1699"/>
      <c r="V95" s="1699"/>
      <c r="W95" s="1700"/>
      <c r="X95" s="1657"/>
      <c r="Y95" s="1657"/>
      <c r="Z95" s="1657"/>
      <c r="AA95" s="1657"/>
      <c r="AB95" s="1657"/>
      <c r="AC95" s="1657"/>
      <c r="AD95" s="1657"/>
      <c r="AE95" s="1657"/>
      <c r="AF95" s="1657"/>
      <c r="AG95" s="1657"/>
      <c r="AH95" s="1657"/>
      <c r="AI95" s="1657"/>
      <c r="AJ95" s="1657"/>
      <c r="AK95" s="1657"/>
      <c r="AL95" s="1657"/>
      <c r="AM95" s="1657"/>
      <c r="AN95" s="1657"/>
      <c r="AO95" s="1657"/>
      <c r="AP95" s="1657"/>
      <c r="AQ95" s="1657"/>
      <c r="AR95" s="1681">
        <v>0</v>
      </c>
    </row>
    <row s="31491" customFormat="1" customHeight="1" ht="17.25">
      <c r="A96" s="719"/>
      <c r="C96" s="607"/>
      <c r="D96" s="2564">
        <v>7</v>
      </c>
      <c r="E96" s="2567" t="s">
        <v>286</v>
      </c>
      <c r="F96" s="2543" t="s">
        <v>19</v>
      </c>
      <c r="G96" s="2567"/>
      <c r="H96" s="2546"/>
      <c r="I96" s="2548"/>
      <c r="J96" s="2550"/>
      <c r="K96" s="2535"/>
      <c r="L96" s="2535"/>
      <c r="M96" s="2535"/>
      <c r="N96" s="2537"/>
      <c r="O96" s="2535"/>
      <c r="P96" s="2535"/>
      <c r="Q96" s="2535"/>
      <c r="R96" s="2540"/>
      <c r="S96" s="2535"/>
      <c r="T96" s="1818"/>
      <c r="U96" s="1818"/>
      <c r="V96" s="1817"/>
      <c r="W96" s="1694"/>
      <c r="X96" s="1665"/>
      <c r="Y96" s="1665"/>
      <c r="Z96" s="1665"/>
      <c r="AA96" s="1665"/>
      <c r="AB96" s="1665"/>
      <c r="AC96" s="1665" t="s">
        <v>287</v>
      </c>
      <c r="AD96" s="1665" t="s">
        <v>288</v>
      </c>
      <c r="AE96" s="1665" t="s">
        <v>289</v>
      </c>
      <c r="AF96" s="1665" t="s">
        <v>290</v>
      </c>
      <c r="AG96" s="1665" t="s">
        <v>291</v>
      </c>
      <c r="AH96" s="1665" t="str">
        <f>IF($E$96=0,"",$E$96)</f>
        <v>Плата за услуги по поддержанию резервной тепловой мощности при отсутствии потребления тепловой энергии</v>
      </c>
      <c r="AI96" s="1665" t="str">
        <f>IF($G$96=0,"",$G$96)</f>
        <v/>
      </c>
      <c r="AJ96" s="1665" t="str">
        <f>IF($J$96=0,"",$J$96)</f>
        <v/>
      </c>
      <c r="AK96" s="1665" t="str">
        <f>IF($K$96="нет","без дифференциации",IF($N$96=0,"",$N$96))</f>
        <v/>
      </c>
      <c r="AL96" s="1665" t="str">
        <f>IF($O$96="нет","без дифференциации",IF($R$96=0,"",$R$96))</f>
        <v/>
      </c>
      <c r="AM96" s="1665" t="str">
        <f>IF($S$96="нет","без дифференциации",IF($V$96=0,"",$V$96))</f>
        <v/>
      </c>
      <c r="AN96" s="2170">
        <f>$I$96</f>
        <v>0</v>
      </c>
      <c r="AO96" s="1665" t="str">
        <f>$I$96&amp;"."&amp;$M$96</f>
        <v>.</v>
      </c>
      <c r="AP96" s="1657" t="str">
        <f>$I$96&amp;"."&amp;$M$96&amp;"."&amp;$Q$96</f>
        <v>..</v>
      </c>
      <c r="AQ96" s="1657" t="str">
        <f>$I$96&amp;"."&amp;$M$96&amp;"."&amp;$Q$96&amp;"."&amp;$U$96</f>
        <v>...</v>
      </c>
      <c r="AR96" s="1706">
        <v>0</v>
      </c>
    </row>
    <row s="31491" customFormat="1" customHeight="1" ht="17.25">
      <c r="A97" s="719"/>
      <c r="C97" s="718"/>
      <c r="D97" s="2565"/>
      <c r="E97" s="2568"/>
      <c r="F97" s="2544"/>
      <c r="G97" s="2568"/>
      <c r="H97" s="2547"/>
      <c r="I97" s="2549"/>
      <c r="J97" s="2551"/>
      <c r="K97" s="2536"/>
      <c r="L97" s="2536"/>
      <c r="M97" s="2536"/>
      <c r="N97" s="2538"/>
      <c r="O97" s="2536"/>
      <c r="P97" s="2536"/>
      <c r="Q97" s="2536"/>
      <c r="R97" s="2539"/>
      <c r="S97" s="2536"/>
      <c r="T97" s="1695"/>
      <c r="U97" s="1695"/>
      <c r="V97" s="1695"/>
      <c r="W97" s="1696"/>
      <c r="X97" s="1657"/>
      <c r="Y97" s="1657"/>
      <c r="Z97" s="1657"/>
      <c r="AA97" s="1657"/>
      <c r="AB97" s="1657"/>
      <c r="AC97" s="1657"/>
      <c r="AD97" s="1657"/>
      <c r="AE97" s="1657"/>
      <c r="AF97" s="1657"/>
      <c r="AG97" s="1657"/>
      <c r="AH97" s="1657"/>
      <c r="AI97" s="1657"/>
      <c r="AJ97" s="1657"/>
      <c r="AK97" s="1657"/>
      <c r="AL97" s="1657"/>
      <c r="AM97" s="1657"/>
      <c r="AN97" s="1657"/>
      <c r="AO97" s="1657"/>
      <c r="AP97" s="1657"/>
      <c r="AQ97" s="1657"/>
      <c r="AR97" s="1706">
        <v>0</v>
      </c>
    </row>
    <row s="31491" customFormat="1" customHeight="1" ht="17.25">
      <c r="A98" s="719"/>
      <c r="C98" s="718"/>
      <c r="D98" s="2565"/>
      <c r="E98" s="2568"/>
      <c r="F98" s="2544"/>
      <c r="G98" s="2568"/>
      <c r="H98" s="2547"/>
      <c r="I98" s="2549"/>
      <c r="J98" s="2552"/>
      <c r="K98" s="2536"/>
      <c r="L98" s="2536"/>
      <c r="M98" s="2536"/>
      <c r="N98" s="2539"/>
      <c r="O98" s="2536"/>
      <c r="P98" s="1816"/>
      <c r="Q98" s="1695"/>
      <c r="R98" s="1695"/>
      <c r="S98" s="727"/>
      <c r="T98" s="727"/>
      <c r="U98" s="727"/>
      <c r="V98" s="727"/>
      <c r="W98" s="1696"/>
      <c r="X98" s="1657"/>
      <c r="Y98" s="1657"/>
      <c r="Z98" s="1657"/>
      <c r="AA98" s="1657"/>
      <c r="AB98" s="1657"/>
      <c r="AC98" s="1657"/>
      <c r="AD98" s="1657"/>
      <c r="AE98" s="1657"/>
      <c r="AF98" s="1657"/>
      <c r="AG98" s="1657"/>
      <c r="AH98" s="1657"/>
      <c r="AI98" s="1657"/>
      <c r="AJ98" s="1657"/>
      <c r="AK98" s="1657"/>
      <c r="AL98" s="1657"/>
      <c r="AM98" s="1657"/>
      <c r="AN98" s="1657"/>
      <c r="AO98" s="1657"/>
      <c r="AP98" s="1657"/>
      <c r="AQ98" s="1657"/>
      <c r="AR98" s="1706">
        <v>0</v>
      </c>
    </row>
    <row s="31491" customFormat="1" customHeight="1" ht="17.25">
      <c r="A99" s="719"/>
      <c r="C99" s="607"/>
      <c r="D99" s="2565"/>
      <c r="E99" s="2568"/>
      <c r="F99" s="2544"/>
      <c r="G99" s="2568"/>
      <c r="H99" s="2547"/>
      <c r="I99" s="2549"/>
      <c r="J99" s="2552"/>
      <c r="K99" s="2536"/>
      <c r="L99" s="1695"/>
      <c r="M99" s="1695"/>
      <c r="N99" s="1695"/>
      <c r="O99" s="1695"/>
      <c r="P99" s="1695"/>
      <c r="Q99" s="1695"/>
      <c r="R99" s="1695"/>
      <c r="S99" s="727"/>
      <c r="T99" s="727"/>
      <c r="U99" s="727"/>
      <c r="V99" s="727"/>
      <c r="W99" s="1696"/>
      <c r="Y99" s="1665"/>
      <c r="Z99" s="1665"/>
      <c r="AA99" s="1665"/>
      <c r="AB99" s="1665"/>
      <c r="AC99" s="1665"/>
      <c r="AD99" s="1665"/>
      <c r="AE99" s="1665"/>
      <c r="AF99" s="1665"/>
      <c r="AG99" s="1665"/>
      <c r="AH99" s="1665"/>
      <c r="AI99" s="1665"/>
      <c r="AJ99" s="1665"/>
      <c r="AK99" s="1665"/>
      <c r="AL99" s="1665"/>
      <c r="AM99" s="1665"/>
      <c r="AN99" s="1665"/>
      <c r="AO99" s="1665"/>
      <c r="AP99" s="1665"/>
      <c r="AQ99" s="1665"/>
      <c r="AR99" s="1724">
        <v>0</v>
      </c>
    </row>
    <row s="31491" customFormat="1" customHeight="1" ht="17.25">
      <c r="A100" s="719"/>
      <c r="C100" s="718"/>
      <c r="D100" s="2566"/>
      <c r="E100" s="2569"/>
      <c r="F100" s="2545"/>
      <c r="G100" s="2569"/>
      <c r="H100" s="1697"/>
      <c r="I100" s="1698"/>
      <c r="J100" s="1698"/>
      <c r="K100" s="1698"/>
      <c r="L100" s="1698"/>
      <c r="M100" s="1698"/>
      <c r="N100" s="1698"/>
      <c r="O100" s="1698"/>
      <c r="P100" s="1698"/>
      <c r="Q100" s="1698"/>
      <c r="R100" s="1698"/>
      <c r="S100" s="1699"/>
      <c r="T100" s="1699"/>
      <c r="U100" s="1699"/>
      <c r="V100" s="1699"/>
      <c r="W100" s="1700"/>
      <c r="X100" s="1657"/>
      <c r="Y100" s="1657"/>
      <c r="Z100" s="1657"/>
      <c r="AA100" s="1657"/>
      <c r="AB100" s="1657"/>
      <c r="AC100" s="1657"/>
      <c r="AD100" s="1657"/>
      <c r="AE100" s="1657"/>
      <c r="AF100" s="1657"/>
      <c r="AG100" s="1657"/>
      <c r="AH100" s="1657"/>
      <c r="AI100" s="1657"/>
      <c r="AJ100" s="1657"/>
      <c r="AK100" s="1657"/>
      <c r="AL100" s="1657"/>
      <c r="AM100" s="1657"/>
      <c r="AN100" s="1657"/>
      <c r="AO100" s="1657"/>
      <c r="AP100" s="1657"/>
      <c r="AQ100" s="1657"/>
      <c r="AR100" s="1706">
        <v>0</v>
      </c>
    </row>
    <row s="31491" customFormat="1" customHeight="1" ht="17.25">
      <c r="A101" s="719"/>
      <c r="C101" s="607"/>
      <c r="D101" s="2533">
        <v>8</v>
      </c>
      <c r="E101" s="2541" t="s">
        <v>292</v>
      </c>
      <c r="F101" s="2543" t="s">
        <v>19</v>
      </c>
      <c r="G101" s="2541"/>
      <c r="H101" s="2546"/>
      <c r="I101" s="2548"/>
      <c r="J101" s="2550"/>
      <c r="K101" s="2535"/>
      <c r="L101" s="2535"/>
      <c r="M101" s="2535"/>
      <c r="N101" s="2537"/>
      <c r="O101" s="2535"/>
      <c r="P101" s="2535"/>
      <c r="Q101" s="2535"/>
      <c r="R101" s="2540"/>
      <c r="S101" s="2535"/>
      <c r="T101" s="1868"/>
      <c r="U101" s="1868"/>
      <c r="V101" s="1870"/>
      <c r="W101" s="1694"/>
      <c r="X101" s="1665"/>
      <c r="Y101" s="1665"/>
      <c r="Z101" s="1665"/>
      <c r="AA101" s="1665"/>
      <c r="AB101" s="1665"/>
      <c r="AC101" s="1665" t="s">
        <v>293</v>
      </c>
      <c r="AD101" s="1665" t="s">
        <v>294</v>
      </c>
      <c r="AE101" s="1665" t="s">
        <v>295</v>
      </c>
      <c r="AF101" s="1665" t="s">
        <v>296</v>
      </c>
      <c r="AG101" s="1665" t="s">
        <v>297</v>
      </c>
      <c r="AH101" s="1665" t="str">
        <f>IF($E$101=0,"",$E$101)</f>
        <v>Плата за подключение (технологическое присоединение) к системе теплоснабжения</v>
      </c>
      <c r="AI101" s="1665" t="str">
        <f>IF($G$101=0,"",$G$101)</f>
        <v/>
      </c>
      <c r="AJ101" s="1665" t="str">
        <f>IF($J$101=0,"",$J$101)</f>
        <v/>
      </c>
      <c r="AK101" s="1665" t="str">
        <f>IF($K$101="нет","без дифференциации",IF($N$101=0,"",$N$101))</f>
        <v/>
      </c>
      <c r="AL101" s="1665" t="str">
        <f>IF($O$101="нет","без дифференциации",IF($R$101=0,"",$R$101))</f>
        <v/>
      </c>
      <c r="AM101" s="1665" t="str">
        <f>IF($S$101="нет","без дифференциации",IF($V$101=0,"",$V$101))</f>
        <v/>
      </c>
      <c r="AN101" s="2170">
        <f>$I$101</f>
        <v>0</v>
      </c>
      <c r="AO101" s="1665" t="str">
        <f>$I$101&amp;"."&amp;$M$101</f>
        <v>.</v>
      </c>
      <c r="AP101" s="1657" t="str">
        <f>$I$101&amp;"."&amp;$M$101&amp;"."&amp;$Q$101</f>
        <v>..</v>
      </c>
      <c r="AQ101" s="1657" t="str">
        <f>$I$101&amp;"."&amp;$M$101&amp;"."&amp;$Q$101&amp;"."&amp;$U$101</f>
        <v>...</v>
      </c>
      <c r="AR101" s="1706">
        <v>0</v>
      </c>
    </row>
    <row s="31491" customFormat="1" customHeight="1" ht="17.25">
      <c r="A102" s="719"/>
      <c r="C102" s="718"/>
      <c r="D102" s="2533"/>
      <c r="E102" s="2541"/>
      <c r="F102" s="2544"/>
      <c r="G102" s="2541"/>
      <c r="H102" s="2547"/>
      <c r="I102" s="2549"/>
      <c r="J102" s="2551"/>
      <c r="K102" s="2536"/>
      <c r="L102" s="2536"/>
      <c r="M102" s="2536"/>
      <c r="N102" s="2538"/>
      <c r="O102" s="2536"/>
      <c r="P102" s="2536"/>
      <c r="Q102" s="2536"/>
      <c r="R102" s="2539"/>
      <c r="S102" s="2536"/>
      <c r="T102" s="1695"/>
      <c r="U102" s="1695"/>
      <c r="V102" s="1695"/>
      <c r="W102" s="1696"/>
      <c r="X102" s="1657"/>
      <c r="Y102" s="1657"/>
      <c r="Z102" s="1657"/>
      <c r="AA102" s="1657"/>
      <c r="AB102" s="1657"/>
      <c r="AC102" s="1657"/>
      <c r="AD102" s="1657"/>
      <c r="AE102" s="1657"/>
      <c r="AF102" s="1657"/>
      <c r="AG102" s="1657"/>
      <c r="AH102" s="1657"/>
      <c r="AI102" s="1657"/>
      <c r="AJ102" s="1657"/>
      <c r="AK102" s="1657"/>
      <c r="AL102" s="1657"/>
      <c r="AM102" s="1657"/>
      <c r="AN102" s="1657"/>
      <c r="AO102" s="1657"/>
      <c r="AP102" s="1657"/>
      <c r="AQ102" s="1657"/>
      <c r="AR102" s="1706">
        <v>0</v>
      </c>
    </row>
    <row s="31491" customFormat="1" customHeight="1" ht="17.25">
      <c r="A103" s="719"/>
      <c r="C103" s="718"/>
      <c r="D103" s="2534"/>
      <c r="E103" s="2542"/>
      <c r="F103" s="2544"/>
      <c r="G103" s="2542"/>
      <c r="H103" s="2547"/>
      <c r="I103" s="2549"/>
      <c r="J103" s="2552"/>
      <c r="K103" s="2536"/>
      <c r="L103" s="2536"/>
      <c r="M103" s="2536"/>
      <c r="N103" s="2539"/>
      <c r="O103" s="2536"/>
      <c r="P103" s="1869"/>
      <c r="Q103" s="1695"/>
      <c r="R103" s="1695"/>
      <c r="S103" s="727"/>
      <c r="T103" s="727"/>
      <c r="U103" s="727"/>
      <c r="V103" s="727"/>
      <c r="W103" s="1696"/>
      <c r="X103" s="1657"/>
      <c r="Y103" s="1657"/>
      <c r="Z103" s="1657"/>
      <c r="AA103" s="1657"/>
      <c r="AB103" s="1657"/>
      <c r="AC103" s="1657"/>
      <c r="AD103" s="1657"/>
      <c r="AE103" s="1657"/>
      <c r="AF103" s="1657"/>
      <c r="AG103" s="1657"/>
      <c r="AH103" s="1657"/>
      <c r="AI103" s="1657"/>
      <c r="AJ103" s="1657"/>
      <c r="AK103" s="1657"/>
      <c r="AL103" s="1657"/>
      <c r="AM103" s="1657"/>
      <c r="AN103" s="1657"/>
      <c r="AO103" s="1657"/>
      <c r="AP103" s="1657"/>
      <c r="AQ103" s="1657"/>
      <c r="AR103" s="1706">
        <v>0</v>
      </c>
    </row>
    <row s="31491" customFormat="1" customHeight="1" ht="17.25">
      <c r="A104" s="719"/>
      <c r="C104" s="607"/>
      <c r="D104" s="2534"/>
      <c r="E104" s="2542"/>
      <c r="F104" s="2544"/>
      <c r="G104" s="2542"/>
      <c r="H104" s="2547"/>
      <c r="I104" s="2549"/>
      <c r="J104" s="2552"/>
      <c r="K104" s="2536"/>
      <c r="L104" s="1695"/>
      <c r="M104" s="1695"/>
      <c r="N104" s="1695"/>
      <c r="O104" s="1695"/>
      <c r="P104" s="1695"/>
      <c r="Q104" s="1695"/>
      <c r="R104" s="1695"/>
      <c r="S104" s="727"/>
      <c r="T104" s="727"/>
      <c r="U104" s="727"/>
      <c r="V104" s="727"/>
      <c r="W104" s="1696"/>
      <c r="Y104" s="1665"/>
      <c r="Z104" s="1665"/>
      <c r="AA104" s="1665"/>
      <c r="AB104" s="1665"/>
      <c r="AC104" s="1665"/>
      <c r="AD104" s="1665"/>
      <c r="AE104" s="1665"/>
      <c r="AF104" s="1665"/>
      <c r="AG104" s="1665"/>
      <c r="AH104" s="1665"/>
      <c r="AI104" s="1665"/>
      <c r="AJ104" s="1665"/>
      <c r="AK104" s="1665"/>
      <c r="AL104" s="1665"/>
      <c r="AM104" s="1665"/>
      <c r="AN104" s="1665"/>
      <c r="AO104" s="1665"/>
      <c r="AP104" s="1665"/>
      <c r="AQ104" s="1665"/>
      <c r="AR104" s="1724">
        <v>0</v>
      </c>
    </row>
    <row s="31491" customFormat="1" customHeight="1" ht="17.25">
      <c r="A105" s="719"/>
      <c r="C105" s="718"/>
      <c r="D105" s="2534"/>
      <c r="E105" s="2542"/>
      <c r="F105" s="2545"/>
      <c r="G105" s="2542"/>
      <c r="H105" s="1697"/>
      <c r="I105" s="1698"/>
      <c r="J105" s="1698"/>
      <c r="K105" s="1698"/>
      <c r="L105" s="1698"/>
      <c r="M105" s="1698"/>
      <c r="N105" s="1698"/>
      <c r="O105" s="1698"/>
      <c r="P105" s="1698"/>
      <c r="Q105" s="1698"/>
      <c r="R105" s="1698"/>
      <c r="S105" s="1699"/>
      <c r="T105" s="1699"/>
      <c r="U105" s="1699"/>
      <c r="V105" s="1699"/>
      <c r="W105" s="1700"/>
      <c r="X105" s="1657"/>
      <c r="Y105" s="1657"/>
      <c r="Z105" s="1657"/>
      <c r="AA105" s="1657"/>
      <c r="AB105" s="1657"/>
      <c r="AC105" s="1657"/>
      <c r="AD105" s="1657"/>
      <c r="AE105" s="1657"/>
      <c r="AF105" s="1657"/>
      <c r="AG105" s="1657"/>
      <c r="AH105" s="1657"/>
      <c r="AI105" s="1657"/>
      <c r="AJ105" s="1657"/>
      <c r="AK105" s="1657"/>
      <c r="AL105" s="1657"/>
      <c r="AM105" s="1657"/>
      <c r="AN105" s="1657"/>
      <c r="AO105" s="1657"/>
      <c r="AP105" s="1657"/>
      <c r="AQ105" s="1657"/>
      <c r="AR105" s="1706">
        <v>0</v>
      </c>
    </row>
    <row s="31491" customFormat="1" customHeight="1" ht="17.25">
      <c r="A106" s="719"/>
      <c r="C106" s="607"/>
      <c r="D106" s="2533">
        <v>9</v>
      </c>
      <c r="E106" s="2541" t="s">
        <v>298</v>
      </c>
      <c r="F106" s="2543" t="s">
        <v>19</v>
      </c>
      <c r="G106" s="2541"/>
      <c r="H106" s="2546"/>
      <c r="I106" s="2548"/>
      <c r="J106" s="2550"/>
      <c r="K106" s="2535"/>
      <c r="L106" s="2535"/>
      <c r="M106" s="2535"/>
      <c r="N106" s="2537"/>
      <c r="O106" s="2535"/>
      <c r="P106" s="2535"/>
      <c r="Q106" s="2535"/>
      <c r="R106" s="2540"/>
      <c r="S106" s="2535"/>
      <c r="T106" s="2329"/>
      <c r="U106" s="2329"/>
      <c r="V106" s="2331"/>
      <c r="W106" s="1694"/>
      <c r="X106" s="1665"/>
      <c r="Y106" s="1665"/>
      <c r="Z106" s="1665"/>
      <c r="AA106" s="1665"/>
      <c r="AB106" s="1665"/>
      <c r="AC106" s="1665" t="s">
        <v>299</v>
      </c>
      <c r="AD106" s="1665" t="s">
        <v>300</v>
      </c>
      <c r="AE106" s="1665" t="s">
        <v>301</v>
      </c>
      <c r="AF106" s="1665" t="s">
        <v>302</v>
      </c>
      <c r="AG106" s="1665" t="s">
        <v>303</v>
      </c>
      <c r="AH106" s="1665" t="str">
        <f>IF($E$106=0,"",$E$106)</f>
        <v>Плата за подключение (технологическое присоединение) к системе теплоснабжения (индивидуальная)</v>
      </c>
      <c r="AI106" s="1665" t="str">
        <f>IF($G$106=0,"",$G$106)</f>
        <v/>
      </c>
      <c r="AJ106" s="1665" t="str">
        <f>IF($J$106=0,"",$J$106)</f>
        <v/>
      </c>
      <c r="AK106" s="1665" t="str">
        <f>IF($K$106="нет","без дифференциации",IF($N$106=0,"",$N$106))</f>
        <v/>
      </c>
      <c r="AL106" s="1665" t="str">
        <f>IF($O$106="нет","без дифференциации",IF($R$106=0,"",$R$106))</f>
        <v/>
      </c>
      <c r="AM106" s="1665" t="str">
        <f>IF($S$106="нет","без дифференциации",IF($V$106=0,"",$V$106))</f>
        <v/>
      </c>
      <c r="AN106" s="2170">
        <f>$I$106</f>
        <v>0</v>
      </c>
      <c r="AO106" s="1665" t="str">
        <f>$I$106&amp;"."&amp;$M$106</f>
        <v>.</v>
      </c>
      <c r="AP106" s="1664" t="str">
        <f>$I$106&amp;"."&amp;$M$106&amp;"."&amp;$Q$106</f>
        <v>..</v>
      </c>
      <c r="AQ106" s="1664" t="str">
        <f>$I$106&amp;"."&amp;$M$106&amp;"."&amp;$Q$106&amp;"."&amp;$U$106</f>
        <v>...</v>
      </c>
      <c r="AR106" s="1865">
        <v>0</v>
      </c>
    </row>
    <row s="31491" customFormat="1" customHeight="1" ht="17.25">
      <c r="A107" s="719"/>
      <c r="C107" s="718"/>
      <c r="D107" s="2533"/>
      <c r="E107" s="2541"/>
      <c r="F107" s="2544"/>
      <c r="G107" s="2541"/>
      <c r="H107" s="2547"/>
      <c r="I107" s="2549"/>
      <c r="J107" s="2551"/>
      <c r="K107" s="2536"/>
      <c r="L107" s="2536"/>
      <c r="M107" s="2536"/>
      <c r="N107" s="2538"/>
      <c r="O107" s="2536"/>
      <c r="P107" s="2536"/>
      <c r="Q107" s="2536"/>
      <c r="R107" s="2539"/>
      <c r="S107" s="2536"/>
      <c r="T107" s="2332"/>
      <c r="U107" s="2332"/>
      <c r="V107" s="2332"/>
      <c r="W107" s="2333"/>
      <c r="X107" s="1664"/>
      <c r="Y107" s="1664"/>
      <c r="Z107" s="1664"/>
      <c r="AA107" s="1664"/>
      <c r="AB107" s="1664"/>
      <c r="AC107" s="1664"/>
      <c r="AD107" s="1664"/>
      <c r="AE107" s="1664"/>
      <c r="AF107" s="1664"/>
      <c r="AG107" s="1664"/>
      <c r="AH107" s="1664"/>
      <c r="AI107" s="1664"/>
      <c r="AJ107" s="1664"/>
      <c r="AK107" s="1664"/>
      <c r="AL107" s="1664"/>
      <c r="AM107" s="1664"/>
      <c r="AN107" s="1664"/>
      <c r="AO107" s="1664"/>
      <c r="AP107" s="1664"/>
      <c r="AQ107" s="1664"/>
      <c r="AR107" s="1865">
        <v>0</v>
      </c>
    </row>
    <row s="31491" customFormat="1" customHeight="1" ht="17.25">
      <c r="A108" s="719"/>
      <c r="C108" s="718"/>
      <c r="D108" s="2534"/>
      <c r="E108" s="2542"/>
      <c r="F108" s="2544"/>
      <c r="G108" s="2542"/>
      <c r="H108" s="2547"/>
      <c r="I108" s="2549"/>
      <c r="J108" s="2552"/>
      <c r="K108" s="2536"/>
      <c r="L108" s="2536"/>
      <c r="M108" s="2536"/>
      <c r="N108" s="2539"/>
      <c r="O108" s="2536"/>
      <c r="P108" s="2330"/>
      <c r="Q108" s="2332"/>
      <c r="R108" s="2332"/>
      <c r="S108" s="727"/>
      <c r="T108" s="727"/>
      <c r="U108" s="727"/>
      <c r="V108" s="727"/>
      <c r="W108" s="2333"/>
      <c r="X108" s="1664"/>
      <c r="Y108" s="1664"/>
      <c r="Z108" s="1664"/>
      <c r="AA108" s="1664"/>
      <c r="AB108" s="1664"/>
      <c r="AC108" s="1664"/>
      <c r="AD108" s="1664"/>
      <c r="AE108" s="1664"/>
      <c r="AF108" s="1664"/>
      <c r="AG108" s="1664"/>
      <c r="AH108" s="1664"/>
      <c r="AI108" s="1664"/>
      <c r="AJ108" s="1664"/>
      <c r="AK108" s="1664"/>
      <c r="AL108" s="1664"/>
      <c r="AM108" s="1664"/>
      <c r="AN108" s="1664"/>
      <c r="AO108" s="1664"/>
      <c r="AP108" s="1664"/>
      <c r="AQ108" s="1664"/>
      <c r="AR108" s="1865">
        <v>0</v>
      </c>
    </row>
    <row s="31491" customFormat="1" customHeight="1" ht="17.25">
      <c r="A109" s="719"/>
      <c r="C109" s="607"/>
      <c r="D109" s="2534"/>
      <c r="E109" s="2542"/>
      <c r="F109" s="2544"/>
      <c r="G109" s="2542"/>
      <c r="H109" s="2547"/>
      <c r="I109" s="2549"/>
      <c r="J109" s="2552"/>
      <c r="K109" s="2536"/>
      <c r="L109" s="2332"/>
      <c r="M109" s="2332"/>
      <c r="N109" s="2332"/>
      <c r="O109" s="2332"/>
      <c r="P109" s="2332"/>
      <c r="Q109" s="2332"/>
      <c r="R109" s="2332"/>
      <c r="S109" s="727"/>
      <c r="T109" s="727"/>
      <c r="U109" s="727"/>
      <c r="V109" s="727"/>
      <c r="W109" s="2333"/>
      <c r="Y109" s="1665"/>
      <c r="Z109" s="1665"/>
      <c r="AA109" s="1665"/>
      <c r="AB109" s="1665"/>
      <c r="AC109" s="1665"/>
      <c r="AD109" s="1665"/>
      <c r="AE109" s="1665"/>
      <c r="AF109" s="1665"/>
      <c r="AG109" s="1665"/>
      <c r="AH109" s="1665"/>
      <c r="AI109" s="1665"/>
      <c r="AJ109" s="1665"/>
      <c r="AK109" s="1665"/>
      <c r="AL109" s="1665"/>
      <c r="AM109" s="1665"/>
      <c r="AN109" s="1665"/>
      <c r="AO109" s="1665"/>
      <c r="AP109" s="1665"/>
      <c r="AQ109" s="1665"/>
      <c r="AR109" s="1865">
        <v>0</v>
      </c>
    </row>
    <row s="31491" customFormat="1" customHeight="1" ht="17.25">
      <c r="A110" s="719"/>
      <c r="C110" s="718"/>
      <c r="D110" s="2534"/>
      <c r="E110" s="2542"/>
      <c r="F110" s="2545"/>
      <c r="G110" s="2542"/>
      <c r="H110" s="1697"/>
      <c r="I110" s="2334"/>
      <c r="J110" s="2334"/>
      <c r="K110" s="2334"/>
      <c r="L110" s="2334"/>
      <c r="M110" s="2334"/>
      <c r="N110" s="2334"/>
      <c r="O110" s="2334"/>
      <c r="P110" s="2334"/>
      <c r="Q110" s="2334"/>
      <c r="R110" s="2334"/>
      <c r="S110" s="1699"/>
      <c r="T110" s="1699"/>
      <c r="U110" s="1699"/>
      <c r="V110" s="1699"/>
      <c r="W110" s="2335"/>
      <c r="X110" s="1664"/>
      <c r="Y110" s="1664"/>
      <c r="Z110" s="1664"/>
      <c r="AA110" s="1664"/>
      <c r="AB110" s="1664"/>
      <c r="AC110" s="1664"/>
      <c r="AD110" s="1664"/>
      <c r="AE110" s="1664"/>
      <c r="AF110" s="1664"/>
      <c r="AG110" s="1664"/>
      <c r="AH110" s="1664"/>
      <c r="AI110" s="1664"/>
      <c r="AJ110" s="1664"/>
      <c r="AK110" s="1664"/>
      <c r="AL110" s="1664"/>
      <c r="AM110" s="1664"/>
      <c r="AN110" s="1664"/>
      <c r="AO110" s="1664"/>
      <c r="AP110" s="1664"/>
      <c r="AQ110" s="1664"/>
      <c r="AR110" s="1865">
        <v>0</v>
      </c>
    </row>
    <row s="31491" customFormat="1" customHeight="1" ht="17.25" hidden="1">
      <c r="A111" s="719"/>
      <c r="C111" s="607"/>
      <c r="D111" s="2533">
        <v>10</v>
      </c>
      <c r="E111" s="2541" t="s">
        <v>304</v>
      </c>
      <c r="F111" s="2543" t="s">
        <v>19</v>
      </c>
      <c r="G111" s="2541"/>
      <c r="H111" s="2546"/>
      <c r="I111" s="2548"/>
      <c r="J111" s="2550"/>
      <c r="K111" s="2535"/>
      <c r="L111" s="2535"/>
      <c r="M111" s="2535"/>
      <c r="N111" s="2537"/>
      <c r="O111" s="2535"/>
      <c r="P111" s="2535"/>
      <c r="Q111" s="2535"/>
      <c r="R111" s="2540"/>
      <c r="S111" s="2535"/>
      <c r="T111" s="2329"/>
      <c r="U111" s="2329"/>
      <c r="V111" s="2331"/>
      <c r="W111" s="1694"/>
      <c r="X111" s="1665"/>
      <c r="Y111" s="1665"/>
      <c r="Z111" s="1665"/>
      <c r="AA111" s="1665"/>
      <c r="AB111" s="1665"/>
      <c r="AC111" s="1665" t="s">
        <v>305</v>
      </c>
      <c r="AD111" s="1665" t="s">
        <v>306</v>
      </c>
      <c r="AE111" s="1665" t="s">
        <v>307</v>
      </c>
      <c r="AF111" s="1665" t="s">
        <v>308</v>
      </c>
      <c r="AG111" s="1665" t="s">
        <v>309</v>
      </c>
      <c r="AH111" s="1665" t="str">
        <f>IF($E$111=0,"",$E$111)</f>
        <v>Предельный уровень цены на тепловую энергию (мощность), поставляемую теплоснабжающими организациями потребителям</v>
      </c>
      <c r="AI111" s="1665" t="str">
        <f>IF($G$111=0,"",$G$111)</f>
        <v/>
      </c>
      <c r="AJ111" s="1665" t="str">
        <f>IF($J$111=0,"",$J$111)</f>
        <v/>
      </c>
      <c r="AK111" s="1665" t="str">
        <f>IF($K$111="нет","без дифференциации",IF($N$111=0,"",$N$111))</f>
        <v/>
      </c>
      <c r="AL111" s="1665" t="str">
        <f>IF($O$111="нет","без дифференциации",IF($R$111=0,"",$R$111))</f>
        <v/>
      </c>
      <c r="AM111" s="1665" t="str">
        <f>IF($S$111="нет","без дифференциации",IF($V$111=0,"",$V$111))</f>
        <v/>
      </c>
      <c r="AN111" s="2170">
        <f>$I$111</f>
        <v>0</v>
      </c>
      <c r="AO111" s="1665" t="str">
        <f>$I$111&amp;"."&amp;$M$111</f>
        <v>.</v>
      </c>
      <c r="AP111" s="1664" t="str">
        <f>$I$111&amp;"."&amp;$M$111&amp;"."&amp;$Q$111</f>
        <v>..</v>
      </c>
      <c r="AQ111" s="1664" t="str">
        <f>$I$111&amp;"."&amp;$M$111&amp;"."&amp;$Q$111&amp;"."&amp;$U$111</f>
        <v>...</v>
      </c>
      <c r="AR111" s="1865">
        <v>0</v>
      </c>
    </row>
    <row s="31491" customFormat="1" customHeight="1" ht="17.25" hidden="1">
      <c r="A112" s="719"/>
      <c r="C112" s="718"/>
      <c r="D112" s="2533"/>
      <c r="E112" s="2541"/>
      <c r="F112" s="2544"/>
      <c r="G112" s="2541"/>
      <c r="H112" s="2547"/>
      <c r="I112" s="2549"/>
      <c r="J112" s="2551"/>
      <c r="K112" s="2536"/>
      <c r="L112" s="2536"/>
      <c r="M112" s="2536"/>
      <c r="N112" s="2538"/>
      <c r="O112" s="2536"/>
      <c r="P112" s="2536"/>
      <c r="Q112" s="2536"/>
      <c r="R112" s="2539"/>
      <c r="S112" s="2536"/>
      <c r="T112" s="2332"/>
      <c r="U112" s="2332"/>
      <c r="V112" s="2332"/>
      <c r="W112" s="2333"/>
      <c r="X112" s="1664"/>
      <c r="Y112" s="1664"/>
      <c r="Z112" s="1664"/>
      <c r="AA112" s="1664"/>
      <c r="AB112" s="1664"/>
      <c r="AC112" s="1664"/>
      <c r="AD112" s="1664"/>
      <c r="AE112" s="1664"/>
      <c r="AF112" s="1664"/>
      <c r="AG112" s="1664"/>
      <c r="AH112" s="1664"/>
      <c r="AI112" s="1664"/>
      <c r="AJ112" s="1664"/>
      <c r="AK112" s="1664"/>
      <c r="AL112" s="1664"/>
      <c r="AM112" s="1664"/>
      <c r="AN112" s="1664"/>
      <c r="AO112" s="1664"/>
      <c r="AP112" s="1664"/>
      <c r="AQ112" s="1664"/>
      <c r="AR112" s="1865">
        <v>0</v>
      </c>
    </row>
    <row s="31491" customFormat="1" customHeight="1" ht="17.25" hidden="1">
      <c r="A113" s="719"/>
      <c r="C113" s="718"/>
      <c r="D113" s="2534"/>
      <c r="E113" s="2542"/>
      <c r="F113" s="2544"/>
      <c r="G113" s="2542"/>
      <c r="H113" s="2547"/>
      <c r="I113" s="2549"/>
      <c r="J113" s="2552"/>
      <c r="K113" s="2536"/>
      <c r="L113" s="2536"/>
      <c r="M113" s="2536"/>
      <c r="N113" s="2539"/>
      <c r="O113" s="2536"/>
      <c r="P113" s="2330"/>
      <c r="Q113" s="2332"/>
      <c r="R113" s="2332"/>
      <c r="S113" s="727"/>
      <c r="T113" s="727"/>
      <c r="U113" s="727"/>
      <c r="V113" s="727"/>
      <c r="W113" s="2333"/>
      <c r="X113" s="1664"/>
      <c r="Y113" s="1664"/>
      <c r="Z113" s="1664"/>
      <c r="AA113" s="1664"/>
      <c r="AB113" s="1664"/>
      <c r="AC113" s="1664"/>
      <c r="AD113" s="1664"/>
      <c r="AE113" s="1664"/>
      <c r="AF113" s="1664"/>
      <c r="AG113" s="1664"/>
      <c r="AH113" s="1664"/>
      <c r="AI113" s="1664"/>
      <c r="AJ113" s="1664"/>
      <c r="AK113" s="1664"/>
      <c r="AL113" s="1664"/>
      <c r="AM113" s="1664"/>
      <c r="AN113" s="1664"/>
      <c r="AO113" s="1664"/>
      <c r="AP113" s="1664"/>
      <c r="AQ113" s="1664"/>
      <c r="AR113" s="1865">
        <v>0</v>
      </c>
    </row>
    <row s="31491" customFormat="1" customHeight="1" ht="17.25" hidden="1">
      <c r="A114" s="719"/>
      <c r="C114" s="607"/>
      <c r="D114" s="2534"/>
      <c r="E114" s="2542"/>
      <c r="F114" s="2544"/>
      <c r="G114" s="2542"/>
      <c r="H114" s="2547"/>
      <c r="I114" s="2549"/>
      <c r="J114" s="2552"/>
      <c r="K114" s="2536"/>
      <c r="L114" s="2332"/>
      <c r="M114" s="2332"/>
      <c r="N114" s="2332"/>
      <c r="O114" s="2332"/>
      <c r="P114" s="2332"/>
      <c r="Q114" s="2332"/>
      <c r="R114" s="2332"/>
      <c r="S114" s="727"/>
      <c r="T114" s="727"/>
      <c r="U114" s="727"/>
      <c r="V114" s="727"/>
      <c r="W114" s="2333"/>
      <c r="Y114" s="1665"/>
      <c r="Z114" s="1665"/>
      <c r="AA114" s="1665"/>
      <c r="AB114" s="1665"/>
      <c r="AC114" s="1665"/>
      <c r="AD114" s="1665"/>
      <c r="AE114" s="1665"/>
      <c r="AF114" s="1665"/>
      <c r="AG114" s="1665"/>
      <c r="AH114" s="1665"/>
      <c r="AI114" s="1665"/>
      <c r="AJ114" s="1665"/>
      <c r="AK114" s="1665"/>
      <c r="AL114" s="1665"/>
      <c r="AM114" s="1665"/>
      <c r="AN114" s="1665"/>
      <c r="AO114" s="1665"/>
      <c r="AP114" s="1665"/>
      <c r="AQ114" s="1665"/>
      <c r="AR114" s="1865">
        <v>0</v>
      </c>
    </row>
    <row s="31491" customFormat="1" customHeight="1" ht="17.25" hidden="1">
      <c r="A115" s="719"/>
      <c r="C115" s="718"/>
      <c r="D115" s="2534"/>
      <c r="E115" s="2542"/>
      <c r="F115" s="2545"/>
      <c r="G115" s="2542"/>
      <c r="H115" s="1697"/>
      <c r="I115" s="2334"/>
      <c r="J115" s="2334"/>
      <c r="K115" s="2334"/>
      <c r="L115" s="2334"/>
      <c r="M115" s="2334"/>
      <c r="N115" s="2334"/>
      <c r="O115" s="2334"/>
      <c r="P115" s="2334"/>
      <c r="Q115" s="2334"/>
      <c r="R115" s="2334"/>
      <c r="S115" s="1699"/>
      <c r="T115" s="1699"/>
      <c r="U115" s="1699"/>
      <c r="V115" s="1699"/>
      <c r="W115" s="2335"/>
      <c r="X115" s="1664"/>
      <c r="Y115" s="1664"/>
      <c r="Z115" s="1664"/>
      <c r="AA115" s="1664"/>
      <c r="AB115" s="1664"/>
      <c r="AC115" s="1664"/>
      <c r="AD115" s="1664"/>
      <c r="AE115" s="1664"/>
      <c r="AF115" s="1664"/>
      <c r="AG115" s="1664"/>
      <c r="AH115" s="1664"/>
      <c r="AI115" s="1664"/>
      <c r="AJ115" s="1664"/>
      <c r="AK115" s="1664"/>
      <c r="AL115" s="1664"/>
      <c r="AM115" s="1664"/>
      <c r="AN115" s="1664"/>
      <c r="AO115" s="1664"/>
      <c r="AP115" s="1664"/>
      <c r="AQ115" s="1664"/>
      <c r="AR115" s="1865">
        <v>0</v>
      </c>
    </row>
    <row customHeight="1" ht="11.25">
      <c r="AR116" s="502">
        <v>0</v>
      </c>
    </row>
    <row customHeight="1" ht="11.25">
      <c r="E117" s="2572" t="s">
        <v>310</v>
      </c>
      <c r="F117" s="2572"/>
      <c r="G117" s="2572"/>
      <c r="H117" s="2572"/>
      <c r="I117" s="2572"/>
      <c r="J117" s="2572"/>
      <c r="K117" s="2572"/>
      <c r="L117" s="2572"/>
      <c r="M117" s="2572"/>
      <c r="N117" s="2572"/>
      <c r="O117" s="2572"/>
      <c r="P117" s="2572"/>
      <c r="Q117" s="2572"/>
      <c r="R117" s="2572"/>
      <c r="S117" s="2572"/>
      <c r="T117" s="2572"/>
      <c r="U117" s="2572"/>
      <c r="V117" s="2572"/>
      <c r="W117" s="2572"/>
      <c r="AR117" s="502">
        <v>0</v>
      </c>
    </row>
    <row customHeight="1" ht="36.75">
      <c r="E118" s="2570" t="s">
        <v>311</v>
      </c>
      <c r="F118" s="2570"/>
      <c r="G118" s="2571"/>
      <c r="H118" s="2571"/>
      <c r="I118" s="2571"/>
      <c r="J118" s="2571"/>
      <c r="K118" s="2571"/>
      <c r="L118" s="2571"/>
      <c r="M118" s="2571"/>
      <c r="N118" s="2571"/>
      <c r="O118" s="2571"/>
      <c r="P118" s="2571"/>
      <c r="Q118" s="2571"/>
      <c r="R118" s="2571"/>
      <c r="S118" s="2571"/>
      <c r="T118" s="2571"/>
      <c r="U118" s="2571"/>
      <c r="V118" s="2571"/>
      <c r="W118" s="2571"/>
      <c r="AR118" s="502">
        <v>0</v>
      </c>
    </row>
    <row customHeight="1" ht="28.5">
      <c r="E119" s="2570" t="s">
        <v>312</v>
      </c>
      <c r="F119" s="2570"/>
      <c r="G119" s="2571"/>
      <c r="H119" s="2571"/>
      <c r="I119" s="2571"/>
      <c r="J119" s="2571"/>
      <c r="K119" s="2571"/>
      <c r="L119" s="2571"/>
      <c r="M119" s="2571"/>
      <c r="N119" s="2571"/>
      <c r="O119" s="2571"/>
      <c r="P119" s="2571"/>
      <c r="Q119" s="2571"/>
      <c r="R119" s="2571"/>
      <c r="S119" s="2571"/>
      <c r="T119" s="2571"/>
      <c r="U119" s="2571"/>
      <c r="V119" s="2571"/>
      <c r="W119" s="2571"/>
      <c r="AR119" s="502">
        <v>0</v>
      </c>
    </row>
    <row customHeight="1" ht="27">
      <c r="E120" s="2570" t="s">
        <v>313</v>
      </c>
      <c r="F120" s="2570"/>
      <c r="G120" s="2571"/>
      <c r="H120" s="2571"/>
      <c r="I120" s="2571"/>
      <c r="J120" s="2571"/>
      <c r="K120" s="2571"/>
      <c r="L120" s="2571"/>
      <c r="M120" s="2571"/>
      <c r="N120" s="2571"/>
      <c r="O120" s="2571"/>
      <c r="P120" s="2571"/>
      <c r="Q120" s="2571"/>
      <c r="R120" s="2571"/>
      <c r="S120" s="2571"/>
      <c r="T120" s="2571"/>
      <c r="U120" s="2571"/>
      <c r="V120" s="2571"/>
      <c r="W120" s="2571"/>
      <c r="AR120" s="502">
        <v>0</v>
      </c>
    </row>
    <row customHeight="1" ht="17.25">
      <c r="E121" s="2570" t="s">
        <v>314</v>
      </c>
      <c r="F121" s="2570"/>
      <c r="G121" s="2571"/>
      <c r="H121" s="2571"/>
      <c r="I121" s="2571"/>
      <c r="J121" s="2571"/>
      <c r="K121" s="2571"/>
      <c r="L121" s="2571"/>
      <c r="M121" s="2571"/>
      <c r="N121" s="2571"/>
      <c r="O121" s="2571"/>
      <c r="P121" s="2571"/>
      <c r="Q121" s="2571"/>
      <c r="R121" s="2571"/>
      <c r="S121" s="2571"/>
      <c r="T121" s="2571"/>
      <c r="U121" s="2571"/>
      <c r="V121" s="2571"/>
      <c r="W121" s="2571"/>
      <c r="AR121" s="502">
        <v>0</v>
      </c>
    </row>
    <row customHeight="1" ht="15">
      <c r="E122" s="738"/>
      <c r="F122" s="1683"/>
      <c r="G122" s="555"/>
      <c r="H122" s="555"/>
      <c r="I122" s="555"/>
      <c r="J122" s="555"/>
      <c r="K122" s="555"/>
      <c r="L122" s="555"/>
      <c r="M122" s="555"/>
      <c r="N122" s="555"/>
      <c r="O122" s="555"/>
      <c r="P122" s="555"/>
      <c r="Q122" s="555"/>
      <c r="R122" s="555"/>
      <c r="S122" s="555"/>
      <c r="T122" s="555"/>
      <c r="U122" s="555"/>
      <c r="V122" s="555"/>
      <c r="W122" s="555"/>
      <c r="AR122" s="502">
        <v>0</v>
      </c>
    </row>
    <row customHeight="1" ht="15">
      <c r="E123" s="2572" t="s">
        <v>315</v>
      </c>
      <c r="F123" s="2572"/>
      <c r="G123" s="2572"/>
      <c r="H123" s="2572"/>
      <c r="I123" s="2572"/>
      <c r="J123" s="2572"/>
      <c r="K123" s="2572"/>
      <c r="L123" s="2572"/>
      <c r="M123" s="2572"/>
      <c r="N123" s="2572"/>
      <c r="O123" s="2572"/>
      <c r="P123" s="2572"/>
      <c r="Q123" s="2572"/>
      <c r="R123" s="2572"/>
      <c r="S123" s="2572"/>
      <c r="T123" s="2572"/>
      <c r="U123" s="2572"/>
      <c r="V123" s="2572"/>
      <c r="W123" s="2572"/>
      <c r="AR123" s="502">
        <v>0</v>
      </c>
    </row>
    <row customHeight="1" ht="17.25">
      <c r="E124" s="2570" t="s">
        <v>316</v>
      </c>
      <c r="F124" s="2570"/>
      <c r="G124" s="2571"/>
      <c r="H124" s="2571"/>
      <c r="I124" s="2571"/>
      <c r="J124" s="2571"/>
      <c r="K124" s="2571"/>
      <c r="L124" s="2571"/>
      <c r="M124" s="2571"/>
      <c r="N124" s="2571"/>
      <c r="O124" s="2571"/>
      <c r="P124" s="2571"/>
      <c r="Q124" s="2571"/>
      <c r="R124" s="2571"/>
      <c r="S124" s="2571"/>
      <c r="T124" s="2571"/>
      <c r="U124" s="2571"/>
      <c r="V124" s="2571"/>
      <c r="W124" s="2571"/>
      <c r="AR124" s="502">
        <v>0</v>
      </c>
    </row>
    <row customHeight="1" ht="17.25">
      <c r="E125" s="2570" t="s">
        <v>317</v>
      </c>
      <c r="F125" s="2570"/>
      <c r="G125" s="2571"/>
      <c r="H125" s="2571"/>
      <c r="I125" s="2571"/>
      <c r="J125" s="2571"/>
      <c r="K125" s="2571"/>
      <c r="L125" s="2571"/>
      <c r="M125" s="2571"/>
      <c r="N125" s="2571"/>
      <c r="O125" s="2571"/>
      <c r="P125" s="2571"/>
      <c r="Q125" s="2571"/>
      <c r="R125" s="2571"/>
      <c r="S125" s="2571"/>
      <c r="T125" s="2571"/>
      <c r="U125" s="2571"/>
      <c r="V125" s="2571"/>
      <c r="W125" s="2571"/>
      <c r="AR125" s="502">
        <v>0</v>
      </c>
    </row>
    <row s="31491" customFormat="1" customHeight="1" ht="11.25" hidden="1">
      <c r="A126" s="675"/>
      <c r="B126" s="675"/>
      <c r="Y126" s="1657"/>
      <c r="Z126" s="1657"/>
      <c r="AA126" s="1657"/>
      <c r="AB126" s="1657"/>
      <c r="AC126" s="1657"/>
      <c r="AD126" s="1657"/>
      <c r="AE126" s="1657"/>
      <c r="AF126" s="1657"/>
      <c r="AG126" s="1657"/>
      <c r="AH126" s="1657"/>
      <c r="AI126" s="1657"/>
      <c r="AJ126" s="1657"/>
      <c r="AK126" s="1657"/>
      <c r="AL126" s="1657"/>
      <c r="AM126" s="1657"/>
      <c r="AN126" s="1657"/>
      <c r="AO126" s="1657"/>
      <c r="AP126" s="1657"/>
      <c r="AQ126" s="1657"/>
      <c r="AR126" s="1748">
        <v>0</v>
      </c>
    </row>
    <row s="31491" customFormat="1" customHeight="1" ht="17.25" hidden="1">
      <c r="A127" s="719"/>
      <c r="C127" s="607"/>
      <c r="D127" s="2533">
        <v>1</v>
      </c>
      <c r="E127" s="2541" t="s">
        <v>318</v>
      </c>
      <c r="F127" s="2543" t="s">
        <v>19</v>
      </c>
      <c r="G127" s="2541"/>
      <c r="H127" s="2546"/>
      <c r="I127" s="2548"/>
      <c r="J127" s="2550"/>
      <c r="K127" s="2535"/>
      <c r="L127" s="2535"/>
      <c r="M127" s="2535"/>
      <c r="N127" s="2537"/>
      <c r="O127" s="2535"/>
      <c r="P127" s="2535"/>
      <c r="Q127" s="2535"/>
      <c r="R127" s="2540"/>
      <c r="S127" s="2535"/>
      <c r="T127" s="1868"/>
      <c r="U127" s="1868"/>
      <c r="V127" s="1870"/>
      <c r="W127" s="1694"/>
      <c r="Y127" s="1665"/>
      <c r="Z127" s="1665"/>
      <c r="AA127" s="1665"/>
      <c r="AB127" s="1665"/>
      <c r="AC127" s="1665" t="s">
        <v>319</v>
      </c>
      <c r="AD127" s="1665" t="s">
        <v>320</v>
      </c>
      <c r="AE127" s="1665" t="s">
        <v>321</v>
      </c>
      <c r="AF127" s="1665" t="s">
        <v>322</v>
      </c>
      <c r="AG127" s="1665"/>
      <c r="AH127" s="1665" t="str">
        <f>IF($E$127=0,"",$E$127)</f>
        <v>Тариф на питьевую воду (питьевое водоснабжение)</v>
      </c>
      <c r="AI127" s="1665" t="str">
        <f>IF($G$127=0,"",$G$127)</f>
        <v/>
      </c>
      <c r="AJ127" s="1665" t="str">
        <f>IF($J$127=0,"",$J$127)</f>
        <v/>
      </c>
      <c r="AK127" s="1665" t="str">
        <f>IF($K$127="нет","без дифференциации",IF($N$127=0,"",$N$127))</f>
        <v/>
      </c>
      <c r="AL127" s="1665" t="str">
        <f>IF($O$127="нет","без дифференциации",IF($R$127=0,"",$R$127))</f>
        <v/>
      </c>
      <c r="AM127" s="1665" t="str">
        <f>IF($S$127="нет","без дифференциации",IF($V$127=0,"",$V$127))</f>
        <v/>
      </c>
      <c r="AN127" s="1665">
        <f>$I$127</f>
        <v>0</v>
      </c>
      <c r="AO127" s="1665" t="str">
        <f>$I$127&amp;"."&amp;$M$127</f>
        <v>.</v>
      </c>
      <c r="AP127" s="1665" t="str">
        <f>$I$127&amp;"."&amp;$M$127&amp;"."&amp;$Q$127</f>
        <v>..</v>
      </c>
      <c r="AQ127" s="1665" t="str">
        <f>$I$127&amp;"."&amp;$M$127&amp;"."&amp;$Q$127&amp;"."&amp;$U$127</f>
        <v>...</v>
      </c>
      <c r="AR127" s="1748">
        <v>0</v>
      </c>
    </row>
    <row s="31491" customFormat="1" customHeight="1" ht="17.25" hidden="1">
      <c r="A128" s="719"/>
      <c r="C128" s="718"/>
      <c r="D128" s="2533"/>
      <c r="E128" s="2541"/>
      <c r="F128" s="2544"/>
      <c r="G128" s="2541"/>
      <c r="H128" s="2547"/>
      <c r="I128" s="2549"/>
      <c r="J128" s="2551"/>
      <c r="K128" s="2536"/>
      <c r="L128" s="2536"/>
      <c r="M128" s="2536"/>
      <c r="N128" s="2538"/>
      <c r="O128" s="2536"/>
      <c r="P128" s="2536"/>
      <c r="Q128" s="2536"/>
      <c r="R128" s="2539"/>
      <c r="S128" s="2536"/>
      <c r="T128" s="1695"/>
      <c r="U128" s="1695"/>
      <c r="V128" s="1695"/>
      <c r="W128" s="1696"/>
      <c r="Y128" s="1657"/>
      <c r="Z128" s="1657"/>
      <c r="AA128" s="1657"/>
      <c r="AB128" s="1657"/>
      <c r="AC128" s="1657"/>
      <c r="AD128" s="1657"/>
      <c r="AE128" s="1657"/>
      <c r="AF128" s="1657"/>
      <c r="AG128" s="1657"/>
      <c r="AH128" s="1657"/>
      <c r="AI128" s="1657"/>
      <c r="AJ128" s="1657"/>
      <c r="AK128" s="1657"/>
      <c r="AL128" s="1657"/>
      <c r="AM128" s="1657"/>
      <c r="AN128" s="1657"/>
      <c r="AO128" s="1657"/>
      <c r="AP128" s="1657"/>
      <c r="AQ128" s="1657"/>
      <c r="AR128" s="1748">
        <v>0</v>
      </c>
    </row>
    <row s="31491" customFormat="1" customHeight="1" ht="17.25" hidden="1">
      <c r="A129" s="719"/>
      <c r="C129" s="607"/>
      <c r="D129" s="2533"/>
      <c r="E129" s="2541"/>
      <c r="F129" s="2544"/>
      <c r="G129" s="2541"/>
      <c r="H129" s="2547"/>
      <c r="I129" s="2549"/>
      <c r="J129" s="2552"/>
      <c r="K129" s="2536"/>
      <c r="L129" s="2536"/>
      <c r="M129" s="2536"/>
      <c r="N129" s="2539"/>
      <c r="O129" s="2536"/>
      <c r="P129" s="1869"/>
      <c r="Q129" s="1695"/>
      <c r="R129" s="1695"/>
      <c r="S129" s="727"/>
      <c r="T129" s="727"/>
      <c r="U129" s="727"/>
      <c r="V129" s="727"/>
      <c r="W129" s="1696"/>
      <c r="Y129" s="1665"/>
      <c r="Z129" s="1665"/>
      <c r="AA129" s="1665"/>
      <c r="AB129" s="1665"/>
      <c r="AC129" s="1665"/>
      <c r="AD129" s="1665"/>
      <c r="AE129" s="1665"/>
      <c r="AF129" s="1665"/>
      <c r="AG129" s="1665"/>
      <c r="AH129" s="1665"/>
      <c r="AI129" s="1665"/>
      <c r="AJ129" s="1665"/>
      <c r="AK129" s="1665"/>
      <c r="AL129" s="1665"/>
      <c r="AM129" s="1665"/>
      <c r="AN129" s="1665"/>
      <c r="AO129" s="1665"/>
      <c r="AP129" s="1665"/>
      <c r="AQ129" s="1665"/>
      <c r="AR129" s="1839">
        <v>0</v>
      </c>
    </row>
    <row s="31491" customFormat="1" customHeight="1" ht="17.25" hidden="1">
      <c r="A130" s="719"/>
      <c r="C130" s="718"/>
      <c r="D130" s="2533"/>
      <c r="E130" s="2541"/>
      <c r="F130" s="2544"/>
      <c r="G130" s="2541"/>
      <c r="H130" s="2547"/>
      <c r="I130" s="2549"/>
      <c r="J130" s="2552"/>
      <c r="K130" s="2536"/>
      <c r="L130" s="1695"/>
      <c r="M130" s="1695"/>
      <c r="N130" s="1695"/>
      <c r="O130" s="1695"/>
      <c r="P130" s="1695"/>
      <c r="Q130" s="1695"/>
      <c r="R130" s="1695"/>
      <c r="S130" s="727"/>
      <c r="T130" s="727"/>
      <c r="U130" s="727"/>
      <c r="V130" s="727"/>
      <c r="W130" s="1696"/>
      <c r="Y130" s="1657"/>
      <c r="Z130" s="1657"/>
      <c r="AA130" s="1657"/>
      <c r="AB130" s="1657"/>
      <c r="AC130" s="1657"/>
      <c r="AD130" s="1657"/>
      <c r="AE130" s="1657"/>
      <c r="AF130" s="1657"/>
      <c r="AG130" s="1657"/>
      <c r="AH130" s="1657"/>
      <c r="AI130" s="1657"/>
      <c r="AJ130" s="1657"/>
      <c r="AK130" s="1657"/>
      <c r="AL130" s="1657"/>
      <c r="AM130" s="1657"/>
      <c r="AN130" s="1657"/>
      <c r="AO130" s="1657"/>
      <c r="AP130" s="1657"/>
      <c r="AQ130" s="1657"/>
      <c r="AR130" s="1839">
        <v>0</v>
      </c>
    </row>
    <row s="31491" customFormat="1" customHeight="1" ht="17.25" hidden="1">
      <c r="A131" s="719"/>
      <c r="C131" s="718"/>
      <c r="D131" s="2534"/>
      <c r="E131" s="2542"/>
      <c r="F131" s="2545"/>
      <c r="G131" s="2542"/>
      <c r="H131" s="1697"/>
      <c r="I131" s="1698"/>
      <c r="J131" s="1698"/>
      <c r="K131" s="1698"/>
      <c r="L131" s="1698"/>
      <c r="M131" s="1698"/>
      <c r="N131" s="1698"/>
      <c r="O131" s="1698"/>
      <c r="P131" s="1698"/>
      <c r="Q131" s="1698"/>
      <c r="R131" s="1698"/>
      <c r="S131" s="1699"/>
      <c r="T131" s="1699"/>
      <c r="U131" s="1699"/>
      <c r="V131" s="1699"/>
      <c r="W131" s="1700"/>
      <c r="Y131" s="1657"/>
      <c r="Z131" s="1657"/>
      <c r="AA131" s="1657"/>
      <c r="AB131" s="1657"/>
      <c r="AC131" s="1657"/>
      <c r="AD131" s="1657"/>
      <c r="AE131" s="1657"/>
      <c r="AF131" s="1657"/>
      <c r="AG131" s="1657"/>
      <c r="AH131" s="1657"/>
      <c r="AI131" s="1657"/>
      <c r="AJ131" s="1657"/>
      <c r="AK131" s="1657"/>
      <c r="AL131" s="1657"/>
      <c r="AM131" s="1657"/>
      <c r="AN131" s="1657"/>
      <c r="AO131" s="1657"/>
      <c r="AP131" s="1657"/>
      <c r="AQ131" s="1657"/>
      <c r="AR131" s="1748">
        <v>0</v>
      </c>
    </row>
    <row s="31491" customFormat="1" customHeight="1" ht="17.25" hidden="1">
      <c r="A132" s="719"/>
      <c r="C132" s="607"/>
      <c r="D132" s="2533">
        <v>2</v>
      </c>
      <c r="E132" s="2541" t="s">
        <v>323</v>
      </c>
      <c r="F132" s="2543" t="s">
        <v>19</v>
      </c>
      <c r="G132" s="2541"/>
      <c r="H132" s="2546"/>
      <c r="I132" s="2548"/>
      <c r="J132" s="2550"/>
      <c r="K132" s="2535"/>
      <c r="L132" s="2535"/>
      <c r="M132" s="2535"/>
      <c r="N132" s="2537"/>
      <c r="O132" s="2535"/>
      <c r="P132" s="2535"/>
      <c r="Q132" s="2535"/>
      <c r="R132" s="2540"/>
      <c r="S132" s="2535"/>
      <c r="T132" s="1841"/>
      <c r="U132" s="1841"/>
      <c r="V132" s="1843"/>
      <c r="W132" s="1694"/>
      <c r="X132" s="1665"/>
      <c r="Y132" s="1665"/>
      <c r="Z132" s="1665"/>
      <c r="AA132" s="1665"/>
      <c r="AB132" s="1665"/>
      <c r="AC132" s="1665" t="s">
        <v>324</v>
      </c>
      <c r="AD132" s="1665" t="s">
        <v>325</v>
      </c>
      <c r="AE132" s="1665" t="s">
        <v>326</v>
      </c>
      <c r="AF132" s="1665" t="s">
        <v>327</v>
      </c>
      <c r="AG132" s="1665"/>
      <c r="AH132" s="1665" t="str">
        <f>IF($E$132=0,"",$E$132)</f>
        <v>Тариф на техническую воду</v>
      </c>
      <c r="AI132" s="1665" t="str">
        <f>IF($G$132=0,"",$G$132)</f>
        <v/>
      </c>
      <c r="AJ132" s="1665" t="str">
        <f>IF($J$132=0,"",$J$132)</f>
        <v/>
      </c>
      <c r="AK132" s="1665" t="str">
        <f>IF($K$132="нет","без дифференциации",IF($N$132=0,"",$N$132))</f>
        <v/>
      </c>
      <c r="AL132" s="1665" t="str">
        <f>IF($O$132="нет","без дифференциации",IF($R$132=0,"",$R$132))</f>
        <v/>
      </c>
      <c r="AM132" s="1665" t="str">
        <f>IF($S$132="нет","без дифференциации",IF($V$132=0,"",$V$132))</f>
        <v/>
      </c>
      <c r="AN132" s="2170">
        <f>$I$132</f>
        <v>0</v>
      </c>
      <c r="AO132" s="1665" t="str">
        <f>$I$132&amp;"."&amp;$M$132</f>
        <v>.</v>
      </c>
      <c r="AP132" s="1657" t="str">
        <f>$I$132&amp;"."&amp;$M$132&amp;"."&amp;$Q$132</f>
        <v>..</v>
      </c>
      <c r="AQ132" s="1657" t="str">
        <f>$I$132&amp;"."&amp;$M$132&amp;"."&amp;$Q$132&amp;"."&amp;$U$132</f>
        <v>...</v>
      </c>
      <c r="AR132" s="1748">
        <v>0</v>
      </c>
    </row>
    <row s="31491" customFormat="1" customHeight="1" ht="17.25" hidden="1">
      <c r="A133" s="719"/>
      <c r="C133" s="718"/>
      <c r="D133" s="2533"/>
      <c r="E133" s="2541"/>
      <c r="F133" s="2544"/>
      <c r="G133" s="2541"/>
      <c r="H133" s="2547"/>
      <c r="I133" s="2549"/>
      <c r="J133" s="2551"/>
      <c r="K133" s="2536"/>
      <c r="L133" s="2536"/>
      <c r="M133" s="2536"/>
      <c r="N133" s="2538"/>
      <c r="O133" s="2536"/>
      <c r="P133" s="2536"/>
      <c r="Q133" s="2536"/>
      <c r="R133" s="2539"/>
      <c r="S133" s="2536"/>
      <c r="T133" s="1695"/>
      <c r="U133" s="1695"/>
      <c r="V133" s="1695"/>
      <c r="W133" s="1696"/>
      <c r="X133" s="1657"/>
      <c r="Y133" s="1657"/>
      <c r="Z133" s="1657"/>
      <c r="AA133" s="1657"/>
      <c r="AB133" s="1657"/>
      <c r="AC133" s="1657"/>
      <c r="AD133" s="1657"/>
      <c r="AE133" s="1657"/>
      <c r="AF133" s="1657"/>
      <c r="AG133" s="1657"/>
      <c r="AH133" s="1657"/>
      <c r="AI133" s="1657"/>
      <c r="AJ133" s="1657"/>
      <c r="AK133" s="1657"/>
      <c r="AL133" s="1657"/>
      <c r="AM133" s="1657"/>
      <c r="AN133" s="1657"/>
      <c r="AO133" s="1657"/>
      <c r="AP133" s="1657"/>
      <c r="AQ133" s="1657"/>
      <c r="AR133" s="1748">
        <v>0</v>
      </c>
    </row>
    <row s="31491" customFormat="1" customHeight="1" ht="17.25" hidden="1">
      <c r="A134" s="719"/>
      <c r="C134" s="718"/>
      <c r="D134" s="2534"/>
      <c r="E134" s="2542"/>
      <c r="F134" s="2544"/>
      <c r="G134" s="2542"/>
      <c r="H134" s="2547"/>
      <c r="I134" s="2549"/>
      <c r="J134" s="2552"/>
      <c r="K134" s="2536"/>
      <c r="L134" s="2536"/>
      <c r="M134" s="2536"/>
      <c r="N134" s="2539"/>
      <c r="O134" s="2536"/>
      <c r="P134" s="1842"/>
      <c r="Q134" s="1695"/>
      <c r="R134" s="1695"/>
      <c r="S134" s="727"/>
      <c r="T134" s="727"/>
      <c r="U134" s="727"/>
      <c r="V134" s="727"/>
      <c r="W134" s="1696"/>
      <c r="X134" s="1657"/>
      <c r="Y134" s="1657"/>
      <c r="Z134" s="1657"/>
      <c r="AA134" s="1657"/>
      <c r="AB134" s="1657"/>
      <c r="AC134" s="1657"/>
      <c r="AD134" s="1657"/>
      <c r="AE134" s="1657"/>
      <c r="AF134" s="1657"/>
      <c r="AG134" s="1657"/>
      <c r="AH134" s="1657"/>
      <c r="AI134" s="1657"/>
      <c r="AJ134" s="1657"/>
      <c r="AK134" s="1657"/>
      <c r="AL134" s="1657"/>
      <c r="AM134" s="1657"/>
      <c r="AN134" s="1657"/>
      <c r="AO134" s="1657"/>
      <c r="AP134" s="1657"/>
      <c r="AQ134" s="1657"/>
      <c r="AR134" s="1748">
        <v>0</v>
      </c>
    </row>
    <row s="31491" customFormat="1" customHeight="1" ht="17.25" hidden="1">
      <c r="A135" s="719"/>
      <c r="C135" s="718"/>
      <c r="D135" s="2534"/>
      <c r="E135" s="2542"/>
      <c r="F135" s="2544"/>
      <c r="G135" s="2542"/>
      <c r="H135" s="2547"/>
      <c r="I135" s="2549"/>
      <c r="J135" s="2552"/>
      <c r="K135" s="2536"/>
      <c r="L135" s="1695"/>
      <c r="M135" s="1695"/>
      <c r="N135" s="1695"/>
      <c r="O135" s="1695"/>
      <c r="P135" s="1695"/>
      <c r="Q135" s="1695"/>
      <c r="R135" s="1695"/>
      <c r="S135" s="727"/>
      <c r="T135" s="727"/>
      <c r="U135" s="727"/>
      <c r="V135" s="727"/>
      <c r="W135" s="1696"/>
      <c r="X135" s="1657"/>
      <c r="Y135" s="1657"/>
      <c r="Z135" s="1657"/>
      <c r="AA135" s="1657"/>
      <c r="AB135" s="1657"/>
      <c r="AC135" s="1657"/>
      <c r="AD135" s="1657"/>
      <c r="AE135" s="1657"/>
      <c r="AF135" s="1657"/>
      <c r="AG135" s="1657"/>
      <c r="AH135" s="1657"/>
      <c r="AI135" s="1657"/>
      <c r="AJ135" s="1657"/>
      <c r="AK135" s="1657"/>
      <c r="AL135" s="1657"/>
      <c r="AM135" s="1657"/>
      <c r="AN135" s="1657"/>
      <c r="AO135" s="1657"/>
      <c r="AP135" s="1657"/>
      <c r="AQ135" s="1657"/>
      <c r="AR135" s="1748">
        <v>0</v>
      </c>
    </row>
    <row s="31491" customFormat="1" customHeight="1" ht="17.25" hidden="1">
      <c r="A136" s="719"/>
      <c r="C136" s="718"/>
      <c r="D136" s="2534"/>
      <c r="E136" s="2542"/>
      <c r="F136" s="2545"/>
      <c r="G136" s="2542"/>
      <c r="H136" s="1697"/>
      <c r="I136" s="1698"/>
      <c r="J136" s="1698"/>
      <c r="K136" s="1698"/>
      <c r="L136" s="1698"/>
      <c r="M136" s="1698"/>
      <c r="N136" s="1698"/>
      <c r="O136" s="1698"/>
      <c r="P136" s="1698"/>
      <c r="Q136" s="1698"/>
      <c r="R136" s="1698"/>
      <c r="S136" s="1699"/>
      <c r="T136" s="1699"/>
      <c r="U136" s="1699"/>
      <c r="V136" s="1699"/>
      <c r="W136" s="1700"/>
      <c r="X136" s="1657"/>
      <c r="Y136" s="1657"/>
      <c r="Z136" s="1657"/>
      <c r="AA136" s="1657"/>
      <c r="AB136" s="1657"/>
      <c r="AC136" s="1657"/>
      <c r="AD136" s="1657"/>
      <c r="AE136" s="1657"/>
      <c r="AF136" s="1657"/>
      <c r="AG136" s="1657"/>
      <c r="AH136" s="1657"/>
      <c r="AI136" s="1657"/>
      <c r="AJ136" s="1657"/>
      <c r="AK136" s="1657"/>
      <c r="AL136" s="1657"/>
      <c r="AM136" s="1657"/>
      <c r="AN136" s="1657"/>
      <c r="AO136" s="1657"/>
      <c r="AP136" s="1657"/>
      <c r="AQ136" s="1657"/>
      <c r="AR136" s="1748">
        <v>0</v>
      </c>
    </row>
    <row s="31491" customFormat="1" customHeight="1" ht="17.25" hidden="1">
      <c r="A137" s="719"/>
      <c r="C137" s="607"/>
      <c r="D137" s="2533">
        <v>3</v>
      </c>
      <c r="E137" s="2541" t="s">
        <v>328</v>
      </c>
      <c r="F137" s="2543" t="s">
        <v>19</v>
      </c>
      <c r="G137" s="2541"/>
      <c r="H137" s="2546"/>
      <c r="I137" s="2548"/>
      <c r="J137" s="2550"/>
      <c r="K137" s="2535"/>
      <c r="L137" s="2535"/>
      <c r="M137" s="2535"/>
      <c r="N137" s="2537"/>
      <c r="O137" s="2535"/>
      <c r="P137" s="2535"/>
      <c r="Q137" s="2535"/>
      <c r="R137" s="2540"/>
      <c r="S137" s="2535"/>
      <c r="T137" s="1841"/>
      <c r="U137" s="1841"/>
      <c r="V137" s="1843"/>
      <c r="W137" s="1694"/>
      <c r="X137" s="1665"/>
      <c r="Y137" s="1665"/>
      <c r="Z137" s="1665"/>
      <c r="AA137" s="1665"/>
      <c r="AB137" s="1665"/>
      <c r="AC137" s="1665" t="s">
        <v>329</v>
      </c>
      <c r="AD137" s="1665" t="s">
        <v>330</v>
      </c>
      <c r="AE137" s="1665" t="s">
        <v>331</v>
      </c>
      <c r="AF137" s="1665" t="s">
        <v>332</v>
      </c>
      <c r="AG137" s="1665"/>
      <c r="AH137" s="1665" t="str">
        <f>IF($E$137=0,"",$E$137)</f>
        <v>Тариф на транспортировку воды</v>
      </c>
      <c r="AI137" s="1665" t="str">
        <f>IF($G$137=0,"",$G$137)</f>
        <v/>
      </c>
      <c r="AJ137" s="1665" t="str">
        <f>IF($J$137=0,"",$J$137)</f>
        <v/>
      </c>
      <c r="AK137" s="1665" t="str">
        <f>IF($K$137="нет","без дифференциации",IF($N$137=0,"",$N$137))</f>
        <v/>
      </c>
      <c r="AL137" s="1665" t="str">
        <f>IF($O$137="нет","без дифференциации",IF($R$137=0,"",$R$137))</f>
        <v/>
      </c>
      <c r="AM137" s="1665" t="str">
        <f>IF($S$137="нет","без дифференциации",IF($V$137=0,"",$V$137))</f>
        <v/>
      </c>
      <c r="AN137" s="2170">
        <f>$I$137</f>
        <v>0</v>
      </c>
      <c r="AO137" s="1665" t="str">
        <f>$I$137&amp;"."&amp;$M$137</f>
        <v>.</v>
      </c>
      <c r="AP137" s="1657" t="str">
        <f>$I$137&amp;"."&amp;$M$137&amp;"."&amp;$Q$137</f>
        <v>..</v>
      </c>
      <c r="AQ137" s="1657" t="str">
        <f>$I$137&amp;"."&amp;$M$137&amp;"."&amp;$Q$137&amp;"."&amp;$U$137</f>
        <v>...</v>
      </c>
      <c r="AR137" s="1748">
        <v>0</v>
      </c>
    </row>
    <row s="31491" customFormat="1" customHeight="1" ht="17.25" hidden="1">
      <c r="A138" s="719"/>
      <c r="C138" s="718"/>
      <c r="D138" s="2533"/>
      <c r="E138" s="2541"/>
      <c r="F138" s="2544"/>
      <c r="G138" s="2541"/>
      <c r="H138" s="2547"/>
      <c r="I138" s="2549"/>
      <c r="J138" s="2551"/>
      <c r="K138" s="2536"/>
      <c r="L138" s="2536"/>
      <c r="M138" s="2536"/>
      <c r="N138" s="2538"/>
      <c r="O138" s="2536"/>
      <c r="P138" s="2536"/>
      <c r="Q138" s="2536"/>
      <c r="R138" s="2539"/>
      <c r="S138" s="2536"/>
      <c r="T138" s="1695"/>
      <c r="U138" s="1695"/>
      <c r="V138" s="1695"/>
      <c r="W138" s="1696"/>
      <c r="X138" s="1657"/>
      <c r="Y138" s="1657"/>
      <c r="Z138" s="1657"/>
      <c r="AA138" s="1657"/>
      <c r="AB138" s="1657"/>
      <c r="AC138" s="1657"/>
      <c r="AD138" s="1657"/>
      <c r="AE138" s="1657"/>
      <c r="AF138" s="1657"/>
      <c r="AG138" s="1657"/>
      <c r="AH138" s="1657"/>
      <c r="AI138" s="1657"/>
      <c r="AJ138" s="1657"/>
      <c r="AK138" s="1657"/>
      <c r="AL138" s="1657"/>
      <c r="AM138" s="1657"/>
      <c r="AN138" s="1657"/>
      <c r="AO138" s="1657"/>
      <c r="AP138" s="1657"/>
      <c r="AQ138" s="1657"/>
      <c r="AR138" s="1748">
        <v>0</v>
      </c>
    </row>
    <row s="31491" customFormat="1" customHeight="1" ht="17.25" hidden="1">
      <c r="A139" s="719"/>
      <c r="C139" s="718"/>
      <c r="D139" s="2534"/>
      <c r="E139" s="2542"/>
      <c r="F139" s="2544"/>
      <c r="G139" s="2542"/>
      <c r="H139" s="2547"/>
      <c r="I139" s="2549"/>
      <c r="J139" s="2552"/>
      <c r="K139" s="2536"/>
      <c r="L139" s="2536"/>
      <c r="M139" s="2536"/>
      <c r="N139" s="2539"/>
      <c r="O139" s="2536"/>
      <c r="P139" s="1842"/>
      <c r="Q139" s="1695"/>
      <c r="R139" s="1695"/>
      <c r="S139" s="727"/>
      <c r="T139" s="727"/>
      <c r="U139" s="727"/>
      <c r="V139" s="727"/>
      <c r="W139" s="1696"/>
      <c r="X139" s="1657"/>
      <c r="Y139" s="1657"/>
      <c r="Z139" s="1657"/>
      <c r="AA139" s="1657"/>
      <c r="AB139" s="1657"/>
      <c r="AC139" s="1657"/>
      <c r="AD139" s="1657"/>
      <c r="AE139" s="1657"/>
      <c r="AF139" s="1657"/>
      <c r="AG139" s="1657"/>
      <c r="AH139" s="1657"/>
      <c r="AI139" s="1657"/>
      <c r="AJ139" s="1657"/>
      <c r="AK139" s="1657"/>
      <c r="AL139" s="1657"/>
      <c r="AM139" s="1657"/>
      <c r="AN139" s="1657"/>
      <c r="AO139" s="1657"/>
      <c r="AP139" s="1657"/>
      <c r="AQ139" s="1657"/>
      <c r="AR139" s="1748">
        <v>0</v>
      </c>
    </row>
    <row s="31491" customFormat="1" customHeight="1" ht="17.25" hidden="1">
      <c r="A140" s="719"/>
      <c r="C140" s="718"/>
      <c r="D140" s="2534"/>
      <c r="E140" s="2542"/>
      <c r="F140" s="2544"/>
      <c r="G140" s="2542"/>
      <c r="H140" s="2547"/>
      <c r="I140" s="2549"/>
      <c r="J140" s="2552"/>
      <c r="K140" s="2536"/>
      <c r="L140" s="1695"/>
      <c r="M140" s="1695"/>
      <c r="N140" s="1695"/>
      <c r="O140" s="1695"/>
      <c r="P140" s="1695"/>
      <c r="Q140" s="1695"/>
      <c r="R140" s="1695"/>
      <c r="S140" s="727"/>
      <c r="T140" s="727"/>
      <c r="U140" s="727"/>
      <c r="V140" s="727"/>
      <c r="W140" s="1696"/>
      <c r="X140" s="1657"/>
      <c r="Y140" s="1657"/>
      <c r="Z140" s="1657"/>
      <c r="AA140" s="1657"/>
      <c r="AB140" s="1657"/>
      <c r="AC140" s="1657"/>
      <c r="AD140" s="1657"/>
      <c r="AE140" s="1657"/>
      <c r="AF140" s="1657"/>
      <c r="AG140" s="1657"/>
      <c r="AH140" s="1657"/>
      <c r="AI140" s="1657"/>
      <c r="AJ140" s="1657"/>
      <c r="AK140" s="1657"/>
      <c r="AL140" s="1657"/>
      <c r="AM140" s="1657"/>
      <c r="AN140" s="1657"/>
      <c r="AO140" s="1657"/>
      <c r="AP140" s="1657"/>
      <c r="AQ140" s="1657"/>
      <c r="AR140" s="1748">
        <v>0</v>
      </c>
    </row>
    <row s="31491" customFormat="1" customHeight="1" ht="17.25" hidden="1">
      <c r="A141" s="719"/>
      <c r="C141" s="718"/>
      <c r="D141" s="2534"/>
      <c r="E141" s="2542"/>
      <c r="F141" s="2545"/>
      <c r="G141" s="2542"/>
      <c r="H141" s="1697"/>
      <c r="I141" s="1698"/>
      <c r="J141" s="1698"/>
      <c r="K141" s="1698"/>
      <c r="L141" s="1698"/>
      <c r="M141" s="1698"/>
      <c r="N141" s="1698"/>
      <c r="O141" s="1698"/>
      <c r="P141" s="1698"/>
      <c r="Q141" s="1698"/>
      <c r="R141" s="1698"/>
      <c r="S141" s="1699"/>
      <c r="T141" s="1699"/>
      <c r="U141" s="1699"/>
      <c r="V141" s="1699"/>
      <c r="W141" s="1700"/>
      <c r="X141" s="1657"/>
      <c r="Y141" s="1657"/>
      <c r="Z141" s="1657"/>
      <c r="AA141" s="1657"/>
      <c r="AB141" s="1657"/>
      <c r="AC141" s="1657"/>
      <c r="AD141" s="1657"/>
      <c r="AE141" s="1657"/>
      <c r="AF141" s="1657"/>
      <c r="AG141" s="1657"/>
      <c r="AH141" s="1657"/>
      <c r="AI141" s="1657"/>
      <c r="AJ141" s="1657"/>
      <c r="AK141" s="1657"/>
      <c r="AL141" s="1657"/>
      <c r="AM141" s="1657"/>
      <c r="AN141" s="1657"/>
      <c r="AO141" s="1657"/>
      <c r="AP141" s="1657"/>
      <c r="AQ141" s="1657"/>
      <c r="AR141" s="1748">
        <v>0</v>
      </c>
    </row>
    <row s="31491" customFormat="1" customHeight="1" ht="17.25" hidden="1">
      <c r="A142" s="719"/>
      <c r="C142" s="607"/>
      <c r="D142" s="2533">
        <v>4</v>
      </c>
      <c r="E142" s="2541" t="s">
        <v>333</v>
      </c>
      <c r="F142" s="2543" t="s">
        <v>19</v>
      </c>
      <c r="G142" s="2541"/>
      <c r="H142" s="2546"/>
      <c r="I142" s="2548"/>
      <c r="J142" s="2550"/>
      <c r="K142" s="2535"/>
      <c r="L142" s="2535"/>
      <c r="M142" s="2535"/>
      <c r="N142" s="2537"/>
      <c r="O142" s="2535"/>
      <c r="P142" s="2535"/>
      <c r="Q142" s="2535"/>
      <c r="R142" s="2540"/>
      <c r="S142" s="2535"/>
      <c r="T142" s="1841"/>
      <c r="U142" s="1841"/>
      <c r="V142" s="1843"/>
      <c r="W142" s="1694"/>
      <c r="X142" s="1665"/>
      <c r="Y142" s="1665"/>
      <c r="Z142" s="1665"/>
      <c r="AA142" s="1665"/>
      <c r="AB142" s="1665"/>
      <c r="AC142" s="1665" t="s">
        <v>334</v>
      </c>
      <c r="AD142" s="1665" t="s">
        <v>335</v>
      </c>
      <c r="AE142" s="1665" t="s">
        <v>336</v>
      </c>
      <c r="AF142" s="1665" t="s">
        <v>337</v>
      </c>
      <c r="AG142" s="1665"/>
      <c r="AH142" s="1665" t="str">
        <f>IF($E$142=0,"",$E$142)</f>
        <v>Тариф на подвоз воды</v>
      </c>
      <c r="AI142" s="1665" t="str">
        <f>IF($G$142=0,"",$G$142)</f>
        <v/>
      </c>
      <c r="AJ142" s="1665" t="str">
        <f>IF($J$142=0,"",$J$142)</f>
        <v/>
      </c>
      <c r="AK142" s="1665" t="str">
        <f>IF($K$142="нет","без дифференциации",IF($N$142=0,"",$N$142))</f>
        <v/>
      </c>
      <c r="AL142" s="1665" t="str">
        <f>IF($O$142="нет","без дифференциации",IF($R$142=0,"",$R$142))</f>
        <v/>
      </c>
      <c r="AM142" s="1665" t="str">
        <f>IF($S$142="нет","без дифференциации",IF($V$142=0,"",$V$142))</f>
        <v/>
      </c>
      <c r="AN142" s="2170">
        <f>$I$142</f>
        <v>0</v>
      </c>
      <c r="AO142" s="1665" t="str">
        <f>$I$142&amp;"."&amp;$M$142</f>
        <v>.</v>
      </c>
      <c r="AP142" s="1657" t="str">
        <f>$I$142&amp;"."&amp;$M$142&amp;"."&amp;$Q$142</f>
        <v>..</v>
      </c>
      <c r="AQ142" s="1657" t="str">
        <f>$I$142&amp;"."&amp;$M$142&amp;"."&amp;$Q$142&amp;"."&amp;$U$142</f>
        <v>...</v>
      </c>
      <c r="AR142" s="1748">
        <v>0</v>
      </c>
    </row>
    <row s="31491" customFormat="1" customHeight="1" ht="17.25" hidden="1">
      <c r="A143" s="719"/>
      <c r="C143" s="718"/>
      <c r="D143" s="2533"/>
      <c r="E143" s="2541"/>
      <c r="F143" s="2544"/>
      <c r="G143" s="2541"/>
      <c r="H143" s="2547"/>
      <c r="I143" s="2549"/>
      <c r="J143" s="2551"/>
      <c r="K143" s="2536"/>
      <c r="L143" s="2536"/>
      <c r="M143" s="2536"/>
      <c r="N143" s="2538"/>
      <c r="O143" s="2536"/>
      <c r="P143" s="2536"/>
      <c r="Q143" s="2536"/>
      <c r="R143" s="2539"/>
      <c r="S143" s="2536"/>
      <c r="T143" s="1695"/>
      <c r="U143" s="1695"/>
      <c r="V143" s="1695"/>
      <c r="W143" s="1696"/>
      <c r="X143" s="1657"/>
      <c r="Y143" s="1657"/>
      <c r="Z143" s="1657"/>
      <c r="AA143" s="1657"/>
      <c r="AB143" s="1657"/>
      <c r="AC143" s="1657"/>
      <c r="AD143" s="1657"/>
      <c r="AE143" s="1657"/>
      <c r="AF143" s="1657"/>
      <c r="AG143" s="1657"/>
      <c r="AH143" s="1657"/>
      <c r="AI143" s="1657"/>
      <c r="AJ143" s="1657"/>
      <c r="AK143" s="1657"/>
      <c r="AL143" s="1657"/>
      <c r="AM143" s="1657"/>
      <c r="AN143" s="1657"/>
      <c r="AO143" s="1657"/>
      <c r="AP143" s="1657"/>
      <c r="AQ143" s="1657"/>
      <c r="AR143" s="1748">
        <v>0</v>
      </c>
    </row>
    <row s="31491" customFormat="1" customHeight="1" ht="17.25" hidden="1">
      <c r="A144" s="719"/>
      <c r="C144" s="718"/>
      <c r="D144" s="2534"/>
      <c r="E144" s="2542"/>
      <c r="F144" s="2544"/>
      <c r="G144" s="2542"/>
      <c r="H144" s="2547"/>
      <c r="I144" s="2549"/>
      <c r="J144" s="2552"/>
      <c r="K144" s="2536"/>
      <c r="L144" s="2536"/>
      <c r="M144" s="2536"/>
      <c r="N144" s="2539"/>
      <c r="O144" s="2536"/>
      <c r="P144" s="1842"/>
      <c r="Q144" s="1695"/>
      <c r="R144" s="1695"/>
      <c r="S144" s="727"/>
      <c r="T144" s="727"/>
      <c r="U144" s="727"/>
      <c r="V144" s="727"/>
      <c r="W144" s="1696"/>
      <c r="X144" s="1657"/>
      <c r="Y144" s="1657"/>
      <c r="Z144" s="1657"/>
      <c r="AA144" s="1657"/>
      <c r="AB144" s="1657"/>
      <c r="AC144" s="1657"/>
      <c r="AD144" s="1657"/>
      <c r="AE144" s="1657"/>
      <c r="AF144" s="1657"/>
      <c r="AG144" s="1657"/>
      <c r="AH144" s="1657"/>
      <c r="AI144" s="1657"/>
      <c r="AJ144" s="1657"/>
      <c r="AK144" s="1657"/>
      <c r="AL144" s="1657"/>
      <c r="AM144" s="1657"/>
      <c r="AN144" s="1657"/>
      <c r="AO144" s="1657"/>
      <c r="AP144" s="1657"/>
      <c r="AQ144" s="1657"/>
      <c r="AR144" s="1748">
        <v>0</v>
      </c>
    </row>
    <row s="31491" customFormat="1" customHeight="1" ht="17.25" hidden="1">
      <c r="A145" s="719"/>
      <c r="C145" s="718"/>
      <c r="D145" s="2534"/>
      <c r="E145" s="2542"/>
      <c r="F145" s="2544"/>
      <c r="G145" s="2542"/>
      <c r="H145" s="2547"/>
      <c r="I145" s="2549"/>
      <c r="J145" s="2552"/>
      <c r="K145" s="2536"/>
      <c r="L145" s="1695"/>
      <c r="M145" s="1695"/>
      <c r="N145" s="1695"/>
      <c r="O145" s="1695"/>
      <c r="P145" s="1695"/>
      <c r="Q145" s="1695"/>
      <c r="R145" s="1695"/>
      <c r="S145" s="727"/>
      <c r="T145" s="727"/>
      <c r="U145" s="727"/>
      <c r="V145" s="727"/>
      <c r="W145" s="1696"/>
      <c r="X145" s="1657"/>
      <c r="Y145" s="1657"/>
      <c r="Z145" s="1657"/>
      <c r="AA145" s="1657"/>
      <c r="AB145" s="1657"/>
      <c r="AC145" s="1657"/>
      <c r="AD145" s="1657"/>
      <c r="AE145" s="1657"/>
      <c r="AF145" s="1657"/>
      <c r="AG145" s="1657"/>
      <c r="AH145" s="1657"/>
      <c r="AI145" s="1657"/>
      <c r="AJ145" s="1657"/>
      <c r="AK145" s="1657"/>
      <c r="AL145" s="1657"/>
      <c r="AM145" s="1657"/>
      <c r="AN145" s="1657"/>
      <c r="AO145" s="1657"/>
      <c r="AP145" s="1657"/>
      <c r="AQ145" s="1657"/>
      <c r="AR145" s="1748">
        <v>0</v>
      </c>
    </row>
    <row s="31491" customFormat="1" customHeight="1" ht="17.25" hidden="1">
      <c r="A146" s="719"/>
      <c r="C146" s="718"/>
      <c r="D146" s="2534"/>
      <c r="E146" s="2542"/>
      <c r="F146" s="2545"/>
      <c r="G146" s="2542"/>
      <c r="H146" s="1697"/>
      <c r="I146" s="1698"/>
      <c r="J146" s="1698"/>
      <c r="K146" s="1698"/>
      <c r="L146" s="1698"/>
      <c r="M146" s="1698"/>
      <c r="N146" s="1698"/>
      <c r="O146" s="1698"/>
      <c r="P146" s="1698"/>
      <c r="Q146" s="1698"/>
      <c r="R146" s="1698"/>
      <c r="S146" s="1699"/>
      <c r="T146" s="1699"/>
      <c r="U146" s="1699"/>
      <c r="V146" s="1699"/>
      <c r="W146" s="1700"/>
      <c r="X146" s="1657"/>
      <c r="Y146" s="1657"/>
      <c r="Z146" s="1657"/>
      <c r="AA146" s="1657"/>
      <c r="AB146" s="1657"/>
      <c r="AC146" s="1657"/>
      <c r="AD146" s="1657"/>
      <c r="AE146" s="1657"/>
      <c r="AF146" s="1657"/>
      <c r="AG146" s="1657"/>
      <c r="AH146" s="1657"/>
      <c r="AI146" s="1657"/>
      <c r="AJ146" s="1657"/>
      <c r="AK146" s="1657"/>
      <c r="AL146" s="1657"/>
      <c r="AM146" s="1657"/>
      <c r="AN146" s="1657"/>
      <c r="AO146" s="1657"/>
      <c r="AP146" s="1657"/>
      <c r="AQ146" s="1657"/>
      <c r="AR146" s="1748">
        <v>0</v>
      </c>
    </row>
    <row s="31491" customFormat="1" customHeight="1" ht="17.25" hidden="1">
      <c r="A147" s="719"/>
      <c r="C147" s="607"/>
      <c r="D147" s="2533">
        <v>5</v>
      </c>
      <c r="E147" s="2541" t="s">
        <v>338</v>
      </c>
      <c r="F147" s="2543" t="s">
        <v>19</v>
      </c>
      <c r="G147" s="2541"/>
      <c r="H147" s="2546"/>
      <c r="I147" s="2548"/>
      <c r="J147" s="2550"/>
      <c r="K147" s="2535"/>
      <c r="L147" s="2535"/>
      <c r="M147" s="2535"/>
      <c r="N147" s="2537"/>
      <c r="O147" s="2535"/>
      <c r="P147" s="2535"/>
      <c r="Q147" s="2535"/>
      <c r="R147" s="2540"/>
      <c r="S147" s="2535"/>
      <c r="T147" s="2341"/>
      <c r="U147" s="2341"/>
      <c r="V147" s="2343"/>
      <c r="W147" s="1694"/>
      <c r="X147" s="1665"/>
      <c r="Y147" s="1665"/>
      <c r="Z147" s="1665"/>
      <c r="AA147" s="1665"/>
      <c r="AB147" s="1665"/>
      <c r="AC147" s="1665" t="s">
        <v>339</v>
      </c>
      <c r="AD147" s="1665" t="s">
        <v>340</v>
      </c>
      <c r="AE147" s="1665" t="s">
        <v>341</v>
      </c>
      <c r="AF147" s="1665" t="s">
        <v>342</v>
      </c>
      <c r="AG147" s="1665"/>
      <c r="AH147" s="1665" t="str">
        <f>IF($E$147=0,"",$E$147)</f>
        <v>Тариф на подключение (технологическое присоединение) к централизованной системе холодного водоснабжения</v>
      </c>
      <c r="AI147" s="1665" t="str">
        <f>IF($G$147=0,"",$G$147)</f>
        <v/>
      </c>
      <c r="AJ147" s="1665" t="str">
        <f>IF($J$147=0,"",$J$147)</f>
        <v/>
      </c>
      <c r="AK147" s="1665" t="str">
        <f>IF($K$147="нет","без дифференциации",IF($N$147=0,"",$N$147))</f>
        <v/>
      </c>
      <c r="AL147" s="1665" t="str">
        <f>IF($O$147="нет","без дифференциации",IF($R$147=0,"",$R$147))</f>
        <v/>
      </c>
      <c r="AM147" s="1665" t="str">
        <f>IF($S$147="нет","без дифференциации",IF($V$147=0,"",$V$147))</f>
        <v/>
      </c>
      <c r="AN147" s="2170">
        <f>$I$147</f>
        <v>0</v>
      </c>
      <c r="AO147" s="1665" t="str">
        <f>$I$147&amp;"."&amp;$M$147</f>
        <v>.</v>
      </c>
      <c r="AP147" s="1664" t="str">
        <f>$I$147&amp;"."&amp;$M$147&amp;"."&amp;$Q$147</f>
        <v>..</v>
      </c>
      <c r="AQ147" s="1664" t="str">
        <f>$I$147&amp;"."&amp;$M$147&amp;"."&amp;$Q$147&amp;"."&amp;$U$147</f>
        <v>...</v>
      </c>
      <c r="AR147" s="1865">
        <v>0</v>
      </c>
    </row>
    <row s="31491" customFormat="1" customHeight="1" ht="17.25" hidden="1">
      <c r="A148" s="719"/>
      <c r="C148" s="718"/>
      <c r="D148" s="2533"/>
      <c r="E148" s="2541"/>
      <c r="F148" s="2544"/>
      <c r="G148" s="2541"/>
      <c r="H148" s="2547"/>
      <c r="I148" s="2549"/>
      <c r="J148" s="2551"/>
      <c r="K148" s="2536"/>
      <c r="L148" s="2536"/>
      <c r="M148" s="2536"/>
      <c r="N148" s="2538"/>
      <c r="O148" s="2536"/>
      <c r="P148" s="2536"/>
      <c r="Q148" s="2536"/>
      <c r="R148" s="2539"/>
      <c r="S148" s="2536"/>
      <c r="T148" s="2346"/>
      <c r="U148" s="2346"/>
      <c r="V148" s="2346"/>
      <c r="W148" s="2347"/>
      <c r="X148" s="1664"/>
      <c r="Y148" s="1664"/>
      <c r="Z148" s="1664"/>
      <c r="AA148" s="1664"/>
      <c r="AB148" s="1664"/>
      <c r="AC148" s="1664"/>
      <c r="AD148" s="1664"/>
      <c r="AE148" s="1664"/>
      <c r="AF148" s="1664"/>
      <c r="AG148" s="1664"/>
      <c r="AH148" s="1664"/>
      <c r="AI148" s="1664"/>
      <c r="AJ148" s="1664"/>
      <c r="AK148" s="1664"/>
      <c r="AL148" s="1664"/>
      <c r="AM148" s="1664"/>
      <c r="AN148" s="1664"/>
      <c r="AO148" s="1664"/>
      <c r="AP148" s="1664"/>
      <c r="AQ148" s="1664"/>
      <c r="AR148" s="1865">
        <v>0</v>
      </c>
    </row>
    <row s="31491" customFormat="1" customHeight="1" ht="17.25" hidden="1">
      <c r="A149" s="719"/>
      <c r="C149" s="718"/>
      <c r="D149" s="2534"/>
      <c r="E149" s="2542"/>
      <c r="F149" s="2544"/>
      <c r="G149" s="2542"/>
      <c r="H149" s="2547"/>
      <c r="I149" s="2549"/>
      <c r="J149" s="2552"/>
      <c r="K149" s="2536"/>
      <c r="L149" s="2536"/>
      <c r="M149" s="2536"/>
      <c r="N149" s="2539"/>
      <c r="O149" s="2536"/>
      <c r="P149" s="2342"/>
      <c r="Q149" s="2346"/>
      <c r="R149" s="2346"/>
      <c r="S149" s="727"/>
      <c r="T149" s="727"/>
      <c r="U149" s="727"/>
      <c r="V149" s="727"/>
      <c r="W149" s="2347"/>
      <c r="X149" s="1664"/>
      <c r="Y149" s="1664"/>
      <c r="Z149" s="1664"/>
      <c r="AA149" s="1664"/>
      <c r="AB149" s="1664"/>
      <c r="AC149" s="1664"/>
      <c r="AD149" s="1664"/>
      <c r="AE149" s="1664"/>
      <c r="AF149" s="1664"/>
      <c r="AG149" s="1664"/>
      <c r="AH149" s="1664"/>
      <c r="AI149" s="1664"/>
      <c r="AJ149" s="1664"/>
      <c r="AK149" s="1664"/>
      <c r="AL149" s="1664"/>
      <c r="AM149" s="1664"/>
      <c r="AN149" s="1664"/>
      <c r="AO149" s="1664"/>
      <c r="AP149" s="1664"/>
      <c r="AQ149" s="1664"/>
      <c r="AR149" s="1865">
        <v>0</v>
      </c>
    </row>
    <row s="31491" customFormat="1" customHeight="1" ht="17.25" hidden="1">
      <c r="A150" s="719"/>
      <c r="C150" s="718"/>
      <c r="D150" s="2534"/>
      <c r="E150" s="2542"/>
      <c r="F150" s="2544"/>
      <c r="G150" s="2542"/>
      <c r="H150" s="2547"/>
      <c r="I150" s="2549"/>
      <c r="J150" s="2552"/>
      <c r="K150" s="2536"/>
      <c r="L150" s="2346"/>
      <c r="M150" s="2346"/>
      <c r="N150" s="2346"/>
      <c r="O150" s="2346"/>
      <c r="P150" s="2346"/>
      <c r="Q150" s="2346"/>
      <c r="R150" s="2346"/>
      <c r="S150" s="727"/>
      <c r="T150" s="727"/>
      <c r="U150" s="727"/>
      <c r="V150" s="727"/>
      <c r="W150" s="2347"/>
      <c r="X150" s="1664"/>
      <c r="Y150" s="1664"/>
      <c r="Z150" s="1664"/>
      <c r="AA150" s="1664"/>
      <c r="AB150" s="1664"/>
      <c r="AC150" s="1664"/>
      <c r="AD150" s="1664"/>
      <c r="AE150" s="1664"/>
      <c r="AF150" s="1664"/>
      <c r="AG150" s="1664"/>
      <c r="AH150" s="1664"/>
      <c r="AI150" s="1664"/>
      <c r="AJ150" s="1664"/>
      <c r="AK150" s="1664"/>
      <c r="AL150" s="1664"/>
      <c r="AM150" s="1664"/>
      <c r="AN150" s="1664"/>
      <c r="AO150" s="1664"/>
      <c r="AP150" s="1664"/>
      <c r="AQ150" s="1664"/>
      <c r="AR150" s="1865">
        <v>0</v>
      </c>
    </row>
    <row s="31491" customFormat="1" customHeight="1" ht="17.25" hidden="1">
      <c r="A151" s="719"/>
      <c r="C151" s="718"/>
      <c r="D151" s="2534"/>
      <c r="E151" s="2542"/>
      <c r="F151" s="2545"/>
      <c r="G151" s="2542"/>
      <c r="H151" s="1697"/>
      <c r="I151" s="2344"/>
      <c r="J151" s="2344"/>
      <c r="K151" s="2344"/>
      <c r="L151" s="2344"/>
      <c r="M151" s="2344"/>
      <c r="N151" s="2344"/>
      <c r="O151" s="2344"/>
      <c r="P151" s="2344"/>
      <c r="Q151" s="2344"/>
      <c r="R151" s="2344"/>
      <c r="S151" s="1699"/>
      <c r="T151" s="1699"/>
      <c r="U151" s="1699"/>
      <c r="V151" s="1699"/>
      <c r="W151" s="2345"/>
      <c r="X151" s="1664"/>
      <c r="Y151" s="1664"/>
      <c r="Z151" s="1664"/>
      <c r="AA151" s="1664"/>
      <c r="AB151" s="1664"/>
      <c r="AC151" s="1664"/>
      <c r="AD151" s="1664"/>
      <c r="AE151" s="1664"/>
      <c r="AF151" s="1664"/>
      <c r="AG151" s="1664"/>
      <c r="AH151" s="1664"/>
      <c r="AI151" s="1664"/>
      <c r="AJ151" s="1664"/>
      <c r="AK151" s="1664"/>
      <c r="AL151" s="1664"/>
      <c r="AM151" s="1664"/>
      <c r="AN151" s="1664"/>
      <c r="AO151" s="1664"/>
      <c r="AP151" s="1664"/>
      <c r="AQ151" s="1664"/>
      <c r="AR151" s="1865">
        <v>0</v>
      </c>
    </row>
    <row s="31491" customFormat="1" customHeight="1" ht="11.25" hidden="1">
      <c r="A152" s="675"/>
      <c r="B152" s="675"/>
      <c r="Y152" s="1657"/>
      <c r="Z152" s="1657"/>
      <c r="AA152" s="1657"/>
      <c r="AB152" s="1657"/>
      <c r="AC152" s="1657"/>
      <c r="AD152" s="1657"/>
      <c r="AE152" s="1657"/>
      <c r="AF152" s="1657"/>
      <c r="AG152" s="1657"/>
      <c r="AH152" s="1657"/>
      <c r="AI152" s="1657"/>
      <c r="AJ152" s="1657"/>
      <c r="AK152" s="1657"/>
      <c r="AL152" s="1657"/>
      <c r="AM152" s="1657"/>
      <c r="AN152" s="1657"/>
      <c r="AO152" s="1657"/>
      <c r="AP152" s="1657"/>
      <c r="AQ152" s="1657"/>
      <c r="AR152" s="1865">
        <v>0</v>
      </c>
    </row>
    <row s="31491" customFormat="1" customHeight="1" ht="17.25" hidden="1">
      <c r="A153" s="719"/>
      <c r="C153" s="607"/>
      <c r="D153" s="2533">
        <v>1</v>
      </c>
      <c r="E153" s="2541" t="s">
        <v>343</v>
      </c>
      <c r="F153" s="2543" t="s">
        <v>19</v>
      </c>
      <c r="G153" s="2541"/>
      <c r="H153" s="2546"/>
      <c r="I153" s="2548"/>
      <c r="J153" s="2550"/>
      <c r="K153" s="2535"/>
      <c r="L153" s="2535"/>
      <c r="M153" s="2535"/>
      <c r="N153" s="2537"/>
      <c r="O153" s="2535"/>
      <c r="P153" s="2535"/>
      <c r="Q153" s="2535"/>
      <c r="R153" s="2540"/>
      <c r="S153" s="2535"/>
      <c r="T153" s="1868"/>
      <c r="U153" s="1868"/>
      <c r="V153" s="1870"/>
      <c r="W153" s="1694"/>
      <c r="Y153" s="1665"/>
      <c r="Z153" s="1665"/>
      <c r="AA153" s="1665"/>
      <c r="AB153" s="1665"/>
      <c r="AC153" s="1665" t="s">
        <v>344</v>
      </c>
      <c r="AD153" s="1665" t="s">
        <v>345</v>
      </c>
      <c r="AE153" s="1665" t="s">
        <v>346</v>
      </c>
      <c r="AF153" s="1665" t="s">
        <v>347</v>
      </c>
      <c r="AG153" s="1665"/>
      <c r="AH153" s="1665" t="str">
        <f>IF($E$153=0,"",$E$153)</f>
        <v>Тариф на горячую воду (горячее водоснабжение)</v>
      </c>
      <c r="AI153" s="1665" t="str">
        <f>IF($G$153=0,"",$G$153)</f>
        <v/>
      </c>
      <c r="AJ153" s="1665" t="str">
        <f>IF($J$153=0,"",$J$153)</f>
        <v/>
      </c>
      <c r="AK153" s="1665" t="str">
        <f>IF($K$153="нет","без дифференциации",IF($N$153=0,"",$N$153))</f>
        <v/>
      </c>
      <c r="AL153" s="1665" t="str">
        <f>IF($O$153="нет","без дифференциации",IF($R$153=0,"",$R$153))</f>
        <v/>
      </c>
      <c r="AM153" s="1665" t="str">
        <f>IF($S$153="нет","без дифференциации",IF($V$153=0,"",$V$153))</f>
        <v/>
      </c>
      <c r="AN153" s="1665">
        <f>$I$153</f>
        <v>0</v>
      </c>
      <c r="AO153" s="1665" t="str">
        <f>$I$153&amp;"."&amp;$M$153</f>
        <v>.</v>
      </c>
      <c r="AP153" s="1665" t="str">
        <f>$I$153&amp;"."&amp;$M$153&amp;"."&amp;$Q$153</f>
        <v>..</v>
      </c>
      <c r="AQ153" s="1665" t="str">
        <f>$I$153&amp;"."&amp;$M$153&amp;"."&amp;$Q$153&amp;"."&amp;$U$153</f>
        <v>...</v>
      </c>
      <c r="AR153" s="1865">
        <v>0</v>
      </c>
    </row>
    <row s="31491" customFormat="1" customHeight="1" ht="17.25" hidden="1">
      <c r="A154" s="719"/>
      <c r="C154" s="718"/>
      <c r="D154" s="2533"/>
      <c r="E154" s="2541"/>
      <c r="F154" s="2544"/>
      <c r="G154" s="2541"/>
      <c r="H154" s="2547"/>
      <c r="I154" s="2549"/>
      <c r="J154" s="2551"/>
      <c r="K154" s="2536"/>
      <c r="L154" s="2536"/>
      <c r="M154" s="2536"/>
      <c r="N154" s="2538"/>
      <c r="O154" s="2536"/>
      <c r="P154" s="2536"/>
      <c r="Q154" s="2536"/>
      <c r="R154" s="2539"/>
      <c r="S154" s="2536"/>
      <c r="T154" s="1695"/>
      <c r="U154" s="1695"/>
      <c r="V154" s="1695"/>
      <c r="W154" s="1696"/>
      <c r="Y154" s="1657"/>
      <c r="Z154" s="1657"/>
      <c r="AA154" s="1657"/>
      <c r="AB154" s="1657"/>
      <c r="AC154" s="1657"/>
      <c r="AD154" s="1657"/>
      <c r="AE154" s="1657"/>
      <c r="AF154" s="1657"/>
      <c r="AG154" s="1657"/>
      <c r="AH154" s="1657"/>
      <c r="AI154" s="1657"/>
      <c r="AJ154" s="1657"/>
      <c r="AK154" s="1657"/>
      <c r="AL154" s="1657"/>
      <c r="AM154" s="1657"/>
      <c r="AN154" s="1657"/>
      <c r="AO154" s="1657"/>
      <c r="AP154" s="1657"/>
      <c r="AQ154" s="1657"/>
      <c r="AR154" s="1865">
        <v>0</v>
      </c>
    </row>
    <row s="31491" customFormat="1" customHeight="1" ht="17.25" hidden="1">
      <c r="A155" s="719"/>
      <c r="C155" s="607"/>
      <c r="D155" s="2533"/>
      <c r="E155" s="2541"/>
      <c r="F155" s="2544"/>
      <c r="G155" s="2541"/>
      <c r="H155" s="2547"/>
      <c r="I155" s="2549"/>
      <c r="J155" s="2552"/>
      <c r="K155" s="2536"/>
      <c r="L155" s="2536"/>
      <c r="M155" s="2536"/>
      <c r="N155" s="2539"/>
      <c r="O155" s="2536"/>
      <c r="P155" s="1869"/>
      <c r="Q155" s="1695"/>
      <c r="R155" s="1695"/>
      <c r="S155" s="727"/>
      <c r="T155" s="727"/>
      <c r="U155" s="727"/>
      <c r="V155" s="727"/>
      <c r="W155" s="1696"/>
      <c r="Y155" s="1665"/>
      <c r="Z155" s="1665"/>
      <c r="AA155" s="1665"/>
      <c r="AB155" s="1665"/>
      <c r="AC155" s="1665"/>
      <c r="AD155" s="1665"/>
      <c r="AE155" s="1665"/>
      <c r="AF155" s="1665"/>
      <c r="AG155" s="1665"/>
      <c r="AH155" s="1665"/>
      <c r="AI155" s="1665"/>
      <c r="AJ155" s="1665"/>
      <c r="AK155" s="1665"/>
      <c r="AL155" s="1665"/>
      <c r="AM155" s="1665"/>
      <c r="AN155" s="1665"/>
      <c r="AO155" s="1665"/>
      <c r="AP155" s="1665"/>
      <c r="AQ155" s="1665"/>
      <c r="AR155" s="1865">
        <v>0</v>
      </c>
    </row>
    <row s="31491" customFormat="1" customHeight="1" ht="17.25" hidden="1">
      <c r="A156" s="719"/>
      <c r="C156" s="718"/>
      <c r="D156" s="2533"/>
      <c r="E156" s="2541"/>
      <c r="F156" s="2544"/>
      <c r="G156" s="2541"/>
      <c r="H156" s="2547"/>
      <c r="I156" s="2549"/>
      <c r="J156" s="2552"/>
      <c r="K156" s="2536"/>
      <c r="L156" s="1695"/>
      <c r="M156" s="1695"/>
      <c r="N156" s="1695"/>
      <c r="O156" s="1695"/>
      <c r="P156" s="1695"/>
      <c r="Q156" s="1695"/>
      <c r="R156" s="1695"/>
      <c r="S156" s="727"/>
      <c r="T156" s="727"/>
      <c r="U156" s="727"/>
      <c r="V156" s="727"/>
      <c r="W156" s="1696"/>
      <c r="Y156" s="1657"/>
      <c r="Z156" s="1657"/>
      <c r="AA156" s="1657"/>
      <c r="AB156" s="1657"/>
      <c r="AC156" s="1657"/>
      <c r="AD156" s="1657"/>
      <c r="AE156" s="1657"/>
      <c r="AF156" s="1657"/>
      <c r="AG156" s="1657"/>
      <c r="AH156" s="1657"/>
      <c r="AI156" s="1657"/>
      <c r="AJ156" s="1657"/>
      <c r="AK156" s="1657"/>
      <c r="AL156" s="1657"/>
      <c r="AM156" s="1657"/>
      <c r="AN156" s="1657"/>
      <c r="AO156" s="1657"/>
      <c r="AP156" s="1657"/>
      <c r="AQ156" s="1657"/>
      <c r="AR156" s="1865">
        <v>0</v>
      </c>
    </row>
    <row s="31491" customFormat="1" customHeight="1" ht="17.25" hidden="1">
      <c r="A157" s="719"/>
      <c r="C157" s="718"/>
      <c r="D157" s="2534"/>
      <c r="E157" s="2542"/>
      <c r="F157" s="2545"/>
      <c r="G157" s="2542"/>
      <c r="H157" s="1697"/>
      <c r="I157" s="1698"/>
      <c r="J157" s="1698"/>
      <c r="K157" s="1698"/>
      <c r="L157" s="1698"/>
      <c r="M157" s="1698"/>
      <c r="N157" s="1698"/>
      <c r="O157" s="1698"/>
      <c r="P157" s="1698"/>
      <c r="Q157" s="1698"/>
      <c r="R157" s="1698"/>
      <c r="S157" s="1699"/>
      <c r="T157" s="1699"/>
      <c r="U157" s="1699"/>
      <c r="V157" s="1699"/>
      <c r="W157" s="1700"/>
      <c r="Y157" s="1657"/>
      <c r="Z157" s="1657"/>
      <c r="AA157" s="1657"/>
      <c r="AB157" s="1657"/>
      <c r="AC157" s="1657"/>
      <c r="AD157" s="1657"/>
      <c r="AE157" s="1657"/>
      <c r="AF157" s="1657"/>
      <c r="AG157" s="1657"/>
      <c r="AH157" s="1657"/>
      <c r="AI157" s="1657"/>
      <c r="AJ157" s="1657"/>
      <c r="AK157" s="1657"/>
      <c r="AL157" s="1657"/>
      <c r="AM157" s="1657"/>
      <c r="AN157" s="1657"/>
      <c r="AO157" s="1657"/>
      <c r="AP157" s="1657"/>
      <c r="AQ157" s="1657"/>
      <c r="AR157" s="1865">
        <v>0</v>
      </c>
    </row>
    <row s="31491" customFormat="1" customHeight="1" ht="17.25" hidden="1">
      <c r="A158" s="719"/>
      <c r="C158" s="607"/>
      <c r="D158" s="2533">
        <v>2</v>
      </c>
      <c r="E158" s="2541" t="s">
        <v>348</v>
      </c>
      <c r="F158" s="2543" t="s">
        <v>19</v>
      </c>
      <c r="G158" s="2541"/>
      <c r="H158" s="2546"/>
      <c r="I158" s="2548"/>
      <c r="J158" s="2550"/>
      <c r="K158" s="2535"/>
      <c r="L158" s="2535"/>
      <c r="M158" s="2535"/>
      <c r="N158" s="2537"/>
      <c r="O158" s="2535"/>
      <c r="P158" s="2535"/>
      <c r="Q158" s="2535"/>
      <c r="R158" s="2540"/>
      <c r="S158" s="2535"/>
      <c r="T158" s="1868"/>
      <c r="U158" s="1868"/>
      <c r="V158" s="1870"/>
      <c r="W158" s="1694"/>
      <c r="X158" s="1665"/>
      <c r="Y158" s="1665"/>
      <c r="Z158" s="1665"/>
      <c r="AA158" s="1665"/>
      <c r="AB158" s="1665"/>
      <c r="AC158" s="1665" t="s">
        <v>349</v>
      </c>
      <c r="AD158" s="1665" t="s">
        <v>350</v>
      </c>
      <c r="AE158" s="1665" t="s">
        <v>351</v>
      </c>
      <c r="AF158" s="1665" t="s">
        <v>352</v>
      </c>
      <c r="AG158" s="1665"/>
      <c r="AH158" s="1665" t="str">
        <f>IF($E$158=0,"",$E$158)</f>
        <v>Тариф на транспортировку горячей воды</v>
      </c>
      <c r="AI158" s="1665" t="str">
        <f>IF($G$158=0,"",$G$158)</f>
        <v/>
      </c>
      <c r="AJ158" s="1665" t="str">
        <f>IF($J$158=0,"",$J$158)</f>
        <v/>
      </c>
      <c r="AK158" s="1665" t="str">
        <f>IF($K$158="нет","без дифференциации",IF($N$158=0,"",$N$158))</f>
        <v/>
      </c>
      <c r="AL158" s="1665" t="str">
        <f>IF($O$158="нет","без дифференциации",IF($R$158=0,"",$R$158))</f>
        <v/>
      </c>
      <c r="AM158" s="1665" t="str">
        <f>IF($S$158="нет","без дифференциации",IF($V$158=0,"",$V$158))</f>
        <v/>
      </c>
      <c r="AN158" s="2170">
        <f>$I$158</f>
        <v>0</v>
      </c>
      <c r="AO158" s="1665" t="str">
        <f>$I$158&amp;"."&amp;$M$158</f>
        <v>.</v>
      </c>
      <c r="AP158" s="1657" t="str">
        <f>$I$158&amp;"."&amp;$M$158&amp;"."&amp;$Q$158</f>
        <v>..</v>
      </c>
      <c r="AQ158" s="1657" t="str">
        <f>$I$158&amp;"."&amp;$M$158&amp;"."&amp;$Q$158&amp;"."&amp;$U$158</f>
        <v>...</v>
      </c>
      <c r="AR158" s="1865">
        <v>0</v>
      </c>
    </row>
    <row s="31491" customFormat="1" customHeight="1" ht="17.25" hidden="1">
      <c r="A159" s="719"/>
      <c r="C159" s="718"/>
      <c r="D159" s="2533"/>
      <c r="E159" s="2541"/>
      <c r="F159" s="2544"/>
      <c r="G159" s="2541"/>
      <c r="H159" s="2547"/>
      <c r="I159" s="2549"/>
      <c r="J159" s="2551"/>
      <c r="K159" s="2536"/>
      <c r="L159" s="2536"/>
      <c r="M159" s="2536"/>
      <c r="N159" s="2538"/>
      <c r="O159" s="2536"/>
      <c r="P159" s="2536"/>
      <c r="Q159" s="2536"/>
      <c r="R159" s="2539"/>
      <c r="S159" s="2536"/>
      <c r="T159" s="1695"/>
      <c r="U159" s="1695"/>
      <c r="V159" s="1695"/>
      <c r="W159" s="1696"/>
      <c r="X159" s="1657"/>
      <c r="Y159" s="1657"/>
      <c r="Z159" s="1657"/>
      <c r="AA159" s="1657"/>
      <c r="AB159" s="1657"/>
      <c r="AC159" s="1657"/>
      <c r="AD159" s="1657"/>
      <c r="AE159" s="1657"/>
      <c r="AF159" s="1657"/>
      <c r="AG159" s="1657"/>
      <c r="AH159" s="1657"/>
      <c r="AI159" s="1657"/>
      <c r="AJ159" s="1657"/>
      <c r="AK159" s="1657"/>
      <c r="AL159" s="1657"/>
      <c r="AM159" s="1657"/>
      <c r="AN159" s="1657"/>
      <c r="AO159" s="1657"/>
      <c r="AP159" s="1657"/>
      <c r="AQ159" s="1657"/>
      <c r="AR159" s="1865">
        <v>0</v>
      </c>
    </row>
    <row s="31491" customFormat="1" customHeight="1" ht="17.25" hidden="1">
      <c r="A160" s="719"/>
      <c r="C160" s="718"/>
      <c r="D160" s="2534"/>
      <c r="E160" s="2542"/>
      <c r="F160" s="2544"/>
      <c r="G160" s="2542"/>
      <c r="H160" s="2547"/>
      <c r="I160" s="2549"/>
      <c r="J160" s="2552"/>
      <c r="K160" s="2536"/>
      <c r="L160" s="2536"/>
      <c r="M160" s="2536"/>
      <c r="N160" s="2539"/>
      <c r="O160" s="2536"/>
      <c r="P160" s="1869"/>
      <c r="Q160" s="1695"/>
      <c r="R160" s="1695"/>
      <c r="S160" s="727"/>
      <c r="T160" s="727"/>
      <c r="U160" s="727"/>
      <c r="V160" s="727"/>
      <c r="W160" s="1696"/>
      <c r="X160" s="1657"/>
      <c r="Y160" s="1657"/>
      <c r="Z160" s="1657"/>
      <c r="AA160" s="1657"/>
      <c r="AB160" s="1657"/>
      <c r="AC160" s="1657"/>
      <c r="AD160" s="1657"/>
      <c r="AE160" s="1657"/>
      <c r="AF160" s="1657"/>
      <c r="AG160" s="1657"/>
      <c r="AH160" s="1657"/>
      <c r="AI160" s="1657"/>
      <c r="AJ160" s="1657"/>
      <c r="AK160" s="1657"/>
      <c r="AL160" s="1657"/>
      <c r="AM160" s="1657"/>
      <c r="AN160" s="1657"/>
      <c r="AO160" s="1657"/>
      <c r="AP160" s="1657"/>
      <c r="AQ160" s="1657"/>
      <c r="AR160" s="1865">
        <v>0</v>
      </c>
    </row>
    <row s="31491" customFormat="1" customHeight="1" ht="17.25" hidden="1">
      <c r="A161" s="719"/>
      <c r="C161" s="718"/>
      <c r="D161" s="2534"/>
      <c r="E161" s="2542"/>
      <c r="F161" s="2544"/>
      <c r="G161" s="2542"/>
      <c r="H161" s="2547"/>
      <c r="I161" s="2549"/>
      <c r="J161" s="2552"/>
      <c r="K161" s="2536"/>
      <c r="L161" s="1695"/>
      <c r="M161" s="1695"/>
      <c r="N161" s="1695"/>
      <c r="O161" s="1695"/>
      <c r="P161" s="1695"/>
      <c r="Q161" s="1695"/>
      <c r="R161" s="1695"/>
      <c r="S161" s="727"/>
      <c r="T161" s="727"/>
      <c r="U161" s="727"/>
      <c r="V161" s="727"/>
      <c r="W161" s="1696"/>
      <c r="X161" s="1657"/>
      <c r="Y161" s="1657"/>
      <c r="Z161" s="1657"/>
      <c r="AA161" s="1657"/>
      <c r="AB161" s="1657"/>
      <c r="AC161" s="1657"/>
      <c r="AD161" s="1657"/>
      <c r="AE161" s="1657"/>
      <c r="AF161" s="1657"/>
      <c r="AG161" s="1657"/>
      <c r="AH161" s="1657"/>
      <c r="AI161" s="1657"/>
      <c r="AJ161" s="1657"/>
      <c r="AK161" s="1657"/>
      <c r="AL161" s="1657"/>
      <c r="AM161" s="1657"/>
      <c r="AN161" s="1657"/>
      <c r="AO161" s="1657"/>
      <c r="AP161" s="1657"/>
      <c r="AQ161" s="1657"/>
      <c r="AR161" s="1865">
        <v>0</v>
      </c>
    </row>
    <row s="31491" customFormat="1" customHeight="1" ht="17.25" hidden="1">
      <c r="A162" s="719"/>
      <c r="C162" s="718"/>
      <c r="D162" s="2534"/>
      <c r="E162" s="2542"/>
      <c r="F162" s="2545"/>
      <c r="G162" s="2542"/>
      <c r="H162" s="1697"/>
      <c r="I162" s="1698"/>
      <c r="J162" s="1698"/>
      <c r="K162" s="1698"/>
      <c r="L162" s="1698"/>
      <c r="M162" s="1698"/>
      <c r="N162" s="1698"/>
      <c r="O162" s="1698"/>
      <c r="P162" s="1698"/>
      <c r="Q162" s="1698"/>
      <c r="R162" s="1698"/>
      <c r="S162" s="1699"/>
      <c r="T162" s="1699"/>
      <c r="U162" s="1699"/>
      <c r="V162" s="1699"/>
      <c r="W162" s="1700"/>
      <c r="X162" s="1657"/>
      <c r="Y162" s="1657"/>
      <c r="Z162" s="1657"/>
      <c r="AA162" s="1657"/>
      <c r="AB162" s="1657"/>
      <c r="AC162" s="1657"/>
      <c r="AD162" s="1657"/>
      <c r="AE162" s="1657"/>
      <c r="AF162" s="1657"/>
      <c r="AG162" s="1657"/>
      <c r="AH162" s="1657"/>
      <c r="AI162" s="1657"/>
      <c r="AJ162" s="1657"/>
      <c r="AK162" s="1657"/>
      <c r="AL162" s="1657"/>
      <c r="AM162" s="1657"/>
      <c r="AN162" s="1657"/>
      <c r="AO162" s="1657"/>
      <c r="AP162" s="1657"/>
      <c r="AQ162" s="1657"/>
      <c r="AR162" s="1865">
        <v>0</v>
      </c>
    </row>
    <row s="31491" customFormat="1" customHeight="1" ht="17.25" hidden="1">
      <c r="A163" s="719"/>
      <c r="C163" s="607"/>
      <c r="D163" s="2533">
        <v>3</v>
      </c>
      <c r="E163" s="2541" t="s">
        <v>353</v>
      </c>
      <c r="F163" s="2543" t="s">
        <v>19</v>
      </c>
      <c r="G163" s="2541"/>
      <c r="H163" s="2546"/>
      <c r="I163" s="2548"/>
      <c r="J163" s="2550"/>
      <c r="K163" s="2535"/>
      <c r="L163" s="2535"/>
      <c r="M163" s="2535"/>
      <c r="N163" s="2537"/>
      <c r="O163" s="2535"/>
      <c r="P163" s="2535"/>
      <c r="Q163" s="2535"/>
      <c r="R163" s="2540"/>
      <c r="S163" s="2535"/>
      <c r="T163" s="2341"/>
      <c r="U163" s="2341"/>
      <c r="V163" s="2343"/>
      <c r="W163" s="1694"/>
      <c r="X163" s="1665"/>
      <c r="Y163" s="1665"/>
      <c r="Z163" s="1665"/>
      <c r="AA163" s="1665"/>
      <c r="AB163" s="1665"/>
      <c r="AC163" s="1665" t="s">
        <v>354</v>
      </c>
      <c r="AD163" s="1665" t="s">
        <v>355</v>
      </c>
      <c r="AE163" s="1665" t="s">
        <v>356</v>
      </c>
      <c r="AF163" s="1665" t="s">
        <v>357</v>
      </c>
      <c r="AG163" s="1665"/>
      <c r="AH163" s="1665" t="str">
        <f>IF($E$163=0,"",$E$163)</f>
        <v>Тариф на подключение (технологическое присоединение) к централизованной системе горячего водоснабжения</v>
      </c>
      <c r="AI163" s="1665" t="str">
        <f>IF($G$163=0,"",$G$163)</f>
        <v/>
      </c>
      <c r="AJ163" s="1665" t="str">
        <f>IF($J$163=0,"",$J$163)</f>
        <v/>
      </c>
      <c r="AK163" s="1665" t="str">
        <f>IF($K$163="нет","без дифференциации",IF($N$163=0,"",$N$163))</f>
        <v/>
      </c>
      <c r="AL163" s="1665" t="str">
        <f>IF($O$163="нет","без дифференциации",IF($R$163=0,"",$R$163))</f>
        <v/>
      </c>
      <c r="AM163" s="1665" t="str">
        <f>IF($S$163="нет","без дифференциации",IF($V$163=0,"",$V$163))</f>
        <v/>
      </c>
      <c r="AN163" s="2170">
        <f>$I$163</f>
        <v>0</v>
      </c>
      <c r="AO163" s="1665" t="str">
        <f>$I$163&amp;"."&amp;$M$163</f>
        <v>.</v>
      </c>
      <c r="AP163" s="1664" t="str">
        <f>$I$163&amp;"."&amp;$M$163&amp;"."&amp;$Q$163</f>
        <v>..</v>
      </c>
      <c r="AQ163" s="1664" t="str">
        <f>$I$163&amp;"."&amp;$M$163&amp;"."&amp;$Q$163&amp;"."&amp;$U$163</f>
        <v>...</v>
      </c>
      <c r="AR163" s="1865">
        <v>0</v>
      </c>
    </row>
    <row s="31491" customFormat="1" customHeight="1" ht="17.25" hidden="1">
      <c r="A164" s="719"/>
      <c r="C164" s="718"/>
      <c r="D164" s="2533"/>
      <c r="E164" s="2541"/>
      <c r="F164" s="2544"/>
      <c r="G164" s="2541"/>
      <c r="H164" s="2547"/>
      <c r="I164" s="2549"/>
      <c r="J164" s="2551"/>
      <c r="K164" s="2536"/>
      <c r="L164" s="2536"/>
      <c r="M164" s="2536"/>
      <c r="N164" s="2538"/>
      <c r="O164" s="2536"/>
      <c r="P164" s="2536"/>
      <c r="Q164" s="2536"/>
      <c r="R164" s="2539"/>
      <c r="S164" s="2536"/>
      <c r="T164" s="2346"/>
      <c r="U164" s="2346"/>
      <c r="V164" s="2346"/>
      <c r="W164" s="2347"/>
      <c r="X164" s="1664"/>
      <c r="Y164" s="1664"/>
      <c r="Z164" s="1664"/>
      <c r="AA164" s="1664"/>
      <c r="AB164" s="1664"/>
      <c r="AC164" s="1664"/>
      <c r="AD164" s="1664"/>
      <c r="AE164" s="1664"/>
      <c r="AF164" s="1664"/>
      <c r="AG164" s="1664"/>
      <c r="AH164" s="1664"/>
      <c r="AI164" s="1664"/>
      <c r="AJ164" s="1664"/>
      <c r="AK164" s="1664"/>
      <c r="AL164" s="1664"/>
      <c r="AM164" s="1664"/>
      <c r="AN164" s="1664"/>
      <c r="AO164" s="1664"/>
      <c r="AP164" s="1664"/>
      <c r="AQ164" s="1664"/>
      <c r="AR164" s="1865">
        <v>0</v>
      </c>
    </row>
    <row s="31491" customFormat="1" customHeight="1" ht="17.25" hidden="1">
      <c r="A165" s="719"/>
      <c r="C165" s="718"/>
      <c r="D165" s="2534"/>
      <c r="E165" s="2542"/>
      <c r="F165" s="2544"/>
      <c r="G165" s="2542"/>
      <c r="H165" s="2547"/>
      <c r="I165" s="2549"/>
      <c r="J165" s="2552"/>
      <c r="K165" s="2536"/>
      <c r="L165" s="2536"/>
      <c r="M165" s="2536"/>
      <c r="N165" s="2539"/>
      <c r="O165" s="2536"/>
      <c r="P165" s="2342"/>
      <c r="Q165" s="2346"/>
      <c r="R165" s="2346"/>
      <c r="S165" s="727"/>
      <c r="T165" s="727"/>
      <c r="U165" s="727"/>
      <c r="V165" s="727"/>
      <c r="W165" s="2347"/>
      <c r="X165" s="1664"/>
      <c r="Y165" s="1664"/>
      <c r="Z165" s="1664"/>
      <c r="AA165" s="1664"/>
      <c r="AB165" s="1664"/>
      <c r="AC165" s="1664"/>
      <c r="AD165" s="1664"/>
      <c r="AE165" s="1664"/>
      <c r="AF165" s="1664"/>
      <c r="AG165" s="1664"/>
      <c r="AH165" s="1664"/>
      <c r="AI165" s="1664"/>
      <c r="AJ165" s="1664"/>
      <c r="AK165" s="1664"/>
      <c r="AL165" s="1664"/>
      <c r="AM165" s="1664"/>
      <c r="AN165" s="1664"/>
      <c r="AO165" s="1664"/>
      <c r="AP165" s="1664"/>
      <c r="AQ165" s="1664"/>
      <c r="AR165" s="1865">
        <v>0</v>
      </c>
    </row>
    <row s="31491" customFormat="1" customHeight="1" ht="17.25" hidden="1">
      <c r="A166" s="719"/>
      <c r="C166" s="718"/>
      <c r="D166" s="2534"/>
      <c r="E166" s="2542"/>
      <c r="F166" s="2544"/>
      <c r="G166" s="2542"/>
      <c r="H166" s="2547"/>
      <c r="I166" s="2549"/>
      <c r="J166" s="2552"/>
      <c r="K166" s="2536"/>
      <c r="L166" s="2346"/>
      <c r="M166" s="2346"/>
      <c r="N166" s="2346"/>
      <c r="O166" s="2346"/>
      <c r="P166" s="2346"/>
      <c r="Q166" s="2346"/>
      <c r="R166" s="2346"/>
      <c r="S166" s="727"/>
      <c r="T166" s="727"/>
      <c r="U166" s="727"/>
      <c r="V166" s="727"/>
      <c r="W166" s="2347"/>
      <c r="X166" s="1664"/>
      <c r="Y166" s="1664"/>
      <c r="Z166" s="1664"/>
      <c r="AA166" s="1664"/>
      <c r="AB166" s="1664"/>
      <c r="AC166" s="1664"/>
      <c r="AD166" s="1664"/>
      <c r="AE166" s="1664"/>
      <c r="AF166" s="1664"/>
      <c r="AG166" s="1664"/>
      <c r="AH166" s="1664"/>
      <c r="AI166" s="1664"/>
      <c r="AJ166" s="1664"/>
      <c r="AK166" s="1664"/>
      <c r="AL166" s="1664"/>
      <c r="AM166" s="1664"/>
      <c r="AN166" s="1664"/>
      <c r="AO166" s="1664"/>
      <c r="AP166" s="1664"/>
      <c r="AQ166" s="1664"/>
      <c r="AR166" s="1865">
        <v>0</v>
      </c>
    </row>
    <row s="31491" customFormat="1" customHeight="1" ht="17.25" hidden="1">
      <c r="A167" s="719"/>
      <c r="C167" s="718"/>
      <c r="D167" s="2534"/>
      <c r="E167" s="2542"/>
      <c r="F167" s="2545"/>
      <c r="G167" s="2542"/>
      <c r="H167" s="1697"/>
      <c r="I167" s="2344"/>
      <c r="J167" s="2344"/>
      <c r="K167" s="2344"/>
      <c r="L167" s="2344"/>
      <c r="M167" s="2344"/>
      <c r="N167" s="2344"/>
      <c r="O167" s="2344"/>
      <c r="P167" s="2344"/>
      <c r="Q167" s="2344"/>
      <c r="R167" s="2344"/>
      <c r="S167" s="1699"/>
      <c r="T167" s="1699"/>
      <c r="U167" s="1699"/>
      <c r="V167" s="1699"/>
      <c r="W167" s="2345"/>
      <c r="X167" s="1664"/>
      <c r="Y167" s="1664"/>
      <c r="Z167" s="1664"/>
      <c r="AA167" s="1664"/>
      <c r="AB167" s="1664"/>
      <c r="AC167" s="1664"/>
      <c r="AD167" s="1664"/>
      <c r="AE167" s="1664"/>
      <c r="AF167" s="1664"/>
      <c r="AG167" s="1664"/>
      <c r="AH167" s="1664"/>
      <c r="AI167" s="1664"/>
      <c r="AJ167" s="1664"/>
      <c r="AK167" s="1664"/>
      <c r="AL167" s="1664"/>
      <c r="AM167" s="1664"/>
      <c r="AN167" s="1664"/>
      <c r="AO167" s="1664"/>
      <c r="AP167" s="1664"/>
      <c r="AQ167" s="1664"/>
      <c r="AR167" s="1865">
        <v>0</v>
      </c>
    </row>
    <row s="31491" customFormat="1" customHeight="1" ht="11.25" hidden="1">
      <c r="A168" s="675"/>
      <c r="B168" s="675"/>
      <c r="Y168" s="1657"/>
      <c r="Z168" s="1657"/>
      <c r="AA168" s="1657"/>
      <c r="AB168" s="1657"/>
      <c r="AC168" s="1657"/>
      <c r="AD168" s="1657"/>
      <c r="AE168" s="1657"/>
      <c r="AF168" s="1657"/>
      <c r="AG168" s="1657"/>
      <c r="AH168" s="1657"/>
      <c r="AI168" s="1657"/>
      <c r="AJ168" s="1657"/>
      <c r="AK168" s="1657"/>
      <c r="AL168" s="1657"/>
      <c r="AM168" s="1657"/>
      <c r="AN168" s="1657"/>
      <c r="AO168" s="1657"/>
      <c r="AP168" s="1657"/>
      <c r="AQ168" s="1657"/>
      <c r="AR168" s="1865">
        <v>0</v>
      </c>
    </row>
    <row s="31491" customFormat="1" customHeight="1" ht="17.25" hidden="1">
      <c r="A169" s="719"/>
      <c r="C169" s="607"/>
      <c r="D169" s="2533">
        <v>1</v>
      </c>
      <c r="E169" s="2541" t="s">
        <v>358</v>
      </c>
      <c r="F169" s="2543" t="s">
        <v>19</v>
      </c>
      <c r="G169" s="2541"/>
      <c r="H169" s="2546"/>
      <c r="I169" s="2548"/>
      <c r="J169" s="2550"/>
      <c r="K169" s="2535"/>
      <c r="L169" s="2535"/>
      <c r="M169" s="2535"/>
      <c r="N169" s="2537"/>
      <c r="O169" s="2535"/>
      <c r="P169" s="2535"/>
      <c r="Q169" s="2535"/>
      <c r="R169" s="2540"/>
      <c r="S169" s="2535"/>
      <c r="T169" s="1868"/>
      <c r="U169" s="1868"/>
      <c r="V169" s="1870"/>
      <c r="W169" s="1694"/>
      <c r="Y169" s="1665"/>
      <c r="Z169" s="1665"/>
      <c r="AA169" s="1665"/>
      <c r="AB169" s="1665"/>
      <c r="AC169" s="1665" t="s">
        <v>359</v>
      </c>
      <c r="AD169" s="1665" t="s">
        <v>360</v>
      </c>
      <c r="AE169" s="1665" t="s">
        <v>361</v>
      </c>
      <c r="AF169" s="1665" t="s">
        <v>362</v>
      </c>
      <c r="AG169" s="1665"/>
      <c r="AH169" s="1665" t="str">
        <f>IF($E$169=0,"",$E$169)</f>
        <v>Тариф на водоотведение</v>
      </c>
      <c r="AI169" s="1665" t="str">
        <f>IF($G$169=0,"",$G$169)</f>
        <v/>
      </c>
      <c r="AJ169" s="1665" t="str">
        <f>IF($J$169=0,"",$J$169)</f>
        <v/>
      </c>
      <c r="AK169" s="1665" t="str">
        <f>IF($K$169="нет","без дифференциации",IF($N$169=0,"",$N$169))</f>
        <v/>
      </c>
      <c r="AL169" s="1665" t="str">
        <f>IF($O$169="нет","без дифференциации",IF($R$169=0,"",$R$169))</f>
        <v/>
      </c>
      <c r="AM169" s="1665" t="str">
        <f>IF($S$169="нет","без дифференциации",IF($V$169=0,"",$V$169))</f>
        <v/>
      </c>
      <c r="AN169" s="1665">
        <f>$I$169</f>
        <v>0</v>
      </c>
      <c r="AO169" s="1665" t="str">
        <f>$I$169&amp;"."&amp;$M$169</f>
        <v>.</v>
      </c>
      <c r="AP169" s="1665" t="str">
        <f>$I$169&amp;"."&amp;$M$169&amp;"."&amp;$Q$169</f>
        <v>..</v>
      </c>
      <c r="AQ169" s="1665" t="str">
        <f>$I$169&amp;"."&amp;$M$169&amp;"."&amp;$Q$169&amp;"."&amp;$U$169</f>
        <v>...</v>
      </c>
      <c r="AR169" s="1865">
        <v>0</v>
      </c>
    </row>
    <row s="31491" customFormat="1" customHeight="1" ht="17.25" hidden="1">
      <c r="A170" s="719"/>
      <c r="C170" s="718"/>
      <c r="D170" s="2533"/>
      <c r="E170" s="2541"/>
      <c r="F170" s="2544"/>
      <c r="G170" s="2541"/>
      <c r="H170" s="2547"/>
      <c r="I170" s="2549"/>
      <c r="J170" s="2551"/>
      <c r="K170" s="2536"/>
      <c r="L170" s="2536"/>
      <c r="M170" s="2536"/>
      <c r="N170" s="2538"/>
      <c r="O170" s="2536"/>
      <c r="P170" s="2536"/>
      <c r="Q170" s="2536"/>
      <c r="R170" s="2539"/>
      <c r="S170" s="2536"/>
      <c r="T170" s="1695"/>
      <c r="U170" s="1695"/>
      <c r="V170" s="1695"/>
      <c r="W170" s="1696"/>
      <c r="Y170" s="1657"/>
      <c r="Z170" s="1657"/>
      <c r="AA170" s="1657"/>
      <c r="AB170" s="1657"/>
      <c r="AC170" s="1657"/>
      <c r="AD170" s="1657"/>
      <c r="AE170" s="1657"/>
      <c r="AF170" s="1657"/>
      <c r="AG170" s="1657"/>
      <c r="AH170" s="1657"/>
      <c r="AI170" s="1657"/>
      <c r="AJ170" s="1657"/>
      <c r="AK170" s="1657"/>
      <c r="AL170" s="1657"/>
      <c r="AM170" s="1657"/>
      <c r="AN170" s="1657"/>
      <c r="AO170" s="1657"/>
      <c r="AP170" s="1657"/>
      <c r="AQ170" s="1657"/>
      <c r="AR170" s="1865">
        <v>0</v>
      </c>
    </row>
    <row s="31491" customFormat="1" customHeight="1" ht="17.25" hidden="1">
      <c r="A171" s="719"/>
      <c r="C171" s="607"/>
      <c r="D171" s="2533"/>
      <c r="E171" s="2541"/>
      <c r="F171" s="2544"/>
      <c r="G171" s="2541"/>
      <c r="H171" s="2547"/>
      <c r="I171" s="2549"/>
      <c r="J171" s="2552"/>
      <c r="K171" s="2536"/>
      <c r="L171" s="2536"/>
      <c r="M171" s="2536"/>
      <c r="N171" s="2539"/>
      <c r="O171" s="2536"/>
      <c r="P171" s="1869"/>
      <c r="Q171" s="1695"/>
      <c r="R171" s="1695"/>
      <c r="S171" s="727"/>
      <c r="T171" s="727"/>
      <c r="U171" s="727"/>
      <c r="V171" s="727"/>
      <c r="W171" s="1696"/>
      <c r="Y171" s="1665"/>
      <c r="Z171" s="1665"/>
      <c r="AA171" s="1665"/>
      <c r="AB171" s="1665"/>
      <c r="AC171" s="1665"/>
      <c r="AD171" s="1665"/>
      <c r="AE171" s="1665"/>
      <c r="AF171" s="1665"/>
      <c r="AG171" s="1665"/>
      <c r="AH171" s="1665"/>
      <c r="AI171" s="1665"/>
      <c r="AJ171" s="1665"/>
      <c r="AK171" s="1665"/>
      <c r="AL171" s="1665"/>
      <c r="AM171" s="1665"/>
      <c r="AN171" s="1665"/>
      <c r="AO171" s="1665"/>
      <c r="AP171" s="1665"/>
      <c r="AQ171" s="1665"/>
      <c r="AR171" s="1865">
        <v>0</v>
      </c>
    </row>
    <row s="31491" customFormat="1" customHeight="1" ht="17.25" hidden="1">
      <c r="A172" s="719"/>
      <c r="C172" s="718"/>
      <c r="D172" s="2533"/>
      <c r="E172" s="2541"/>
      <c r="F172" s="2544"/>
      <c r="G172" s="2541"/>
      <c r="H172" s="2547"/>
      <c r="I172" s="2549"/>
      <c r="J172" s="2552"/>
      <c r="K172" s="2536"/>
      <c r="L172" s="1695"/>
      <c r="M172" s="1695"/>
      <c r="N172" s="1695"/>
      <c r="O172" s="1695"/>
      <c r="P172" s="1695"/>
      <c r="Q172" s="1695"/>
      <c r="R172" s="1695"/>
      <c r="S172" s="727"/>
      <c r="T172" s="727"/>
      <c r="U172" s="727"/>
      <c r="V172" s="727"/>
      <c r="W172" s="1696"/>
      <c r="Y172" s="1657"/>
      <c r="Z172" s="1657"/>
      <c r="AA172" s="1657"/>
      <c r="AB172" s="1657"/>
      <c r="AC172" s="1657"/>
      <c r="AD172" s="1657"/>
      <c r="AE172" s="1657"/>
      <c r="AF172" s="1657"/>
      <c r="AG172" s="1657"/>
      <c r="AH172" s="1657"/>
      <c r="AI172" s="1657"/>
      <c r="AJ172" s="1657"/>
      <c r="AK172" s="1657"/>
      <c r="AL172" s="1657"/>
      <c r="AM172" s="1657"/>
      <c r="AN172" s="1657"/>
      <c r="AO172" s="1657"/>
      <c r="AP172" s="1657"/>
      <c r="AQ172" s="1657"/>
      <c r="AR172" s="1865">
        <v>0</v>
      </c>
    </row>
    <row s="31491" customFormat="1" customHeight="1" ht="17.25" hidden="1">
      <c r="A173" s="719"/>
      <c r="C173" s="718"/>
      <c r="D173" s="2534"/>
      <c r="E173" s="2542"/>
      <c r="F173" s="2545"/>
      <c r="G173" s="2542"/>
      <c r="H173" s="1697"/>
      <c r="I173" s="1698"/>
      <c r="J173" s="1698"/>
      <c r="K173" s="1698"/>
      <c r="L173" s="1698"/>
      <c r="M173" s="1698"/>
      <c r="N173" s="1698"/>
      <c r="O173" s="1698"/>
      <c r="P173" s="1698"/>
      <c r="Q173" s="1698"/>
      <c r="R173" s="1698"/>
      <c r="S173" s="1699"/>
      <c r="T173" s="1699"/>
      <c r="U173" s="1699"/>
      <c r="V173" s="1699"/>
      <c r="W173" s="1700"/>
      <c r="Y173" s="1657"/>
      <c r="Z173" s="1657"/>
      <c r="AA173" s="1657"/>
      <c r="AB173" s="1657"/>
      <c r="AC173" s="1657"/>
      <c r="AD173" s="1657"/>
      <c r="AE173" s="1657"/>
      <c r="AF173" s="1657"/>
      <c r="AG173" s="1657"/>
      <c r="AH173" s="1657"/>
      <c r="AI173" s="1657"/>
      <c r="AJ173" s="1657"/>
      <c r="AK173" s="1657"/>
      <c r="AL173" s="1657"/>
      <c r="AM173" s="1657"/>
      <c r="AN173" s="1657"/>
      <c r="AO173" s="1657"/>
      <c r="AP173" s="1657"/>
      <c r="AQ173" s="1657"/>
      <c r="AR173" s="1865">
        <v>0</v>
      </c>
    </row>
    <row s="31491" customFormat="1" customHeight="1" ht="17.25" hidden="1">
      <c r="A174" s="719"/>
      <c r="C174" s="607"/>
      <c r="D174" s="2533">
        <v>2</v>
      </c>
      <c r="E174" s="2541" t="s">
        <v>363</v>
      </c>
      <c r="F174" s="2543" t="s">
        <v>19</v>
      </c>
      <c r="G174" s="2541"/>
      <c r="H174" s="2546"/>
      <c r="I174" s="2548"/>
      <c r="J174" s="2550"/>
      <c r="K174" s="2535"/>
      <c r="L174" s="2535"/>
      <c r="M174" s="2535"/>
      <c r="N174" s="2537"/>
      <c r="O174" s="2535"/>
      <c r="P174" s="2535"/>
      <c r="Q174" s="2535"/>
      <c r="R174" s="2540"/>
      <c r="S174" s="2535"/>
      <c r="T174" s="1868"/>
      <c r="U174" s="1868"/>
      <c r="V174" s="1870"/>
      <c r="W174" s="1694"/>
      <c r="X174" s="1665"/>
      <c r="Y174" s="1665"/>
      <c r="Z174" s="1665"/>
      <c r="AA174" s="1665"/>
      <c r="AB174" s="1665"/>
      <c r="AC174" s="1665" t="s">
        <v>364</v>
      </c>
      <c r="AD174" s="1665" t="s">
        <v>365</v>
      </c>
      <c r="AE174" s="1665" t="s">
        <v>366</v>
      </c>
      <c r="AF174" s="1665" t="s">
        <v>367</v>
      </c>
      <c r="AG174" s="1665"/>
      <c r="AH174" s="1665" t="str">
        <f>IF($E$174=0,"",$E$174)</f>
        <v>Тариф на транспортировку сточных вод</v>
      </c>
      <c r="AI174" s="1665" t="str">
        <f>IF($G$174=0,"",$G$174)</f>
        <v/>
      </c>
      <c r="AJ174" s="1665" t="str">
        <f>IF($J$174=0,"",$J$174)</f>
        <v/>
      </c>
      <c r="AK174" s="1665" t="str">
        <f>IF($K$174="нет","без дифференциации",IF($N$174=0,"",$N$174))</f>
        <v/>
      </c>
      <c r="AL174" s="1665" t="str">
        <f>IF($O$174="нет","без дифференциации",IF($R$174=0,"",$R$174))</f>
        <v/>
      </c>
      <c r="AM174" s="1665" t="str">
        <f>IF($S$174="нет","без дифференциации",IF($V$174=0,"",$V$174))</f>
        <v/>
      </c>
      <c r="AN174" s="2170">
        <f>$I$174</f>
        <v>0</v>
      </c>
      <c r="AO174" s="1665" t="str">
        <f>$I$174&amp;"."&amp;$M$174</f>
        <v>.</v>
      </c>
      <c r="AP174" s="1657" t="str">
        <f>$I$174&amp;"."&amp;$M$174&amp;"."&amp;$Q$174</f>
        <v>..</v>
      </c>
      <c r="AQ174" s="1657" t="str">
        <f>$I$174&amp;"."&amp;$M$174&amp;"."&amp;$Q$174&amp;"."&amp;$U$174</f>
        <v>...</v>
      </c>
      <c r="AR174" s="1865">
        <v>0</v>
      </c>
    </row>
    <row s="31491" customFormat="1" customHeight="1" ht="17.25" hidden="1">
      <c r="A175" s="719"/>
      <c r="C175" s="718"/>
      <c r="D175" s="2533"/>
      <c r="E175" s="2541"/>
      <c r="F175" s="2544"/>
      <c r="G175" s="2541"/>
      <c r="H175" s="2547"/>
      <c r="I175" s="2549"/>
      <c r="J175" s="2551"/>
      <c r="K175" s="2536"/>
      <c r="L175" s="2536"/>
      <c r="M175" s="2536"/>
      <c r="N175" s="2538"/>
      <c r="O175" s="2536"/>
      <c r="P175" s="2536"/>
      <c r="Q175" s="2536"/>
      <c r="R175" s="2539"/>
      <c r="S175" s="2536"/>
      <c r="T175" s="1695"/>
      <c r="U175" s="1695"/>
      <c r="V175" s="1695"/>
      <c r="W175" s="1696"/>
      <c r="X175" s="1657"/>
      <c r="Y175" s="1657"/>
      <c r="Z175" s="1657"/>
      <c r="AA175" s="1657"/>
      <c r="AB175" s="1657"/>
      <c r="AC175" s="1657"/>
      <c r="AD175" s="1657"/>
      <c r="AE175" s="1657"/>
      <c r="AF175" s="1657"/>
      <c r="AG175" s="1657"/>
      <c r="AH175" s="1657"/>
      <c r="AI175" s="1657"/>
      <c r="AJ175" s="1657"/>
      <c r="AK175" s="1657"/>
      <c r="AL175" s="1657"/>
      <c r="AM175" s="1657"/>
      <c r="AN175" s="1657"/>
      <c r="AO175" s="1657"/>
      <c r="AP175" s="1657"/>
      <c r="AQ175" s="1657"/>
      <c r="AR175" s="1865">
        <v>0</v>
      </c>
    </row>
    <row s="31491" customFormat="1" customHeight="1" ht="17.25" hidden="1">
      <c r="A176" s="719"/>
      <c r="C176" s="718"/>
      <c r="D176" s="2534"/>
      <c r="E176" s="2542"/>
      <c r="F176" s="2544"/>
      <c r="G176" s="2542"/>
      <c r="H176" s="2547"/>
      <c r="I176" s="2549"/>
      <c r="J176" s="2552"/>
      <c r="K176" s="2536"/>
      <c r="L176" s="2536"/>
      <c r="M176" s="2536"/>
      <c r="N176" s="2539"/>
      <c r="O176" s="2536"/>
      <c r="P176" s="1869"/>
      <c r="Q176" s="1695"/>
      <c r="R176" s="1695"/>
      <c r="S176" s="727"/>
      <c r="T176" s="727"/>
      <c r="U176" s="727"/>
      <c r="V176" s="727"/>
      <c r="W176" s="1696"/>
      <c r="X176" s="1657"/>
      <c r="Y176" s="1657"/>
      <c r="Z176" s="1657"/>
      <c r="AA176" s="1657"/>
      <c r="AB176" s="1657"/>
      <c r="AC176" s="1657"/>
      <c r="AD176" s="1657"/>
      <c r="AE176" s="1657"/>
      <c r="AF176" s="1657"/>
      <c r="AG176" s="1657"/>
      <c r="AH176" s="1657"/>
      <c r="AI176" s="1657"/>
      <c r="AJ176" s="1657"/>
      <c r="AK176" s="1657"/>
      <c r="AL176" s="1657"/>
      <c r="AM176" s="1657"/>
      <c r="AN176" s="1657"/>
      <c r="AO176" s="1657"/>
      <c r="AP176" s="1657"/>
      <c r="AQ176" s="1657"/>
      <c r="AR176" s="1865">
        <v>0</v>
      </c>
    </row>
    <row s="31491" customFormat="1" customHeight="1" ht="17.25" hidden="1">
      <c r="A177" s="719"/>
      <c r="C177" s="718"/>
      <c r="D177" s="2534"/>
      <c r="E177" s="2542"/>
      <c r="F177" s="2544"/>
      <c r="G177" s="2542"/>
      <c r="H177" s="2547"/>
      <c r="I177" s="2549"/>
      <c r="J177" s="2552"/>
      <c r="K177" s="2536"/>
      <c r="L177" s="1695"/>
      <c r="M177" s="1695"/>
      <c r="N177" s="1695"/>
      <c r="O177" s="1695"/>
      <c r="P177" s="1695"/>
      <c r="Q177" s="1695"/>
      <c r="R177" s="1695"/>
      <c r="S177" s="727"/>
      <c r="T177" s="727"/>
      <c r="U177" s="727"/>
      <c r="V177" s="727"/>
      <c r="W177" s="1696"/>
      <c r="X177" s="1657"/>
      <c r="Y177" s="1657"/>
      <c r="Z177" s="1657"/>
      <c r="AA177" s="1657"/>
      <c r="AB177" s="1657"/>
      <c r="AC177" s="1657"/>
      <c r="AD177" s="1657"/>
      <c r="AE177" s="1657"/>
      <c r="AF177" s="1657"/>
      <c r="AG177" s="1657"/>
      <c r="AH177" s="1657"/>
      <c r="AI177" s="1657"/>
      <c r="AJ177" s="1657"/>
      <c r="AK177" s="1657"/>
      <c r="AL177" s="1657"/>
      <c r="AM177" s="1657"/>
      <c r="AN177" s="1657"/>
      <c r="AO177" s="1657"/>
      <c r="AP177" s="1657"/>
      <c r="AQ177" s="1657"/>
      <c r="AR177" s="1865">
        <v>0</v>
      </c>
    </row>
    <row s="31491" customFormat="1" customHeight="1" ht="17.25" hidden="1">
      <c r="A178" s="719"/>
      <c r="C178" s="718"/>
      <c r="D178" s="2534"/>
      <c r="E178" s="2542"/>
      <c r="F178" s="2545"/>
      <c r="G178" s="2542"/>
      <c r="H178" s="1697"/>
      <c r="I178" s="1698"/>
      <c r="J178" s="1698"/>
      <c r="K178" s="1698"/>
      <c r="L178" s="1698"/>
      <c r="M178" s="1698"/>
      <c r="N178" s="1698"/>
      <c r="O178" s="1698"/>
      <c r="P178" s="1698"/>
      <c r="Q178" s="1698"/>
      <c r="R178" s="1698"/>
      <c r="S178" s="1699"/>
      <c r="T178" s="1699"/>
      <c r="U178" s="1699"/>
      <c r="V178" s="1699"/>
      <c r="W178" s="1700"/>
      <c r="X178" s="1657"/>
      <c r="Y178" s="1657"/>
      <c r="Z178" s="1657"/>
      <c r="AA178" s="1657"/>
      <c r="AB178" s="1657"/>
      <c r="AC178" s="1657"/>
      <c r="AD178" s="1657"/>
      <c r="AE178" s="1657"/>
      <c r="AF178" s="1657"/>
      <c r="AG178" s="1657"/>
      <c r="AH178" s="1657"/>
      <c r="AI178" s="1657"/>
      <c r="AJ178" s="1657"/>
      <c r="AK178" s="1657"/>
      <c r="AL178" s="1657"/>
      <c r="AM178" s="1657"/>
      <c r="AN178" s="1657"/>
      <c r="AO178" s="1657"/>
      <c r="AP178" s="1657"/>
      <c r="AQ178" s="1657"/>
      <c r="AR178" s="1865">
        <v>0</v>
      </c>
    </row>
    <row s="31491" customFormat="1" customHeight="1" ht="17.25" hidden="1">
      <c r="A179" s="719"/>
      <c r="C179" s="607"/>
      <c r="D179" s="2533">
        <v>3</v>
      </c>
      <c r="E179" s="2541" t="s">
        <v>368</v>
      </c>
      <c r="F179" s="2543" t="s">
        <v>19</v>
      </c>
      <c r="G179" s="2541"/>
      <c r="H179" s="2546"/>
      <c r="I179" s="2548"/>
      <c r="J179" s="2550"/>
      <c r="K179" s="2535"/>
      <c r="L179" s="2535"/>
      <c r="M179" s="2535"/>
      <c r="N179" s="2537"/>
      <c r="O179" s="2535"/>
      <c r="P179" s="2535"/>
      <c r="Q179" s="2535"/>
      <c r="R179" s="2540"/>
      <c r="S179" s="2535"/>
      <c r="T179" s="2341"/>
      <c r="U179" s="2341"/>
      <c r="V179" s="2343"/>
      <c r="W179" s="1694"/>
      <c r="X179" s="1665"/>
      <c r="Y179" s="1665"/>
      <c r="Z179" s="1665"/>
      <c r="AA179" s="1665"/>
      <c r="AB179" s="1665"/>
      <c r="AC179" s="1665" t="s">
        <v>369</v>
      </c>
      <c r="AD179" s="1665" t="s">
        <v>370</v>
      </c>
      <c r="AE179" s="1665" t="s">
        <v>371</v>
      </c>
      <c r="AF179" s="1665" t="s">
        <v>372</v>
      </c>
      <c r="AG179" s="1665"/>
      <c r="AH179" s="1665" t="str">
        <f>IF($E$179=0,"",$E$179)</f>
        <v>Тариф на подключение (технологическое присоединение) к централизованной системе водоотведения</v>
      </c>
      <c r="AI179" s="1665" t="str">
        <f>IF($G$179=0,"",$G$179)</f>
        <v/>
      </c>
      <c r="AJ179" s="1665" t="str">
        <f>IF($J$179=0,"",$J$179)</f>
        <v/>
      </c>
      <c r="AK179" s="1665" t="str">
        <f>IF($K$179="нет","без дифференциации",IF($N$179=0,"",$N$179))</f>
        <v/>
      </c>
      <c r="AL179" s="1665" t="str">
        <f>IF($O$179="нет","без дифференциации",IF($R$179=0,"",$R$179))</f>
        <v/>
      </c>
      <c r="AM179" s="1665" t="str">
        <f>IF($S$179="нет","без дифференциации",IF($V$179=0,"",$V$179))</f>
        <v/>
      </c>
      <c r="AN179" s="2170">
        <f>$I$179</f>
        <v>0</v>
      </c>
      <c r="AO179" s="1665" t="str">
        <f>$I$179&amp;"."&amp;$M$179</f>
        <v>.</v>
      </c>
      <c r="AP179" s="1664" t="str">
        <f>$I$179&amp;"."&amp;$M$179&amp;"."&amp;$Q$179</f>
        <v>..</v>
      </c>
      <c r="AQ179" s="1664" t="str">
        <f>$I$179&amp;"."&amp;$M$179&amp;"."&amp;$Q$179&amp;"."&amp;$U$179</f>
        <v>...</v>
      </c>
      <c r="AR179" s="1865">
        <v>0</v>
      </c>
    </row>
    <row s="31491" customFormat="1" customHeight="1" ht="17.25" hidden="1">
      <c r="A180" s="719"/>
      <c r="C180" s="718"/>
      <c r="D180" s="2533"/>
      <c r="E180" s="2541"/>
      <c r="F180" s="2544"/>
      <c r="G180" s="2541"/>
      <c r="H180" s="2547"/>
      <c r="I180" s="2549"/>
      <c r="J180" s="2551"/>
      <c r="K180" s="2536"/>
      <c r="L180" s="2536"/>
      <c r="M180" s="2536"/>
      <c r="N180" s="2538"/>
      <c r="O180" s="2536"/>
      <c r="P180" s="2536"/>
      <c r="Q180" s="2536"/>
      <c r="R180" s="2539"/>
      <c r="S180" s="2536"/>
      <c r="T180" s="2346"/>
      <c r="U180" s="2346"/>
      <c r="V180" s="2346"/>
      <c r="W180" s="2347"/>
      <c r="X180" s="1664"/>
      <c r="Y180" s="1664"/>
      <c r="Z180" s="1664"/>
      <c r="AA180" s="1664"/>
      <c r="AB180" s="1664"/>
      <c r="AC180" s="1664"/>
      <c r="AD180" s="1664"/>
      <c r="AE180" s="1664"/>
      <c r="AF180" s="1664"/>
      <c r="AG180" s="1664"/>
      <c r="AH180" s="1664"/>
      <c r="AI180" s="1664"/>
      <c r="AJ180" s="1664"/>
      <c r="AK180" s="1664"/>
      <c r="AL180" s="1664"/>
      <c r="AM180" s="1664"/>
      <c r="AN180" s="1664"/>
      <c r="AO180" s="1664"/>
      <c r="AP180" s="1664"/>
      <c r="AQ180" s="1664"/>
      <c r="AR180" s="1865">
        <v>0</v>
      </c>
    </row>
    <row s="31491" customFormat="1" customHeight="1" ht="17.25" hidden="1">
      <c r="A181" s="719"/>
      <c r="C181" s="718"/>
      <c r="D181" s="2534"/>
      <c r="E181" s="2542"/>
      <c r="F181" s="2544"/>
      <c r="G181" s="2542"/>
      <c r="H181" s="2547"/>
      <c r="I181" s="2549"/>
      <c r="J181" s="2552"/>
      <c r="K181" s="2536"/>
      <c r="L181" s="2536"/>
      <c r="M181" s="2536"/>
      <c r="N181" s="2539"/>
      <c r="O181" s="2536"/>
      <c r="P181" s="2342"/>
      <c r="Q181" s="2346"/>
      <c r="R181" s="2346"/>
      <c r="S181" s="727"/>
      <c r="T181" s="727"/>
      <c r="U181" s="727"/>
      <c r="V181" s="727"/>
      <c r="W181" s="2347"/>
      <c r="X181" s="1664"/>
      <c r="Y181" s="1664"/>
      <c r="Z181" s="1664"/>
      <c r="AA181" s="1664"/>
      <c r="AB181" s="1664"/>
      <c r="AC181" s="1664"/>
      <c r="AD181" s="1664"/>
      <c r="AE181" s="1664"/>
      <c r="AF181" s="1664"/>
      <c r="AG181" s="1664"/>
      <c r="AH181" s="1664"/>
      <c r="AI181" s="1664"/>
      <c r="AJ181" s="1664"/>
      <c r="AK181" s="1664"/>
      <c r="AL181" s="1664"/>
      <c r="AM181" s="1664"/>
      <c r="AN181" s="1664"/>
      <c r="AO181" s="1664"/>
      <c r="AP181" s="1664"/>
      <c r="AQ181" s="1664"/>
      <c r="AR181" s="1865">
        <v>0</v>
      </c>
    </row>
    <row s="31491" customFormat="1" customHeight="1" ht="17.25" hidden="1">
      <c r="A182" s="719"/>
      <c r="C182" s="718"/>
      <c r="D182" s="2534"/>
      <c r="E182" s="2542"/>
      <c r="F182" s="2544"/>
      <c r="G182" s="2542"/>
      <c r="H182" s="2547"/>
      <c r="I182" s="2549"/>
      <c r="J182" s="2552"/>
      <c r="K182" s="2536"/>
      <c r="L182" s="2346"/>
      <c r="M182" s="2346"/>
      <c r="N182" s="2346"/>
      <c r="O182" s="2346"/>
      <c r="P182" s="2346"/>
      <c r="Q182" s="2346"/>
      <c r="R182" s="2346"/>
      <c r="S182" s="727"/>
      <c r="T182" s="727"/>
      <c r="U182" s="727"/>
      <c r="V182" s="727"/>
      <c r="W182" s="2347"/>
      <c r="X182" s="1664"/>
      <c r="Y182" s="1664"/>
      <c r="Z182" s="1664"/>
      <c r="AA182" s="1664"/>
      <c r="AB182" s="1664"/>
      <c r="AC182" s="1664"/>
      <c r="AD182" s="1664"/>
      <c r="AE182" s="1664"/>
      <c r="AF182" s="1664"/>
      <c r="AG182" s="1664"/>
      <c r="AH182" s="1664"/>
      <c r="AI182" s="1664"/>
      <c r="AJ182" s="1664"/>
      <c r="AK182" s="1664"/>
      <c r="AL182" s="1664"/>
      <c r="AM182" s="1664"/>
      <c r="AN182" s="1664"/>
      <c r="AO182" s="1664"/>
      <c r="AP182" s="1664"/>
      <c r="AQ182" s="1664"/>
      <c r="AR182" s="1865">
        <v>0</v>
      </c>
    </row>
    <row s="31491" customFormat="1" customHeight="1" ht="17.25" hidden="1">
      <c r="A183" s="719"/>
      <c r="C183" s="718"/>
      <c r="D183" s="2534"/>
      <c r="E183" s="2542"/>
      <c r="F183" s="2545"/>
      <c r="G183" s="2542"/>
      <c r="H183" s="1697"/>
      <c r="I183" s="2344"/>
      <c r="J183" s="2344"/>
      <c r="K183" s="2344"/>
      <c r="L183" s="2344"/>
      <c r="M183" s="2344"/>
      <c r="N183" s="2344"/>
      <c r="O183" s="2344"/>
      <c r="P183" s="2344"/>
      <c r="Q183" s="2344"/>
      <c r="R183" s="2344"/>
      <c r="S183" s="1699"/>
      <c r="T183" s="1699"/>
      <c r="U183" s="1699"/>
      <c r="V183" s="1699"/>
      <c r="W183" s="2345"/>
      <c r="X183" s="1664"/>
      <c r="Y183" s="1664"/>
      <c r="Z183" s="1664"/>
      <c r="AA183" s="1664"/>
      <c r="AB183" s="1664"/>
      <c r="AC183" s="1664"/>
      <c r="AD183" s="1664"/>
      <c r="AE183" s="1664"/>
      <c r="AF183" s="1664"/>
      <c r="AG183" s="1664"/>
      <c r="AH183" s="1664"/>
      <c r="AI183" s="1664"/>
      <c r="AJ183" s="1664"/>
      <c r="AK183" s="1664"/>
      <c r="AL183" s="1664"/>
      <c r="AM183" s="1664"/>
      <c r="AN183" s="1664"/>
      <c r="AO183" s="1664"/>
      <c r="AP183" s="1664"/>
      <c r="AQ183" s="1664"/>
      <c r="AR183" s="1865">
        <v>0</v>
      </c>
    </row>
    <row customHeight="1" ht="11.549999999999999">
      <c r="AR184" s="502">
        <v>11</v>
      </c>
    </row>
    <row customHeight="1" ht="11.549999999999999">
      <c r="AR185" s="502">
        <v>11</v>
      </c>
    </row>
    <row customHeight="1" ht="11.549999999999999">
      <c r="AR186" s="502">
        <v>11</v>
      </c>
    </row>
    <row customHeight="1" ht="11.549999999999999">
      <c r="E187" s="1748"/>
      <c r="AR187" s="502">
        <v>11</v>
      </c>
    </row>
    <row customHeight="1" ht="11.549999999999999">
      <c r="E188" s="1748"/>
      <c r="AR188" s="502">
        <v>11</v>
      </c>
    </row>
    <row customHeight="1" ht="11.549999999999999">
      <c r="E189" s="1748"/>
      <c r="AR189" s="502">
        <v>11</v>
      </c>
    </row>
    <row customHeight="1" ht="11.549999999999999">
      <c r="E190" s="1748"/>
      <c r="AR190" s="502">
        <v>11</v>
      </c>
    </row>
    <row customHeight="1" ht="11.549999999999999">
      <c r="E191" s="1748"/>
      <c r="AR191" s="502">
        <v>11</v>
      </c>
    </row>
    <row customHeight="1" ht="11.549999999999999">
      <c r="E192" s="1748"/>
      <c r="AR192" s="502">
        <v>11</v>
      </c>
    </row>
    <row customHeight="1" ht="11.549999999999999">
      <c r="E193" s="1748"/>
      <c r="AR193" s="502">
        <v>11</v>
      </c>
    </row>
    <row customHeight="1" ht="11.25" hidden="1">
      <c r="A194" s="551" t="s">
        <v>83</v>
      </c>
      <c r="B194" s="551">
        <v>0</v>
      </c>
      <c r="C194" s="502">
        <v>3</v>
      </c>
      <c r="D194" s="502">
        <v>6</v>
      </c>
      <c r="E194" s="502">
        <v>42</v>
      </c>
      <c r="F194" s="1681">
        <v>14</v>
      </c>
      <c r="G194" s="502">
        <v>42</v>
      </c>
      <c r="H194" s="502">
        <v>3</v>
      </c>
      <c r="I194" s="502">
        <v>5</v>
      </c>
      <c r="J194" s="502">
        <v>47</v>
      </c>
      <c r="K194" s="502">
        <v>3</v>
      </c>
      <c r="L194" s="502">
        <v>3</v>
      </c>
      <c r="M194" s="502">
        <v>5</v>
      </c>
      <c r="N194" s="502">
        <v>28</v>
      </c>
      <c r="O194" s="502">
        <v>3</v>
      </c>
      <c r="P194" s="502">
        <v>3</v>
      </c>
      <c r="Q194" s="502">
        <v>5</v>
      </c>
      <c r="R194" s="502">
        <v>34</v>
      </c>
      <c r="S194" s="680">
        <v>0</v>
      </c>
      <c r="T194" s="680">
        <v>0</v>
      </c>
      <c r="U194" s="680">
        <v>0</v>
      </c>
      <c r="V194" s="680">
        <v>0</v>
      </c>
      <c r="W194" s="502">
        <v>30</v>
      </c>
      <c r="X194" s="502">
        <v>3</v>
      </c>
      <c r="Y194" s="1657">
        <v>0</v>
      </c>
      <c r="Z194" s="1657">
        <v>0</v>
      </c>
      <c r="AA194" s="1657">
        <v>0</v>
      </c>
      <c r="AB194" s="1657">
        <v>0</v>
      </c>
      <c r="AC194" s="1657">
        <v>0</v>
      </c>
      <c r="AD194" s="1657">
        <v>0</v>
      </c>
      <c r="AE194" s="1657">
        <v>0</v>
      </c>
      <c r="AF194" s="1657">
        <v>0</v>
      </c>
      <c r="AG194" s="1657">
        <v>0</v>
      </c>
      <c r="AH194" s="1657">
        <v>0</v>
      </c>
      <c r="AI194" s="1657">
        <v>0</v>
      </c>
      <c r="AJ194" s="1657">
        <v>0</v>
      </c>
      <c r="AK194" s="1657">
        <v>0</v>
      </c>
      <c r="AL194" s="1657">
        <v>0</v>
      </c>
      <c r="AM194" s="1657">
        <v>0</v>
      </c>
      <c r="AN194" s="1657">
        <v>0</v>
      </c>
      <c r="AO194" s="1657">
        <v>0</v>
      </c>
      <c r="AP194" s="1657">
        <v>0</v>
      </c>
      <c r="AQ194" s="1657">
        <v>0</v>
      </c>
      <c r="AR194" s="502">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28">
      <formula1>900</formula1>
    </dataValidation>
    <dataValidation allowBlank="1" showInputMessage="1" showErrorMessage="1" prompt="Для выбора выполните двойной щелчок левой клавиши мыши по соответствующей ячейке." sqref="K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O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V28">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J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Для выбора выполните двойной щелчок левой клавиши мыши по соответствующей ячейке." sqref="S2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Выберите виды деятельности, выполнив двойной щелчок левой кнопки мыши по ячейке." sqref="G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Для выбора выполните двойной щелчок левой клавиши мыши по соответствующей ячейке." sqref="K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O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V32">
      <formula1>900</formula1>
    </dataValidation>
    <dataValidation type="textLength" operator="lessThanOrEqual" allowBlank="1" showInputMessage="1" showErrorMessage="1" errorTitle="Ошибка" error="Допускается ввод не более 900 символов!" sqref="W32">
      <formula1>900</formula1>
    </dataValidation>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Выберите виды деятельности, выполнив двойной щелчок левой кнопки мыши по ячейке." sqref="G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Для выбора выполните двойной щелчок левой клавиши мыши по соответствующей ячейке." sqref="S33"/>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Для выбора выполните двойной щелчок левой клавиши мыши по соответствующей ячейке." sqref="K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O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V36">
      <formula1>900</formula1>
    </dataValidation>
    <dataValidation type="textLength" operator="lessThanOrEqual" allowBlank="1" showInputMessage="1" showErrorMessage="1" errorTitle="Ошибка" error="Допускается ввод не более 900 символов!" sqref="W36">
      <formula1>900</formula1>
    </dataValidation>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Выберите виды деятельности, выполнив двойной щелчок левой кнопки мыши по ячейке." sqref="G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Для выбора выполните двойной щелчок левой клавиши мыши по соответствующей ячейке." sqref="S37"/>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Для выбора выполните двойной щелчок левой клавиши мыши по соответствующей ячейке." sqref="K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O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V40">
      <formula1>900</formula1>
    </dataValidation>
    <dataValidation type="textLength" operator="lessThanOrEqual" allowBlank="1" showInputMessage="1" showErrorMessage="1" errorTitle="Ошибка" error="Допускается ввод не более 900 символов!" sqref="W40">
      <formula1>900</formula1>
    </dataValidation>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Выберите виды деятельности, выполнив двойной щелчок левой кнопки мыши по ячейке." sqref="G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Для выбора выполните двойной щелчок левой клавиши мыши по соответствующей ячейке." sqref="K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O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V44">
      <formula1>900</formula1>
    </dataValidation>
    <dataValidation type="textLength" operator="lessThanOrEqual" allowBlank="1" showInputMessage="1" showErrorMessage="1" errorTitle="Ошибка" error="Допускается ввод не более 900 символов!" sqref="W44">
      <formula1>900</formula1>
    </dataValidation>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Для выбора выполните двойной щелчок левой клавиши мыши по соответствующей ячейке." sqref="K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O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V53">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J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Для выбора выполните двойной щелчок левой клавиши мыши по соответствующей ячейке." sqref="S5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Выберите виды деятельности, выполнив двойной щелчок левой кнопки мыши по ячейке." sqref="G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Для выбора выполните двойной щелчок левой клавиши мыши по соответствующей ячейке." sqref="K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O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V57">
      <formula1>900</formula1>
    </dataValidation>
    <dataValidation type="textLength" operator="lessThanOrEqual" allowBlank="1" showInputMessage="1" showErrorMessage="1" errorTitle="Ошибка" error="Допускается ввод не более 900 символов!" sqref="W57">
      <formula1>900</formula1>
    </dataValidation>
    <dataValidation allowBlank="1" showInputMessage="1" showErrorMessage="1" prompt="Для выбора выполните двойной щелчок левой клавиши мыши по соответствующей ячейке." sqref="F58"/>
    <dataValidation allowBlank="1" showInputMessage="1" showErrorMessage="1" prompt="Выберите виды деятельности, выполнив двойной щелчок левой кнопки мыши по ячейке." sqref="G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Для выбора выполните двойной щелчок левой клавиши мыши по соответствующей ячейке." sqref="S58"/>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Для выбора выполните двойной щелчок левой клавиши мыши по соответствующей ячейке." sqref="K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O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V61">
      <formula1>900</formula1>
    </dataValidation>
    <dataValidation type="textLength" operator="lessThanOrEqual" allowBlank="1" showInputMessage="1" showErrorMessage="1" errorTitle="Ошибка" error="Допускается ввод не более 900 символов!" sqref="W61">
      <formula1>900</formula1>
    </dataValidation>
    <dataValidation allowBlank="1" showInputMessage="1" showErrorMessage="1" prompt="Для выбора выполните двойной щелчок левой клавиши мыши по соответствующей ячейке." sqref="F62"/>
    <dataValidation allowBlank="1" showInputMessage="1" showErrorMessage="1" prompt="Выберите виды деятельности, выполнив двойной щелчок левой кнопки мыши по ячейке." sqref="G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Для выбора выполните двойной щелчок левой клавиши мыши по соответствующей ячейке." sqref="S62"/>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Для выбора выполните двойной щелчок левой клавиши мыши по соответствующей ячейке." sqref="K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O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V65">
      <formula1>900</formula1>
    </dataValidation>
    <dataValidation type="textLength" operator="lessThanOrEqual" allowBlank="1" showInputMessage="1" showErrorMessage="1" errorTitle="Ошибка" error="Допускается ввод не более 900 символов!" sqref="W65">
      <formula1>900</formula1>
    </dataValidation>
    <dataValidation allowBlank="1" showInputMessage="1" showErrorMessage="1" prompt="Для выбора выполните двойной щелчок левой клавиши мыши по соответствующей ячейке." sqref="F66"/>
    <dataValidation allowBlank="1" showInputMessage="1" showErrorMessage="1" prompt="Выберите виды деятельности, выполнив двойной щелчок левой кнопки мыши по ячейке." sqref="G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Для выбора выполните двойной щелчок левой клавиши мыши по соответствующей ячейке." sqref="S66"/>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Для выбора выполните двойной щелчок левой клавиши мыши по соответствующей ячейке." sqref="K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O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V69">
      <formula1>900</formula1>
    </dataValidation>
    <dataValidation type="textLength" operator="lessThanOrEqual" allowBlank="1" showInputMessage="1" showErrorMessage="1" errorTitle="Ошибка" error="Допускается ввод не более 900 символов!" sqref="W69">
      <formula1>900</formula1>
    </dataValidation>
    <dataValidation allowBlank="1" showInputMessage="1" showErrorMessage="1" prompt="Для выбора выполните двойной щелчок левой клавиши мыши по соответствующей ячейке." sqref="F70"/>
    <dataValidation allowBlank="1" showInputMessage="1" showErrorMessage="1" prompt="Выберите виды деятельности, выполнив двойной щелчок левой кнопки мыши по ячейке." sqref="G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Для выбора выполните двойной щелчок левой клавиши мыши по соответствующей ячейке." sqref="S70"/>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Для выбора выполните двойной щелчок левой клавиши мыши по соответствующей ячейке." sqref="K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O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V73">
      <formula1>900</formula1>
    </dataValidation>
    <dataValidation type="textLength" operator="lessThanOrEqual" allowBlank="1" showInputMessage="1" showErrorMessage="1" errorTitle="Ошибка" error="Допускается ввод не более 900 символов!" sqref="W73">
      <formula1>900</formula1>
    </dataValidation>
    <dataValidation allowBlank="1" showInputMessage="1" showErrorMessage="1" prompt="Для выбора выполните двойной щелчок левой клавиши мыши по соответствующей ячейке." sqref="F74"/>
    <dataValidation allowBlank="1" showInputMessage="1" showErrorMessage="1" prompt="Выберите виды деятельности, выполнив двойной щелчок левой кнопки мыши по ячейке." sqref="G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Для выбора выполните двойной щелчок левой клавиши мыши по соответствующей ячейке." sqref="S74"/>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Для выбора выполните двойной щелчок левой клавиши мыши по соответствующей ячейке." sqref="K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O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V77">
      <formula1>900</formula1>
    </dataValidation>
    <dataValidation type="textLength" operator="lessThanOrEqual" allowBlank="1" showInputMessage="1" showErrorMessage="1" errorTitle="Ошибка" error="Допускается ввод не более 900 символов!" sqref="W77">
      <formula1>900</formula1>
    </dataValidation>
    <dataValidation allowBlank="1" showInputMessage="1" showErrorMessage="1" prompt="Для выбора выполните двойной щелчок левой клавиши мыши по соответствующей ячейке." sqref="F78"/>
    <dataValidation allowBlank="1" showInputMessage="1" showErrorMessage="1" prompt="Выберите виды деятельности, выполнив двойной щелчок левой кнопки мыши по ячейке." sqref="G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Для выбора выполните двойной щелчок левой клавиши мыши по соответствующей ячейке." sqref="S78"/>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Для выбора выполните двойной щелчок левой клавиши мыши по соответствующей ячейке." sqref="K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O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V81">
      <formula1>900</formula1>
    </dataValidation>
    <dataValidation type="textLength" operator="lessThanOrEqual" allowBlank="1" showInputMessage="1" showErrorMessage="1" errorTitle="Ошибка" error="Допускается ввод не более 900 символов!" sqref="W81">
      <formula1>900</formula1>
    </dataValidation>
    <dataValidation allowBlank="1" showInputMessage="1" showErrorMessage="1" prompt="Для выбора выполните двойной щелчок левой клавиши мыши по соответствующей ячейке." sqref="F82"/>
    <dataValidation allowBlank="1" showInputMessage="1" showErrorMessage="1" prompt="Выберите виды деятельности, выполнив двойной щелчок левой кнопки мыши по ячейке." sqref="G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Для выбора выполните двойной щелчок левой клавиши мыши по соответствующей ячейке." sqref="S82"/>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7AE586-4F5C-522C-A28B-B485E9A006F8}"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1408" width="9.140625" hidden="1"/>
    <col min="3" max="4" style="31408" width="3.00390625" customWidth="1"/>
    <col min="5" max="6" style="31408" width="15.00390625" customWidth="1"/>
    <col min="7" max="7" style="31408" width="11.57421875" customWidth="1"/>
    <col min="8" max="9" style="31408" width="3.00390625" customWidth="1"/>
    <col min="10" max="10" style="31408" width="12.00390625" customWidth="1"/>
    <col min="11" max="11" style="31408" width="0.28125" customWidth="1"/>
    <col min="12" max="13" style="31408" width="10.00390625" customWidth="1"/>
    <col min="14" max="15" style="31408" width="3.00390625" customWidth="1"/>
    <col min="16" max="16" style="31408" width="19.00390625" customWidth="1"/>
    <col min="17" max="17" style="31408" width="0.28125" customWidth="1"/>
    <col min="18" max="19" style="31408" width="10.00390625" customWidth="1"/>
    <col min="20" max="21" style="31408" width="3.00390625" customWidth="1"/>
    <col min="22" max="22" style="31408" width="25.00390625" customWidth="1"/>
    <col min="23" max="23" style="31408" width="0.28125" customWidth="1"/>
    <col min="24" max="25" style="31408" width="10.00390625" customWidth="1"/>
    <col min="26" max="27" style="31408" width="3.00390625" customWidth="1"/>
    <col min="28" max="28" style="31408" width="16.00390625" customWidth="1"/>
    <col min="29" max="29" style="31408" width="0.28125" customWidth="1"/>
    <col min="30" max="31" style="31408" width="10.00390625" customWidth="1"/>
    <col min="32" max="33" style="31408" width="3.00390625" customWidth="1"/>
    <col min="34" max="34" style="31408" width="8.00390625" customWidth="1"/>
    <col min="35" max="35" style="31408" width="21.00390625" customWidth="1"/>
    <col min="36" max="36" style="31408" width="8.00390625" customWidth="1"/>
    <col min="37" max="37" style="31889" width="8.00390625" customWidth="1"/>
    <col min="38" max="64" style="31408" width="8.00390625" customWidth="1"/>
    <col min="65" max="65" style="31408" width="9.140625" hidden="1"/>
  </cols>
  <sheetData>
    <row s="31815" customFormat="1" customHeight="1" ht="11.25" hidden="1">
      <c r="AJ1" s="820"/>
      <c r="AK1" s="820"/>
      <c r="AL1" s="820"/>
      <c r="AM1" s="820"/>
      <c r="AN1" s="820"/>
      <c r="AO1" s="820"/>
      <c r="AP1" s="820"/>
      <c r="AQ1" s="820"/>
      <c r="AR1" s="820"/>
      <c r="AS1" s="820"/>
      <c r="AT1" s="820"/>
      <c r="AU1" s="820"/>
      <c r="AV1" s="820"/>
      <c r="AW1" s="820"/>
      <c r="AX1" s="820"/>
      <c r="AY1" s="820"/>
      <c r="AZ1" s="820"/>
      <c r="BA1" s="820"/>
      <c r="BB1" s="820"/>
      <c r="BC1" s="820"/>
      <c r="BD1" s="820"/>
      <c r="BE1" s="820"/>
      <c r="BF1" s="820"/>
      <c r="BG1" s="820"/>
      <c r="BH1" s="820"/>
      <c r="BI1" s="820"/>
      <c r="BJ1" s="820"/>
      <c r="BK1" s="820"/>
      <c r="BL1" s="820"/>
      <c r="BM1" s="817" t="s">
        <v>14</v>
      </c>
    </row>
    <row s="31816" customFormat="1" customHeight="1" ht="11.25" hidden="1">
      <c r="L2" s="1951" t="s">
        <v>373</v>
      </c>
      <c r="M2" s="1951" t="s">
        <v>374</v>
      </c>
      <c r="R2" s="1951" t="s">
        <v>375</v>
      </c>
      <c r="S2" s="1951" t="s">
        <v>374</v>
      </c>
      <c r="X2" s="1951" t="s">
        <v>373</v>
      </c>
      <c r="Y2" s="1951" t="s">
        <v>374</v>
      </c>
      <c r="AD2" s="1951" t="s">
        <v>373</v>
      </c>
      <c r="AE2" s="1951" t="s">
        <v>374</v>
      </c>
      <c r="AJ2" s="1973"/>
      <c r="AK2" s="1973"/>
      <c r="AL2" s="1973"/>
      <c r="AM2" s="1973"/>
      <c r="AN2" s="1973"/>
      <c r="AO2" s="1973"/>
      <c r="AP2" s="1973"/>
      <c r="AQ2" s="1973"/>
      <c r="AR2" s="1973"/>
      <c r="AS2" s="1973"/>
      <c r="AT2" s="1973"/>
      <c r="AU2" s="1973"/>
      <c r="AV2" s="1973"/>
      <c r="AW2" s="1973"/>
      <c r="AX2" s="1973"/>
      <c r="AY2" s="1973"/>
      <c r="AZ2" s="1973"/>
      <c r="BA2" s="1973"/>
      <c r="BB2" s="1973"/>
      <c r="BC2" s="1973"/>
      <c r="BD2" s="1973"/>
      <c r="BE2" s="1973"/>
      <c r="BF2" s="1973"/>
      <c r="BG2" s="1973"/>
      <c r="BH2" s="1973"/>
      <c r="BI2" s="1973"/>
      <c r="BJ2" s="1973"/>
      <c r="BK2" s="1973"/>
      <c r="BL2" s="1973"/>
      <c r="BM2" s="1951">
        <v>0</v>
      </c>
    </row>
    <row s="31819" customFormat="1" customHeight="1" ht="11.549999999999999">
      <c r="AJ3" s="1972"/>
      <c r="AK3" s="704"/>
      <c r="AL3" s="1972"/>
      <c r="AM3" s="1972"/>
      <c r="AN3" s="1972"/>
      <c r="AO3" s="1972"/>
      <c r="AP3" s="1972"/>
      <c r="AQ3" s="1972"/>
      <c r="AR3" s="1972"/>
      <c r="AS3" s="1972"/>
      <c r="AT3" s="1972"/>
      <c r="AU3" s="1972"/>
      <c r="AV3" s="1972"/>
      <c r="AW3" s="1972"/>
      <c r="AX3" s="1972"/>
      <c r="AY3" s="1972"/>
      <c r="AZ3" s="1972"/>
      <c r="BA3" s="1972"/>
      <c r="BB3" s="1972"/>
      <c r="BC3" s="1972"/>
      <c r="BD3" s="1972"/>
      <c r="BE3" s="1972"/>
      <c r="BF3" s="1972"/>
      <c r="BG3" s="1972"/>
      <c r="BH3" s="1972"/>
      <c r="BI3" s="1972"/>
      <c r="BJ3" s="1972"/>
      <c r="BK3" s="1972"/>
      <c r="BL3" s="1972"/>
      <c r="BM3" s="1952">
        <v>11</v>
      </c>
    </row>
    <row s="31363" customFormat="1" customHeight="1" ht="34.5">
      <c r="A4" s="1554"/>
      <c r="B4" s="1553"/>
      <c r="C4" s="1913"/>
      <c r="D4" s="2589" t="s">
        <v>376</v>
      </c>
      <c r="E4" s="2589"/>
      <c r="F4" s="2589"/>
      <c r="G4" s="2589"/>
      <c r="H4" s="2589"/>
      <c r="I4" s="2589"/>
      <c r="J4" s="2589"/>
      <c r="K4" s="1097"/>
      <c r="T4" s="1953"/>
      <c r="AJ4" s="1974"/>
      <c r="AK4" s="1975"/>
      <c r="AL4" s="1974"/>
      <c r="AM4" s="1974"/>
      <c r="AN4" s="1974"/>
      <c r="AO4" s="1974"/>
      <c r="AP4" s="1974"/>
      <c r="AQ4" s="1974"/>
      <c r="AR4" s="1974"/>
      <c r="AS4" s="1974"/>
      <c r="AT4" s="1974"/>
      <c r="AU4" s="1974"/>
      <c r="AV4" s="1974"/>
      <c r="AW4" s="1974"/>
      <c r="AX4" s="1974"/>
      <c r="AY4" s="1974"/>
      <c r="AZ4" s="1974"/>
      <c r="BA4" s="1974"/>
      <c r="BB4" s="1974"/>
      <c r="BC4" s="1974"/>
      <c r="BD4" s="1974"/>
      <c r="BE4" s="1974"/>
      <c r="BF4" s="1974"/>
      <c r="BG4" s="1974"/>
      <c r="BH4" s="1974"/>
      <c r="BI4" s="1974"/>
      <c r="BJ4" s="1974"/>
      <c r="BK4" s="1974"/>
      <c r="BL4" s="1974"/>
      <c r="BM4" s="905">
        <v>33</v>
      </c>
    </row>
    <row s="31363" customFormat="1" customHeight="1" ht="14.699999999999998">
      <c r="A5" s="2030"/>
      <c r="B5" s="2029"/>
      <c r="C5" s="1913"/>
      <c r="D5" s="2574" t="str">
        <f>IF(org=0,"Не определено",org)</f>
        <v>АО "ДГК"</v>
      </c>
      <c r="E5" s="2574"/>
      <c r="F5" s="2574"/>
      <c r="G5" s="2574"/>
      <c r="H5" s="2574"/>
      <c r="I5" s="2574"/>
      <c r="J5" s="2574"/>
      <c r="K5" s="1097"/>
      <c r="T5" s="1953"/>
      <c r="AJ5" s="1974"/>
      <c r="AK5" s="1975"/>
      <c r="AL5" s="1974"/>
      <c r="AM5" s="1974"/>
      <c r="AN5" s="1974"/>
      <c r="AO5" s="1974"/>
      <c r="AP5" s="1974"/>
      <c r="AQ5" s="1974"/>
      <c r="AR5" s="1974"/>
      <c r="AS5" s="1974"/>
      <c r="AT5" s="1974"/>
      <c r="AU5" s="1974"/>
      <c r="AV5" s="1974"/>
      <c r="AW5" s="1974"/>
      <c r="AX5" s="1974"/>
      <c r="AY5" s="1974"/>
      <c r="AZ5" s="1974"/>
      <c r="BA5" s="1974"/>
      <c r="BB5" s="1974"/>
      <c r="BC5" s="1974"/>
      <c r="BD5" s="1974"/>
      <c r="BE5" s="1974"/>
      <c r="BF5" s="1974"/>
      <c r="BG5" s="1974"/>
      <c r="BH5" s="1974"/>
      <c r="BI5" s="1974"/>
      <c r="BJ5" s="1974"/>
      <c r="BK5" s="1974"/>
      <c r="BL5" s="1974"/>
      <c r="BM5" s="2007">
        <v>14</v>
      </c>
    </row>
    <row s="31363" customFormat="1" customHeight="1" ht="14.699999999999998">
      <c r="A6" s="1554"/>
      <c r="B6" s="1553"/>
      <c r="C6" s="1913"/>
      <c r="D6" s="1097"/>
      <c r="E6" s="1097"/>
      <c r="F6" s="1097"/>
      <c r="G6" s="1097"/>
      <c r="H6" s="1097"/>
      <c r="I6" s="1097"/>
      <c r="J6" s="1097"/>
      <c r="K6" s="1097"/>
      <c r="T6" s="1953"/>
      <c r="AJ6" s="1974"/>
      <c r="AK6" s="1975"/>
      <c r="AL6" s="1974"/>
      <c r="AM6" s="1974"/>
      <c r="AN6" s="1974"/>
      <c r="AO6" s="1974"/>
      <c r="AP6" s="1974"/>
      <c r="AQ6" s="1974"/>
      <c r="AR6" s="1974"/>
      <c r="AS6" s="1974"/>
      <c r="AT6" s="1974"/>
      <c r="AU6" s="1974"/>
      <c r="AV6" s="1974"/>
      <c r="AW6" s="1974"/>
      <c r="AX6" s="1974"/>
      <c r="AY6" s="1974"/>
      <c r="AZ6" s="1974"/>
      <c r="BA6" s="1974"/>
      <c r="BB6" s="1974"/>
      <c r="BC6" s="1974"/>
      <c r="BD6" s="1974"/>
      <c r="BE6" s="1974"/>
      <c r="BF6" s="1974"/>
      <c r="BG6" s="1974"/>
      <c r="BH6" s="1974"/>
      <c r="BI6" s="1974"/>
      <c r="BJ6" s="1974"/>
      <c r="BK6" s="1974"/>
      <c r="BL6" s="1974"/>
      <c r="BM6" s="905">
        <v>14</v>
      </c>
    </row>
    <row s="31815" customFormat="1" customHeight="1" ht="1.05">
      <c r="AJ7" s="820"/>
      <c r="AK7" s="820"/>
      <c r="AL7" s="820"/>
      <c r="AM7" s="820"/>
      <c r="AN7" s="820"/>
      <c r="AO7" s="820"/>
      <c r="AP7" s="820"/>
      <c r="AQ7" s="820"/>
      <c r="AR7" s="820"/>
      <c r="AS7" s="820"/>
      <c r="AT7" s="820"/>
      <c r="AU7" s="820"/>
      <c r="AV7" s="820"/>
      <c r="AW7" s="820"/>
      <c r="AX7" s="820"/>
      <c r="AY7" s="820"/>
      <c r="AZ7" s="820"/>
      <c r="BA7" s="820"/>
      <c r="BB7" s="820"/>
      <c r="BC7" s="820"/>
      <c r="BD7" s="820"/>
      <c r="BE7" s="820"/>
      <c r="BF7" s="820"/>
      <c r="BG7" s="820"/>
      <c r="BH7" s="820"/>
      <c r="BI7" s="820"/>
      <c r="BJ7" s="820"/>
      <c r="BK7" s="820"/>
      <c r="BL7" s="820"/>
      <c r="BM7" s="817">
        <v>1</v>
      </c>
    </row>
    <row customHeight="1" ht="33.75">
      <c r="D8" s="2525" t="s">
        <v>89</v>
      </c>
      <c r="E8" s="2525" t="s">
        <v>135</v>
      </c>
      <c r="F8" s="2590" t="s">
        <v>150</v>
      </c>
      <c r="G8" s="2591"/>
      <c r="H8" s="2590" t="s">
        <v>89</v>
      </c>
      <c r="I8" s="2591"/>
      <c r="J8" s="2525" t="s">
        <v>151</v>
      </c>
      <c r="K8" s="1954"/>
      <c r="L8" s="2594" t="s">
        <v>377</v>
      </c>
      <c r="M8" s="2594"/>
      <c r="N8" s="2594"/>
      <c r="O8" s="2594"/>
      <c r="P8" s="2594"/>
      <c r="Q8" s="1955"/>
      <c r="R8" s="2494" t="s">
        <v>378</v>
      </c>
      <c r="S8" s="2595"/>
      <c r="T8" s="2595"/>
      <c r="U8" s="2595"/>
      <c r="V8" s="2595"/>
      <c r="W8" s="1955"/>
      <c r="X8" s="2596" t="s">
        <v>379</v>
      </c>
      <c r="Y8" s="2596"/>
      <c r="Z8" s="2596"/>
      <c r="AA8" s="2596"/>
      <c r="AB8" s="2596"/>
      <c r="AC8" s="1956"/>
      <c r="AD8" s="2525" t="s">
        <v>380</v>
      </c>
      <c r="AE8" s="2525"/>
      <c r="AF8" s="2525"/>
      <c r="AG8" s="2525"/>
      <c r="AH8" s="2499"/>
      <c r="AI8" s="2525" t="s">
        <v>381</v>
      </c>
      <c r="AJ8" s="1972"/>
      <c r="BM8" s="691">
        <v>32</v>
      </c>
    </row>
    <row customHeight="1" ht="23.25">
      <c r="D9" s="2525"/>
      <c r="E9" s="2525"/>
      <c r="F9" s="2573" t="s">
        <v>90</v>
      </c>
      <c r="G9" s="2573" t="s">
        <v>156</v>
      </c>
      <c r="H9" s="2592"/>
      <c r="I9" s="2593"/>
      <c r="J9" s="2499"/>
      <c r="K9" s="1957"/>
      <c r="L9" s="2525" t="s">
        <v>382</v>
      </c>
      <c r="M9" s="2499"/>
      <c r="N9" s="2590" t="s">
        <v>89</v>
      </c>
      <c r="O9" s="2591"/>
      <c r="P9" s="2525" t="s">
        <v>157</v>
      </c>
      <c r="Q9" s="1954"/>
      <c r="R9" s="2525" t="s">
        <v>382</v>
      </c>
      <c r="S9" s="2499"/>
      <c r="T9" s="2590" t="s">
        <v>89</v>
      </c>
      <c r="U9" s="2591"/>
      <c r="V9" s="2525" t="s">
        <v>157</v>
      </c>
      <c r="W9" s="1954"/>
      <c r="X9" s="2525" t="s">
        <v>382</v>
      </c>
      <c r="Y9" s="2499"/>
      <c r="Z9" s="2590" t="s">
        <v>89</v>
      </c>
      <c r="AA9" s="2591"/>
      <c r="AB9" s="2525" t="s">
        <v>383</v>
      </c>
      <c r="AC9" s="1954"/>
      <c r="AD9" s="2525" t="s">
        <v>382</v>
      </c>
      <c r="AE9" s="2499"/>
      <c r="AF9" s="2590" t="s">
        <v>89</v>
      </c>
      <c r="AG9" s="2591"/>
      <c r="AH9" s="2499" t="s">
        <v>383</v>
      </c>
      <c r="AI9" s="2525"/>
      <c r="AJ9" s="1972"/>
      <c r="BM9" s="691">
        <v>22</v>
      </c>
    </row>
    <row customHeight="1" ht="24">
      <c r="D10" s="2573"/>
      <c r="E10" s="2573"/>
      <c r="F10" s="2597"/>
      <c r="G10" s="2597"/>
      <c r="H10" s="2598"/>
      <c r="I10" s="2599"/>
      <c r="J10" s="2590"/>
      <c r="K10" s="1957"/>
      <c r="L10" s="1976" t="s">
        <v>384</v>
      </c>
      <c r="M10" s="1971" t="s">
        <v>385</v>
      </c>
      <c r="N10" s="2592"/>
      <c r="O10" s="2593"/>
      <c r="P10" s="2573"/>
      <c r="Q10" s="1954"/>
      <c r="R10" s="1976" t="s">
        <v>384</v>
      </c>
      <c r="S10" s="1971" t="s">
        <v>385</v>
      </c>
      <c r="T10" s="2592"/>
      <c r="U10" s="2593"/>
      <c r="V10" s="2573"/>
      <c r="W10" s="1954"/>
      <c r="X10" s="1976" t="s">
        <v>384</v>
      </c>
      <c r="Y10" s="1971" t="s">
        <v>385</v>
      </c>
      <c r="Z10" s="2592"/>
      <c r="AA10" s="2593"/>
      <c r="AB10" s="2573"/>
      <c r="AC10" s="1954"/>
      <c r="AD10" s="1976" t="s">
        <v>384</v>
      </c>
      <c r="AE10" s="1971" t="s">
        <v>385</v>
      </c>
      <c r="AF10" s="2592"/>
      <c r="AG10" s="2593"/>
      <c r="AH10" s="2590"/>
      <c r="AI10" s="2573"/>
      <c r="AJ10" s="1972"/>
      <c r="AK10" s="652" t="s">
        <v>386</v>
      </c>
      <c r="AL10" s="652" t="s">
        <v>158</v>
      </c>
      <c r="BM10" s="691">
        <v>23</v>
      </c>
    </row>
    <row customHeight="1" ht="15">
      <c r="D11" s="2581" t="s">
        <v>139</v>
      </c>
      <c r="E11" s="2577" t="s">
        <v>387</v>
      </c>
      <c r="F11" s="2577" t="s">
        <v>388</v>
      </c>
      <c r="G11" s="2583" t="s">
        <v>19</v>
      </c>
      <c r="H11" s="1997"/>
      <c r="I11" s="2579"/>
      <c r="J11" s="2550"/>
      <c r="K11" s="1912"/>
      <c r="L11" s="2535"/>
      <c r="M11" s="2535"/>
      <c r="N11" s="1982"/>
      <c r="O11" s="2535"/>
      <c r="P11" s="2550"/>
      <c r="Q11" s="1983"/>
      <c r="R11" s="2535"/>
      <c r="S11" s="2535"/>
      <c r="T11" s="1984"/>
      <c r="U11" s="2535"/>
      <c r="V11" s="2550"/>
      <c r="W11" s="1985"/>
      <c r="X11" s="2535"/>
      <c r="Y11" s="2535"/>
      <c r="Z11" s="1982"/>
      <c r="AA11" s="2535"/>
      <c r="AB11" s="2550"/>
      <c r="AC11" s="1986"/>
      <c r="AD11" s="2535"/>
      <c r="AE11" s="2535"/>
      <c r="AF11" s="1911"/>
      <c r="AG11" s="1911"/>
      <c r="AH11" s="1987"/>
      <c r="AI11" s="1694"/>
      <c r="AJ11" s="1972"/>
      <c r="BM11" s="691">
        <v>14</v>
      </c>
    </row>
    <row customHeight="1" ht="14.699999999999998">
      <c r="D12" s="2581"/>
      <c r="E12" s="2577"/>
      <c r="F12" s="2577"/>
      <c r="G12" s="2584"/>
      <c r="H12" s="1998"/>
      <c r="I12" s="2580"/>
      <c r="J12" s="2551"/>
      <c r="K12" s="2008"/>
      <c r="L12" s="2536"/>
      <c r="M12" s="2536"/>
      <c r="N12" s="1988"/>
      <c r="O12" s="2536"/>
      <c r="P12" s="2551"/>
      <c r="Q12" s="1989"/>
      <c r="R12" s="2536"/>
      <c r="S12" s="2536"/>
      <c r="T12" s="1990"/>
      <c r="U12" s="2536"/>
      <c r="V12" s="2551"/>
      <c r="W12" s="1991"/>
      <c r="X12" s="2536"/>
      <c r="Y12" s="2536"/>
      <c r="Z12" s="1988"/>
      <c r="AA12" s="2536"/>
      <c r="AB12" s="2551"/>
      <c r="AC12" s="1992"/>
      <c r="AD12" s="2536"/>
      <c r="AE12" s="2536"/>
      <c r="AF12" s="1993"/>
      <c r="AG12" s="1993"/>
      <c r="AH12" s="2575"/>
      <c r="AI12" s="2576"/>
      <c r="AJ12" s="1972"/>
      <c r="BM12" s="691">
        <v>14</v>
      </c>
    </row>
    <row customHeight="1" ht="14.699999999999998">
      <c r="D13" s="2581"/>
      <c r="E13" s="2577"/>
      <c r="F13" s="2577"/>
      <c r="G13" s="2584"/>
      <c r="H13" s="1998"/>
      <c r="I13" s="2580"/>
      <c r="J13" s="2551"/>
      <c r="K13" s="2008"/>
      <c r="L13" s="2536"/>
      <c r="M13" s="2536"/>
      <c r="N13" s="1988"/>
      <c r="O13" s="2536"/>
      <c r="P13" s="2551"/>
      <c r="Q13" s="1989"/>
      <c r="R13" s="2536"/>
      <c r="S13" s="2536"/>
      <c r="T13" s="1990"/>
      <c r="U13" s="2536"/>
      <c r="V13" s="2551"/>
      <c r="W13" s="1991"/>
      <c r="X13" s="2536"/>
      <c r="Y13" s="2536"/>
      <c r="Z13" s="1910"/>
      <c r="AA13" s="1993"/>
      <c r="AB13" s="2575"/>
      <c r="AC13" s="2575"/>
      <c r="AD13" s="2575"/>
      <c r="AE13" s="2575"/>
      <c r="AF13" s="2575"/>
      <c r="AG13" s="2575"/>
      <c r="AH13" s="2575"/>
      <c r="AI13" s="2576"/>
      <c r="AJ13" s="1972"/>
      <c r="BM13" s="691">
        <v>14</v>
      </c>
    </row>
    <row customHeight="1" ht="14.699999999999998">
      <c r="D14" s="2581"/>
      <c r="E14" s="2577"/>
      <c r="F14" s="2577"/>
      <c r="G14" s="2584"/>
      <c r="H14" s="1998"/>
      <c r="I14" s="2580"/>
      <c r="J14" s="2551"/>
      <c r="K14" s="2008"/>
      <c r="L14" s="2536"/>
      <c r="M14" s="2536"/>
      <c r="N14" s="1988"/>
      <c r="O14" s="2536"/>
      <c r="P14" s="2551"/>
      <c r="Q14" s="1989"/>
      <c r="R14" s="2536"/>
      <c r="S14" s="2536"/>
      <c r="T14" s="1994"/>
      <c r="U14" s="1995"/>
      <c r="V14" s="2575"/>
      <c r="W14" s="2575"/>
      <c r="X14" s="2575"/>
      <c r="Y14" s="2575"/>
      <c r="Z14" s="2575"/>
      <c r="AA14" s="2575"/>
      <c r="AB14" s="2575"/>
      <c r="AC14" s="2575"/>
      <c r="AD14" s="2575"/>
      <c r="AE14" s="2575"/>
      <c r="AF14" s="2575"/>
      <c r="AG14" s="2575"/>
      <c r="AH14" s="2575"/>
      <c r="AI14" s="2576"/>
      <c r="AJ14" s="1972"/>
      <c r="BM14" s="691">
        <v>14</v>
      </c>
    </row>
    <row customHeight="1" ht="11.549999999999999">
      <c r="D15" s="2581"/>
      <c r="E15" s="2577"/>
      <c r="F15" s="2577"/>
      <c r="G15" s="2584"/>
      <c r="H15" s="1999"/>
      <c r="I15" s="2580"/>
      <c r="J15" s="2551"/>
      <c r="K15" s="2008"/>
      <c r="L15" s="2536"/>
      <c r="M15" s="2536"/>
      <c r="N15" s="1993"/>
      <c r="O15" s="1993"/>
      <c r="P15" s="2575"/>
      <c r="Q15" s="2575"/>
      <c r="R15" s="2575"/>
      <c r="S15" s="2575"/>
      <c r="T15" s="2575"/>
      <c r="U15" s="2575"/>
      <c r="V15" s="2575"/>
      <c r="W15" s="2575"/>
      <c r="X15" s="2575"/>
      <c r="Y15" s="2575"/>
      <c r="Z15" s="2575"/>
      <c r="AA15" s="2575"/>
      <c r="AB15" s="2575"/>
      <c r="AC15" s="2575"/>
      <c r="AD15" s="2575"/>
      <c r="AE15" s="2575"/>
      <c r="AF15" s="2575"/>
      <c r="AG15" s="2575"/>
      <c r="AH15" s="2575"/>
      <c r="AI15" s="2576"/>
      <c r="AJ15" s="1972"/>
      <c r="BM15" s="691">
        <v>11</v>
      </c>
    </row>
    <row s="31819" customFormat="1" customHeight="1" ht="11.549999999999999">
      <c r="D16" s="2587"/>
      <c r="E16" s="2588"/>
      <c r="F16" s="2578"/>
      <c r="G16" s="2510"/>
      <c r="H16" s="1996"/>
      <c r="I16" s="2000"/>
      <c r="J16" s="2585"/>
      <c r="K16" s="2585"/>
      <c r="L16" s="2585"/>
      <c r="M16" s="2585"/>
      <c r="N16" s="2585"/>
      <c r="O16" s="2585"/>
      <c r="P16" s="2585"/>
      <c r="Q16" s="2585"/>
      <c r="R16" s="2585"/>
      <c r="S16" s="2585"/>
      <c r="T16" s="2585"/>
      <c r="U16" s="2585"/>
      <c r="V16" s="2585"/>
      <c r="W16" s="2585"/>
      <c r="X16" s="2585"/>
      <c r="Y16" s="2585"/>
      <c r="Z16" s="2585"/>
      <c r="AA16" s="2585"/>
      <c r="AB16" s="2585"/>
      <c r="AC16" s="2585"/>
      <c r="AD16" s="2585"/>
      <c r="AE16" s="2585"/>
      <c r="AF16" s="2585"/>
      <c r="AG16" s="2585"/>
      <c r="AH16" s="2585"/>
      <c r="AI16" s="2586"/>
      <c r="AJ16" s="1972"/>
      <c r="AK16" s="704"/>
      <c r="AL16" s="1972"/>
      <c r="AM16" s="1972"/>
      <c r="AN16" s="1972"/>
      <c r="AO16" s="1972"/>
      <c r="AP16" s="1972"/>
      <c r="AQ16" s="1972"/>
      <c r="AR16" s="1972"/>
      <c r="AS16" s="1972"/>
      <c r="AT16" s="1972"/>
      <c r="AU16" s="1972"/>
      <c r="AV16" s="1972"/>
      <c r="AW16" s="1972"/>
      <c r="AX16" s="1972"/>
      <c r="AY16" s="1972"/>
      <c r="AZ16" s="1972"/>
      <c r="BA16" s="1972"/>
      <c r="BB16" s="1972"/>
      <c r="BC16" s="1972"/>
      <c r="BD16" s="1972"/>
      <c r="BE16" s="1972"/>
      <c r="BF16" s="1972"/>
      <c r="BG16" s="1972"/>
      <c r="BH16" s="1972"/>
      <c r="BI16" s="1972"/>
      <c r="BJ16" s="1972"/>
      <c r="BK16" s="1972"/>
      <c r="BL16" s="1972"/>
      <c r="BM16" s="1952">
        <v>11</v>
      </c>
    </row>
    <row customHeight="1" ht="15">
      <c r="D17" s="2581" t="s">
        <v>103</v>
      </c>
      <c r="E17" s="2577" t="s">
        <v>387</v>
      </c>
      <c r="F17" s="2577" t="s">
        <v>389</v>
      </c>
      <c r="G17" s="2583" t="s">
        <v>19</v>
      </c>
      <c r="H17" s="1997"/>
      <c r="I17" s="2579"/>
      <c r="J17" s="2550"/>
      <c r="K17" s="1912"/>
      <c r="L17" s="2535"/>
      <c r="M17" s="2535"/>
      <c r="N17" s="1982"/>
      <c r="O17" s="2535"/>
      <c r="P17" s="2550"/>
      <c r="Q17" s="1983"/>
      <c r="R17" s="2535"/>
      <c r="S17" s="2535"/>
      <c r="T17" s="1984"/>
      <c r="U17" s="2535"/>
      <c r="V17" s="2550"/>
      <c r="W17" s="1985"/>
      <c r="X17" s="2535"/>
      <c r="Y17" s="2535"/>
      <c r="Z17" s="1982"/>
      <c r="AA17" s="2535"/>
      <c r="AB17" s="2550"/>
      <c r="AC17" s="1986"/>
      <c r="AD17" s="2535"/>
      <c r="AE17" s="2535"/>
      <c r="AF17" s="1911"/>
      <c r="AG17" s="1911"/>
      <c r="AH17" s="1987"/>
      <c r="AI17" s="1694"/>
      <c r="AJ17" s="1972"/>
      <c r="BM17" s="691">
        <v>14</v>
      </c>
    </row>
    <row customHeight="1" ht="14.699999999999998">
      <c r="D18" s="2581"/>
      <c r="E18" s="2577"/>
      <c r="F18" s="2577"/>
      <c r="G18" s="2584"/>
      <c r="H18" s="1998"/>
      <c r="I18" s="2580"/>
      <c r="J18" s="2551"/>
      <c r="K18" s="1981"/>
      <c r="L18" s="2536"/>
      <c r="M18" s="2536"/>
      <c r="N18" s="1988"/>
      <c r="O18" s="2536"/>
      <c r="P18" s="2551"/>
      <c r="Q18" s="1989"/>
      <c r="R18" s="2536"/>
      <c r="S18" s="2536"/>
      <c r="T18" s="1990"/>
      <c r="U18" s="2536"/>
      <c r="V18" s="2551"/>
      <c r="W18" s="1991"/>
      <c r="X18" s="2536"/>
      <c r="Y18" s="2536"/>
      <c r="Z18" s="1988"/>
      <c r="AA18" s="2536"/>
      <c r="AB18" s="2551"/>
      <c r="AC18" s="1992"/>
      <c r="AD18" s="2536"/>
      <c r="AE18" s="2536"/>
      <c r="AF18" s="1993"/>
      <c r="AG18" s="1993"/>
      <c r="AH18" s="2575"/>
      <c r="AI18" s="2576"/>
      <c r="AJ18" s="1972"/>
      <c r="BM18" s="691">
        <v>14</v>
      </c>
    </row>
    <row customHeight="1" ht="14.699999999999998">
      <c r="D19" s="2581"/>
      <c r="E19" s="2577"/>
      <c r="F19" s="2577"/>
      <c r="G19" s="2584"/>
      <c r="H19" s="1998"/>
      <c r="I19" s="2580"/>
      <c r="J19" s="2551"/>
      <c r="K19" s="1981"/>
      <c r="L19" s="2536"/>
      <c r="M19" s="2536"/>
      <c r="N19" s="1988"/>
      <c r="O19" s="2536"/>
      <c r="P19" s="2551"/>
      <c r="Q19" s="1989"/>
      <c r="R19" s="2536"/>
      <c r="S19" s="2536"/>
      <c r="T19" s="1990"/>
      <c r="U19" s="2536"/>
      <c r="V19" s="2551"/>
      <c r="W19" s="1991"/>
      <c r="X19" s="2536"/>
      <c r="Y19" s="2536"/>
      <c r="Z19" s="1910"/>
      <c r="AA19" s="1993"/>
      <c r="AB19" s="2575"/>
      <c r="AC19" s="2575"/>
      <c r="AD19" s="2575"/>
      <c r="AE19" s="2575"/>
      <c r="AF19" s="2575"/>
      <c r="AG19" s="2575"/>
      <c r="AH19" s="2575"/>
      <c r="AI19" s="2576"/>
      <c r="AJ19" s="1972"/>
      <c r="BM19" s="691">
        <v>14</v>
      </c>
    </row>
    <row customHeight="1" ht="14.699999999999998">
      <c r="D20" s="2581"/>
      <c r="E20" s="2577"/>
      <c r="F20" s="2577"/>
      <c r="G20" s="2584"/>
      <c r="H20" s="1998"/>
      <c r="I20" s="2580"/>
      <c r="J20" s="2551"/>
      <c r="K20" s="1981"/>
      <c r="L20" s="2536"/>
      <c r="M20" s="2536"/>
      <c r="N20" s="1988"/>
      <c r="O20" s="2536"/>
      <c r="P20" s="2551"/>
      <c r="Q20" s="1989"/>
      <c r="R20" s="2536"/>
      <c r="S20" s="2536"/>
      <c r="T20" s="1994"/>
      <c r="U20" s="1995"/>
      <c r="V20" s="2575"/>
      <c r="W20" s="2575"/>
      <c r="X20" s="2575"/>
      <c r="Y20" s="2575"/>
      <c r="Z20" s="2575"/>
      <c r="AA20" s="2575"/>
      <c r="AB20" s="2575"/>
      <c r="AC20" s="2575"/>
      <c r="AD20" s="2575"/>
      <c r="AE20" s="2575"/>
      <c r="AF20" s="2575"/>
      <c r="AG20" s="2575"/>
      <c r="AH20" s="2575"/>
      <c r="AI20" s="2576"/>
      <c r="AJ20" s="1972"/>
      <c r="BM20" s="691">
        <v>14</v>
      </c>
    </row>
    <row customHeight="1" ht="11.549999999999999">
      <c r="D21" s="2581"/>
      <c r="E21" s="2577"/>
      <c r="F21" s="2577"/>
      <c r="G21" s="2584"/>
      <c r="H21" s="1999"/>
      <c r="I21" s="2580"/>
      <c r="J21" s="2551"/>
      <c r="K21" s="1981"/>
      <c r="L21" s="2536"/>
      <c r="M21" s="2536"/>
      <c r="N21" s="1993"/>
      <c r="O21" s="1993"/>
      <c r="P21" s="2575"/>
      <c r="Q21" s="2575"/>
      <c r="R21" s="2575"/>
      <c r="S21" s="2575"/>
      <c r="T21" s="2575"/>
      <c r="U21" s="2575"/>
      <c r="V21" s="2575"/>
      <c r="W21" s="2575"/>
      <c r="X21" s="2575"/>
      <c r="Y21" s="2575"/>
      <c r="Z21" s="2575"/>
      <c r="AA21" s="2575"/>
      <c r="AB21" s="2575"/>
      <c r="AC21" s="2575"/>
      <c r="AD21" s="2575"/>
      <c r="AE21" s="2575"/>
      <c r="AF21" s="2575"/>
      <c r="AG21" s="2575"/>
      <c r="AH21" s="2575"/>
      <c r="AI21" s="2576"/>
      <c r="AJ21" s="1972"/>
      <c r="BM21" s="691">
        <v>11</v>
      </c>
    </row>
    <row s="31819" customFormat="1" customHeight="1" ht="11.549999999999999">
      <c r="D22" s="2587"/>
      <c r="E22" s="2588"/>
      <c r="F22" s="2578"/>
      <c r="G22" s="2510"/>
      <c r="H22" s="1996"/>
      <c r="I22" s="2000"/>
      <c r="J22" s="2585"/>
      <c r="K22" s="2585"/>
      <c r="L22" s="2585"/>
      <c r="M22" s="2585"/>
      <c r="N22" s="2585"/>
      <c r="O22" s="2585"/>
      <c r="P22" s="2585"/>
      <c r="Q22" s="2585"/>
      <c r="R22" s="2585"/>
      <c r="S22" s="2585"/>
      <c r="T22" s="2585"/>
      <c r="U22" s="2585"/>
      <c r="V22" s="2585"/>
      <c r="W22" s="2585"/>
      <c r="X22" s="2585"/>
      <c r="Y22" s="2585"/>
      <c r="Z22" s="2585"/>
      <c r="AA22" s="2585"/>
      <c r="AB22" s="2585"/>
      <c r="AC22" s="2585"/>
      <c r="AD22" s="2585"/>
      <c r="AE22" s="2585"/>
      <c r="AF22" s="2585"/>
      <c r="AG22" s="2585"/>
      <c r="AH22" s="2585"/>
      <c r="AI22" s="2586"/>
      <c r="AJ22" s="1972"/>
      <c r="AK22" s="704"/>
      <c r="AL22" s="1972"/>
      <c r="AM22" s="1972"/>
      <c r="AN22" s="1972"/>
      <c r="AO22" s="1972"/>
      <c r="AP22" s="1972"/>
      <c r="AQ22" s="1972"/>
      <c r="AR22" s="1972"/>
      <c r="AS22" s="1972"/>
      <c r="AT22" s="1972"/>
      <c r="AU22" s="1972"/>
      <c r="AV22" s="1972"/>
      <c r="AW22" s="1972"/>
      <c r="AX22" s="1972"/>
      <c r="AY22" s="1972"/>
      <c r="AZ22" s="1972"/>
      <c r="BA22" s="1972"/>
      <c r="BB22" s="1972"/>
      <c r="BC22" s="1972"/>
      <c r="BD22" s="1972"/>
      <c r="BE22" s="1972"/>
      <c r="BF22" s="1972"/>
      <c r="BG22" s="1972"/>
      <c r="BH22" s="1972"/>
      <c r="BI22" s="1972"/>
      <c r="BJ22" s="1972"/>
      <c r="BK22" s="1972"/>
      <c r="BL22" s="1972"/>
      <c r="BM22" s="1952">
        <v>11</v>
      </c>
    </row>
    <row customHeight="1" ht="15">
      <c r="D23" s="2581" t="s">
        <v>91</v>
      </c>
      <c r="E23" s="2577" t="s">
        <v>387</v>
      </c>
      <c r="F23" s="2577" t="s">
        <v>390</v>
      </c>
      <c r="G23" s="2583" t="s">
        <v>19</v>
      </c>
      <c r="H23" s="1997"/>
      <c r="I23" s="2579"/>
      <c r="J23" s="2550"/>
      <c r="K23" s="1912"/>
      <c r="L23" s="2535"/>
      <c r="M23" s="2535"/>
      <c r="N23" s="1982"/>
      <c r="O23" s="2535"/>
      <c r="P23" s="2550"/>
      <c r="Q23" s="1983"/>
      <c r="R23" s="2535"/>
      <c r="S23" s="2535"/>
      <c r="T23" s="1984"/>
      <c r="U23" s="2535"/>
      <c r="V23" s="2550"/>
      <c r="W23" s="1985"/>
      <c r="X23" s="2535"/>
      <c r="Y23" s="2535"/>
      <c r="Z23" s="1982"/>
      <c r="AA23" s="2535"/>
      <c r="AB23" s="2550"/>
      <c r="AC23" s="1986"/>
      <c r="AD23" s="2535"/>
      <c r="AE23" s="2535"/>
      <c r="AF23" s="1911"/>
      <c r="AG23" s="1911"/>
      <c r="AH23" s="1987"/>
      <c r="AI23" s="1694"/>
      <c r="AJ23" s="1972"/>
      <c r="AK23" s="704" t="s">
        <v>99</v>
      </c>
      <c r="BM23" s="691">
        <v>14</v>
      </c>
    </row>
    <row customHeight="1" ht="14.699999999999998">
      <c r="D24" s="2581"/>
      <c r="E24" s="2577"/>
      <c r="F24" s="2577"/>
      <c r="G24" s="2584"/>
      <c r="H24" s="1998"/>
      <c r="I24" s="2580"/>
      <c r="J24" s="2551"/>
      <c r="K24" s="2008"/>
      <c r="L24" s="2536"/>
      <c r="M24" s="2536"/>
      <c r="N24" s="1988"/>
      <c r="O24" s="2536"/>
      <c r="P24" s="2551"/>
      <c r="Q24" s="1989"/>
      <c r="R24" s="2536"/>
      <c r="S24" s="2536"/>
      <c r="T24" s="1990"/>
      <c r="U24" s="2536"/>
      <c r="V24" s="2551"/>
      <c r="W24" s="1991"/>
      <c r="X24" s="2536"/>
      <c r="Y24" s="2536"/>
      <c r="Z24" s="1988"/>
      <c r="AA24" s="2536"/>
      <c r="AB24" s="2551"/>
      <c r="AC24" s="1992"/>
      <c r="AD24" s="2536"/>
      <c r="AE24" s="2536"/>
      <c r="AF24" s="1993"/>
      <c r="AG24" s="1993"/>
      <c r="AH24" s="2575"/>
      <c r="AI24" s="2576"/>
      <c r="AJ24" s="1972"/>
      <c r="BM24" s="691">
        <v>14</v>
      </c>
    </row>
    <row customHeight="1" ht="14.699999999999998">
      <c r="D25" s="2581"/>
      <c r="E25" s="2577"/>
      <c r="F25" s="2577"/>
      <c r="G25" s="2584"/>
      <c r="H25" s="1998"/>
      <c r="I25" s="2580"/>
      <c r="J25" s="2551"/>
      <c r="K25" s="2008"/>
      <c r="L25" s="2536"/>
      <c r="M25" s="2536"/>
      <c r="N25" s="1988"/>
      <c r="O25" s="2536"/>
      <c r="P25" s="2551"/>
      <c r="Q25" s="1989"/>
      <c r="R25" s="2536"/>
      <c r="S25" s="2536"/>
      <c r="T25" s="1990"/>
      <c r="U25" s="2536"/>
      <c r="V25" s="2551"/>
      <c r="W25" s="1991"/>
      <c r="X25" s="2536"/>
      <c r="Y25" s="2536"/>
      <c r="Z25" s="1910"/>
      <c r="AA25" s="1993"/>
      <c r="AB25" s="2575"/>
      <c r="AC25" s="2575"/>
      <c r="AD25" s="2575"/>
      <c r="AE25" s="2575"/>
      <c r="AF25" s="2575"/>
      <c r="AG25" s="2575"/>
      <c r="AH25" s="2575"/>
      <c r="AI25" s="2576"/>
      <c r="AJ25" s="1972"/>
      <c r="BM25" s="691">
        <v>14</v>
      </c>
    </row>
    <row customHeight="1" ht="14.699999999999998">
      <c r="D26" s="2581"/>
      <c r="E26" s="2577"/>
      <c r="F26" s="2577"/>
      <c r="G26" s="2584"/>
      <c r="H26" s="1998"/>
      <c r="I26" s="2580"/>
      <c r="J26" s="2551"/>
      <c r="K26" s="2008"/>
      <c r="L26" s="2536"/>
      <c r="M26" s="2536"/>
      <c r="N26" s="1988"/>
      <c r="O26" s="2536"/>
      <c r="P26" s="2551"/>
      <c r="Q26" s="1989"/>
      <c r="R26" s="2536"/>
      <c r="S26" s="2536"/>
      <c r="T26" s="1994"/>
      <c r="U26" s="1995"/>
      <c r="V26" s="2575"/>
      <c r="W26" s="2575"/>
      <c r="X26" s="2575"/>
      <c r="Y26" s="2575"/>
      <c r="Z26" s="2575"/>
      <c r="AA26" s="2575"/>
      <c r="AB26" s="2575"/>
      <c r="AC26" s="2575"/>
      <c r="AD26" s="2575"/>
      <c r="AE26" s="2575"/>
      <c r="AF26" s="2575"/>
      <c r="AG26" s="2575"/>
      <c r="AH26" s="2575"/>
      <c r="AI26" s="2576"/>
      <c r="AJ26" s="1972"/>
      <c r="BM26" s="691">
        <v>14</v>
      </c>
    </row>
    <row customHeight="1" ht="11.549999999999999">
      <c r="D27" s="2581"/>
      <c r="E27" s="2577"/>
      <c r="F27" s="2577"/>
      <c r="G27" s="2584"/>
      <c r="H27" s="1999"/>
      <c r="I27" s="2580"/>
      <c r="J27" s="2551"/>
      <c r="K27" s="2008"/>
      <c r="L27" s="2536"/>
      <c r="M27" s="2536"/>
      <c r="N27" s="1993"/>
      <c r="O27" s="1993"/>
      <c r="P27" s="2575"/>
      <c r="Q27" s="2575"/>
      <c r="R27" s="2575"/>
      <c r="S27" s="2575"/>
      <c r="T27" s="2575"/>
      <c r="U27" s="2575"/>
      <c r="V27" s="2575"/>
      <c r="W27" s="2575"/>
      <c r="X27" s="2575"/>
      <c r="Y27" s="2575"/>
      <c r="Z27" s="2575"/>
      <c r="AA27" s="2575"/>
      <c r="AB27" s="2575"/>
      <c r="AC27" s="2575"/>
      <c r="AD27" s="2575"/>
      <c r="AE27" s="2575"/>
      <c r="AF27" s="2575"/>
      <c r="AG27" s="2575"/>
      <c r="AH27" s="2575"/>
      <c r="AI27" s="2576"/>
      <c r="AJ27" s="1972"/>
      <c r="BM27" s="691">
        <v>11</v>
      </c>
    </row>
    <row s="31819" customFormat="1" customHeight="1" ht="11.549999999999999">
      <c r="D28" s="2587"/>
      <c r="E28" s="2588"/>
      <c r="F28" s="2578"/>
      <c r="G28" s="2510"/>
      <c r="H28" s="1996"/>
      <c r="I28" s="2000"/>
      <c r="J28" s="2585"/>
      <c r="K28" s="2585"/>
      <c r="L28" s="2585"/>
      <c r="M28" s="2585"/>
      <c r="N28" s="2585"/>
      <c r="O28" s="2585"/>
      <c r="P28" s="2585"/>
      <c r="Q28" s="2585"/>
      <c r="R28" s="2585"/>
      <c r="S28" s="2585"/>
      <c r="T28" s="2585"/>
      <c r="U28" s="2585"/>
      <c r="V28" s="2585"/>
      <c r="W28" s="2585"/>
      <c r="X28" s="2585"/>
      <c r="Y28" s="2585"/>
      <c r="Z28" s="2585"/>
      <c r="AA28" s="2585"/>
      <c r="AB28" s="2585"/>
      <c r="AC28" s="2585"/>
      <c r="AD28" s="2585"/>
      <c r="AE28" s="2585"/>
      <c r="AF28" s="2585"/>
      <c r="AG28" s="2585"/>
      <c r="AH28" s="2585"/>
      <c r="AI28" s="2586"/>
      <c r="AJ28" s="1972"/>
      <c r="AK28" s="704"/>
      <c r="AL28" s="1972"/>
      <c r="AM28" s="1972"/>
      <c r="AN28" s="1972"/>
      <c r="AO28" s="1972"/>
      <c r="AP28" s="1972"/>
      <c r="AQ28" s="1972"/>
      <c r="AR28" s="1972"/>
      <c r="AS28" s="1972"/>
      <c r="AT28" s="1972"/>
      <c r="AU28" s="1972"/>
      <c r="AV28" s="1972"/>
      <c r="AW28" s="1972"/>
      <c r="AX28" s="1972"/>
      <c r="AY28" s="1972"/>
      <c r="AZ28" s="1972"/>
      <c r="BA28" s="1972"/>
      <c r="BB28" s="1972"/>
      <c r="BC28" s="1972"/>
      <c r="BD28" s="1972"/>
      <c r="BE28" s="1972"/>
      <c r="BF28" s="1972"/>
      <c r="BG28" s="1972"/>
      <c r="BH28" s="1972"/>
      <c r="BI28" s="1972"/>
      <c r="BJ28" s="1972"/>
      <c r="BK28" s="1972"/>
      <c r="BL28" s="1972"/>
      <c r="BM28" s="1952">
        <v>11</v>
      </c>
    </row>
    <row customHeight="1" ht="15">
      <c r="D29" s="2581" t="s">
        <v>92</v>
      </c>
      <c r="E29" s="2577" t="s">
        <v>387</v>
      </c>
      <c r="F29" s="2577" t="s">
        <v>391</v>
      </c>
      <c r="G29" s="2583" t="s">
        <v>19</v>
      </c>
      <c r="H29" s="1997"/>
      <c r="I29" s="2579"/>
      <c r="J29" s="2550"/>
      <c r="K29" s="1912"/>
      <c r="L29" s="2535"/>
      <c r="M29" s="2535"/>
      <c r="N29" s="1982"/>
      <c r="O29" s="2535"/>
      <c r="P29" s="2550"/>
      <c r="Q29" s="1983"/>
      <c r="R29" s="2535"/>
      <c r="S29" s="2535"/>
      <c r="T29" s="1984"/>
      <c r="U29" s="2535"/>
      <c r="V29" s="2550"/>
      <c r="W29" s="1985"/>
      <c r="X29" s="2535"/>
      <c r="Y29" s="2535"/>
      <c r="Z29" s="1982"/>
      <c r="AA29" s="2535"/>
      <c r="AB29" s="2550"/>
      <c r="AC29" s="1986"/>
      <c r="AD29" s="2535"/>
      <c r="AE29" s="2535"/>
      <c r="AF29" s="1911"/>
      <c r="AG29" s="1911"/>
      <c r="AH29" s="1987"/>
      <c r="AI29" s="1694"/>
      <c r="AJ29" s="1972"/>
      <c r="BM29" s="691">
        <v>14</v>
      </c>
    </row>
    <row customHeight="1" ht="14.699999999999998">
      <c r="D30" s="2581"/>
      <c r="E30" s="2577"/>
      <c r="F30" s="2577"/>
      <c r="G30" s="2584"/>
      <c r="H30" s="1998"/>
      <c r="I30" s="2580"/>
      <c r="J30" s="2551"/>
      <c r="K30" s="1981"/>
      <c r="L30" s="2536"/>
      <c r="M30" s="2536"/>
      <c r="N30" s="1988"/>
      <c r="O30" s="2536"/>
      <c r="P30" s="2551"/>
      <c r="Q30" s="1989"/>
      <c r="R30" s="2536"/>
      <c r="S30" s="2536"/>
      <c r="T30" s="1990"/>
      <c r="U30" s="2536"/>
      <c r="V30" s="2551"/>
      <c r="W30" s="1991"/>
      <c r="X30" s="2536"/>
      <c r="Y30" s="2536"/>
      <c r="Z30" s="1988"/>
      <c r="AA30" s="2536"/>
      <c r="AB30" s="2551"/>
      <c r="AC30" s="1992"/>
      <c r="AD30" s="2536"/>
      <c r="AE30" s="2536"/>
      <c r="AF30" s="1993"/>
      <c r="AG30" s="1993"/>
      <c r="AH30" s="2575"/>
      <c r="AI30" s="2576"/>
      <c r="AJ30" s="1972"/>
      <c r="BM30" s="691">
        <v>14</v>
      </c>
    </row>
    <row customHeight="1" ht="14.699999999999998">
      <c r="D31" s="2581"/>
      <c r="E31" s="2577"/>
      <c r="F31" s="2577"/>
      <c r="G31" s="2584"/>
      <c r="H31" s="1998"/>
      <c r="I31" s="2580"/>
      <c r="J31" s="2551"/>
      <c r="K31" s="1981"/>
      <c r="L31" s="2536"/>
      <c r="M31" s="2536"/>
      <c r="N31" s="1988"/>
      <c r="O31" s="2536"/>
      <c r="P31" s="2551"/>
      <c r="Q31" s="1989"/>
      <c r="R31" s="2536"/>
      <c r="S31" s="2536"/>
      <c r="T31" s="1990"/>
      <c r="U31" s="2536"/>
      <c r="V31" s="2551"/>
      <c r="W31" s="1991"/>
      <c r="X31" s="2536"/>
      <c r="Y31" s="2536"/>
      <c r="Z31" s="1910"/>
      <c r="AA31" s="1993"/>
      <c r="AB31" s="2575"/>
      <c r="AC31" s="2575"/>
      <c r="AD31" s="2575"/>
      <c r="AE31" s="2575"/>
      <c r="AF31" s="2575"/>
      <c r="AG31" s="2575"/>
      <c r="AH31" s="2575"/>
      <c r="AI31" s="2576"/>
      <c r="AJ31" s="1972"/>
      <c r="BM31" s="691">
        <v>14</v>
      </c>
    </row>
    <row customHeight="1" ht="14.699999999999998">
      <c r="D32" s="2581"/>
      <c r="E32" s="2577"/>
      <c r="F32" s="2577"/>
      <c r="G32" s="2584"/>
      <c r="H32" s="1998"/>
      <c r="I32" s="2580"/>
      <c r="J32" s="2551"/>
      <c r="K32" s="1981"/>
      <c r="L32" s="2536"/>
      <c r="M32" s="2536"/>
      <c r="N32" s="1988"/>
      <c r="O32" s="2536"/>
      <c r="P32" s="2551"/>
      <c r="Q32" s="1989"/>
      <c r="R32" s="2536"/>
      <c r="S32" s="2536"/>
      <c r="T32" s="1994"/>
      <c r="U32" s="1995"/>
      <c r="V32" s="2575"/>
      <c r="W32" s="2575"/>
      <c r="X32" s="2575"/>
      <c r="Y32" s="2575"/>
      <c r="Z32" s="2575"/>
      <c r="AA32" s="2575"/>
      <c r="AB32" s="2575"/>
      <c r="AC32" s="2575"/>
      <c r="AD32" s="2575"/>
      <c r="AE32" s="2575"/>
      <c r="AF32" s="2575"/>
      <c r="AG32" s="2575"/>
      <c r="AH32" s="2575"/>
      <c r="AI32" s="2576"/>
      <c r="AJ32" s="1972"/>
      <c r="BM32" s="691">
        <v>14</v>
      </c>
    </row>
    <row customHeight="1" ht="11.549999999999999">
      <c r="D33" s="2581"/>
      <c r="E33" s="2577"/>
      <c r="F33" s="2577"/>
      <c r="G33" s="2584"/>
      <c r="H33" s="1999"/>
      <c r="I33" s="2580"/>
      <c r="J33" s="2551"/>
      <c r="K33" s="1981"/>
      <c r="L33" s="2536"/>
      <c r="M33" s="2536"/>
      <c r="N33" s="1993"/>
      <c r="O33" s="1993"/>
      <c r="P33" s="2575"/>
      <c r="Q33" s="2575"/>
      <c r="R33" s="2575"/>
      <c r="S33" s="2575"/>
      <c r="T33" s="2575"/>
      <c r="U33" s="2575"/>
      <c r="V33" s="2575"/>
      <c r="W33" s="2575"/>
      <c r="X33" s="2575"/>
      <c r="Y33" s="2575"/>
      <c r="Z33" s="2575"/>
      <c r="AA33" s="2575"/>
      <c r="AB33" s="2575"/>
      <c r="AC33" s="2575"/>
      <c r="AD33" s="2575"/>
      <c r="AE33" s="2575"/>
      <c r="AF33" s="2575"/>
      <c r="AG33" s="2575"/>
      <c r="AH33" s="2575"/>
      <c r="AI33" s="2576"/>
      <c r="AJ33" s="1972"/>
      <c r="BM33" s="691">
        <v>11</v>
      </c>
    </row>
    <row s="31819" customFormat="1" customHeight="1" ht="11.549999999999999">
      <c r="D34" s="2587"/>
      <c r="E34" s="2588"/>
      <c r="F34" s="2578"/>
      <c r="G34" s="2510"/>
      <c r="H34" s="1996"/>
      <c r="I34" s="2000"/>
      <c r="J34" s="2585"/>
      <c r="K34" s="2585"/>
      <c r="L34" s="2585"/>
      <c r="M34" s="2585"/>
      <c r="N34" s="2585"/>
      <c r="O34" s="2585"/>
      <c r="P34" s="2585"/>
      <c r="Q34" s="2585"/>
      <c r="R34" s="2585"/>
      <c r="S34" s="2585"/>
      <c r="T34" s="2585"/>
      <c r="U34" s="2585"/>
      <c r="V34" s="2585"/>
      <c r="W34" s="2585"/>
      <c r="X34" s="2585"/>
      <c r="Y34" s="2585"/>
      <c r="Z34" s="2585"/>
      <c r="AA34" s="2585"/>
      <c r="AB34" s="2585"/>
      <c r="AC34" s="2585"/>
      <c r="AD34" s="2585"/>
      <c r="AE34" s="2585"/>
      <c r="AF34" s="2585"/>
      <c r="AG34" s="2585"/>
      <c r="AH34" s="2585"/>
      <c r="AI34" s="2586"/>
      <c r="AJ34" s="1972"/>
      <c r="AK34" s="704"/>
      <c r="AL34" s="1972"/>
      <c r="AM34" s="1972"/>
      <c r="AN34" s="1972"/>
      <c r="AO34" s="1972"/>
      <c r="AP34" s="1972"/>
      <c r="AQ34" s="1972"/>
      <c r="AR34" s="1972"/>
      <c r="AS34" s="1972"/>
      <c r="AT34" s="1972"/>
      <c r="AU34" s="1972"/>
      <c r="AV34" s="1972"/>
      <c r="AW34" s="1972"/>
      <c r="AX34" s="1972"/>
      <c r="AY34" s="1972"/>
      <c r="AZ34" s="1972"/>
      <c r="BA34" s="1972"/>
      <c r="BB34" s="1972"/>
      <c r="BC34" s="1972"/>
      <c r="BD34" s="1972"/>
      <c r="BE34" s="1972"/>
      <c r="BF34" s="1972"/>
      <c r="BG34" s="1972"/>
      <c r="BH34" s="1972"/>
      <c r="BI34" s="1972"/>
      <c r="BJ34" s="1972"/>
      <c r="BK34" s="1972"/>
      <c r="BL34" s="1972"/>
      <c r="BM34" s="1952">
        <v>11</v>
      </c>
    </row>
    <row customHeight="1" ht="15">
      <c r="D35" s="2581" t="s">
        <v>122</v>
      </c>
      <c r="E35" s="2577" t="s">
        <v>387</v>
      </c>
      <c r="F35" s="2577" t="s">
        <v>392</v>
      </c>
      <c r="G35" s="2583" t="s">
        <v>19</v>
      </c>
      <c r="H35" s="1997"/>
      <c r="I35" s="2579"/>
      <c r="J35" s="2550"/>
      <c r="K35" s="1912"/>
      <c r="L35" s="2535"/>
      <c r="M35" s="2535"/>
      <c r="N35" s="1982"/>
      <c r="O35" s="2535"/>
      <c r="P35" s="2550"/>
      <c r="Q35" s="1983"/>
      <c r="R35" s="2535"/>
      <c r="S35" s="2535"/>
      <c r="T35" s="1984"/>
      <c r="U35" s="2535"/>
      <c r="V35" s="2550"/>
      <c r="W35" s="1985"/>
      <c r="X35" s="2535"/>
      <c r="Y35" s="2535"/>
      <c r="Z35" s="1982"/>
      <c r="AA35" s="2535"/>
      <c r="AB35" s="2550"/>
      <c r="AC35" s="1986"/>
      <c r="AD35" s="2535"/>
      <c r="AE35" s="2535"/>
      <c r="AF35" s="1911"/>
      <c r="AG35" s="1911"/>
      <c r="AH35" s="1987"/>
      <c r="AI35" s="1694"/>
      <c r="AJ35" s="1972"/>
      <c r="BM35" s="691">
        <v>14</v>
      </c>
    </row>
    <row customHeight="1" ht="14.699999999999998">
      <c r="D36" s="2581"/>
      <c r="E36" s="2577"/>
      <c r="F36" s="2577"/>
      <c r="G36" s="2584"/>
      <c r="H36" s="1998"/>
      <c r="I36" s="2580"/>
      <c r="J36" s="2551"/>
      <c r="K36" s="1981"/>
      <c r="L36" s="2536"/>
      <c r="M36" s="2536"/>
      <c r="N36" s="1988"/>
      <c r="O36" s="2536"/>
      <c r="P36" s="2551"/>
      <c r="Q36" s="1989"/>
      <c r="R36" s="2536"/>
      <c r="S36" s="2536"/>
      <c r="T36" s="1990"/>
      <c r="U36" s="2536"/>
      <c r="V36" s="2551"/>
      <c r="W36" s="1991"/>
      <c r="X36" s="2536"/>
      <c r="Y36" s="2536"/>
      <c r="Z36" s="1988"/>
      <c r="AA36" s="2536"/>
      <c r="AB36" s="2551"/>
      <c r="AC36" s="1992"/>
      <c r="AD36" s="2536"/>
      <c r="AE36" s="2536"/>
      <c r="AF36" s="1993"/>
      <c r="AG36" s="1993"/>
      <c r="AH36" s="2575"/>
      <c r="AI36" s="2576"/>
      <c r="AJ36" s="1972"/>
      <c r="BM36" s="691">
        <v>14</v>
      </c>
    </row>
    <row customHeight="1" ht="14.699999999999998">
      <c r="D37" s="2581"/>
      <c r="E37" s="2577"/>
      <c r="F37" s="2577"/>
      <c r="G37" s="2584"/>
      <c r="H37" s="1998"/>
      <c r="I37" s="2580"/>
      <c r="J37" s="2551"/>
      <c r="K37" s="1981"/>
      <c r="L37" s="2536"/>
      <c r="M37" s="2536"/>
      <c r="N37" s="1988"/>
      <c r="O37" s="2536"/>
      <c r="P37" s="2551"/>
      <c r="Q37" s="1989"/>
      <c r="R37" s="2536"/>
      <c r="S37" s="2536"/>
      <c r="T37" s="1990"/>
      <c r="U37" s="2536"/>
      <c r="V37" s="2551"/>
      <c r="W37" s="1991"/>
      <c r="X37" s="2536"/>
      <c r="Y37" s="2536"/>
      <c r="Z37" s="1910"/>
      <c r="AA37" s="1993"/>
      <c r="AB37" s="2575"/>
      <c r="AC37" s="2575"/>
      <c r="AD37" s="2575"/>
      <c r="AE37" s="2575"/>
      <c r="AF37" s="2575"/>
      <c r="AG37" s="2575"/>
      <c r="AH37" s="2575"/>
      <c r="AI37" s="2576"/>
      <c r="AJ37" s="1972"/>
      <c r="BM37" s="691">
        <v>14</v>
      </c>
    </row>
    <row customHeight="1" ht="14.699999999999998">
      <c r="D38" s="2581"/>
      <c r="E38" s="2577"/>
      <c r="F38" s="2577"/>
      <c r="G38" s="2584"/>
      <c r="H38" s="1998"/>
      <c r="I38" s="2580"/>
      <c r="J38" s="2551"/>
      <c r="K38" s="1981"/>
      <c r="L38" s="2536"/>
      <c r="M38" s="2536"/>
      <c r="N38" s="1988"/>
      <c r="O38" s="2536"/>
      <c r="P38" s="2551"/>
      <c r="Q38" s="1989"/>
      <c r="R38" s="2536"/>
      <c r="S38" s="2536"/>
      <c r="T38" s="1994"/>
      <c r="U38" s="1995"/>
      <c r="V38" s="2575"/>
      <c r="W38" s="2575"/>
      <c r="X38" s="2575"/>
      <c r="Y38" s="2575"/>
      <c r="Z38" s="2575"/>
      <c r="AA38" s="2575"/>
      <c r="AB38" s="2575"/>
      <c r="AC38" s="2575"/>
      <c r="AD38" s="2575"/>
      <c r="AE38" s="2575"/>
      <c r="AF38" s="2575"/>
      <c r="AG38" s="2575"/>
      <c r="AH38" s="2575"/>
      <c r="AI38" s="2576"/>
      <c r="AJ38" s="1972"/>
      <c r="BM38" s="691">
        <v>14</v>
      </c>
    </row>
    <row customHeight="1" ht="11.549999999999999">
      <c r="D39" s="2581"/>
      <c r="E39" s="2577"/>
      <c r="F39" s="2577"/>
      <c r="G39" s="2584"/>
      <c r="H39" s="1999"/>
      <c r="I39" s="2580"/>
      <c r="J39" s="2551"/>
      <c r="K39" s="1981"/>
      <c r="L39" s="2536"/>
      <c r="M39" s="2536"/>
      <c r="N39" s="1993"/>
      <c r="O39" s="1993"/>
      <c r="P39" s="2575"/>
      <c r="Q39" s="2575"/>
      <c r="R39" s="2575"/>
      <c r="S39" s="2575"/>
      <c r="T39" s="2575"/>
      <c r="U39" s="2575"/>
      <c r="V39" s="2575"/>
      <c r="W39" s="2575"/>
      <c r="X39" s="2575"/>
      <c r="Y39" s="2575"/>
      <c r="Z39" s="2575"/>
      <c r="AA39" s="2575"/>
      <c r="AB39" s="2575"/>
      <c r="AC39" s="2575"/>
      <c r="AD39" s="2575"/>
      <c r="AE39" s="2575"/>
      <c r="AF39" s="2575"/>
      <c r="AG39" s="2575"/>
      <c r="AH39" s="2575"/>
      <c r="AI39" s="2576"/>
      <c r="AJ39" s="1972"/>
      <c r="BM39" s="691">
        <v>11</v>
      </c>
    </row>
    <row s="31819" customFormat="1" customHeight="1" ht="11.549999999999999">
      <c r="D40" s="2581"/>
      <c r="E40" s="2577"/>
      <c r="F40" s="2582"/>
      <c r="G40" s="2510"/>
      <c r="H40" s="1996"/>
      <c r="I40" s="2000"/>
      <c r="J40" s="2585"/>
      <c r="K40" s="2585"/>
      <c r="L40" s="2585"/>
      <c r="M40" s="2585"/>
      <c r="N40" s="2585"/>
      <c r="O40" s="2585"/>
      <c r="P40" s="2585"/>
      <c r="Q40" s="2585"/>
      <c r="R40" s="2585"/>
      <c r="S40" s="2585"/>
      <c r="T40" s="2585"/>
      <c r="U40" s="2585"/>
      <c r="V40" s="2585"/>
      <c r="W40" s="2585"/>
      <c r="X40" s="2585"/>
      <c r="Y40" s="2585"/>
      <c r="Z40" s="2585"/>
      <c r="AA40" s="2585"/>
      <c r="AB40" s="2585"/>
      <c r="AC40" s="2585"/>
      <c r="AD40" s="2585"/>
      <c r="AE40" s="2585"/>
      <c r="AF40" s="2585"/>
      <c r="AG40" s="2585"/>
      <c r="AH40" s="2585"/>
      <c r="AI40" s="2586"/>
      <c r="AJ40" s="1972"/>
      <c r="AK40" s="704"/>
      <c r="AL40" s="1972"/>
      <c r="AM40" s="1972"/>
      <c r="AN40" s="1972"/>
      <c r="AO40" s="1972"/>
      <c r="AP40" s="1972"/>
      <c r="AQ40" s="1972"/>
      <c r="AR40" s="1972"/>
      <c r="AS40" s="1972"/>
      <c r="AT40" s="1972"/>
      <c r="AU40" s="1972"/>
      <c r="AV40" s="1972"/>
      <c r="AW40" s="1972"/>
      <c r="AX40" s="1972"/>
      <c r="AY40" s="1972"/>
      <c r="AZ40" s="1972"/>
      <c r="BA40" s="1972"/>
      <c r="BB40" s="1972"/>
      <c r="BC40" s="1972"/>
      <c r="BD40" s="1972"/>
      <c r="BE40" s="1972"/>
      <c r="BF40" s="1972"/>
      <c r="BG40" s="1972"/>
      <c r="BH40" s="1972"/>
      <c r="BI40" s="1972"/>
      <c r="BJ40" s="1972"/>
      <c r="BK40" s="1972"/>
      <c r="BL40" s="1972"/>
      <c r="BM40" s="1952">
        <v>11</v>
      </c>
    </row>
    <row customHeight="1" ht="11.549999999999999">
      <c r="AK41" s="821"/>
      <c r="BM41" s="691">
        <v>11</v>
      </c>
    </row>
    <row customHeight="1" ht="11.549999999999999">
      <c r="AK42" s="821"/>
      <c r="BM42" s="691">
        <v>11</v>
      </c>
    </row>
    <row customHeight="1" ht="11.549999999999999">
      <c r="AK43" s="821"/>
      <c r="BM43" s="691">
        <v>11</v>
      </c>
    </row>
    <row customHeight="1" ht="11.549999999999999">
      <c r="AK44" s="821"/>
      <c r="BM44" s="691">
        <v>11</v>
      </c>
    </row>
    <row customHeight="1" ht="11.549999999999999">
      <c r="AK45" s="821"/>
      <c r="BM45" s="691">
        <v>11</v>
      </c>
    </row>
    <row customHeight="1" ht="11.549999999999999">
      <c r="AK46" s="821"/>
      <c r="BM46" s="691">
        <v>11</v>
      </c>
    </row>
    <row customHeight="1" ht="11.549999999999999">
      <c r="AK47" s="821"/>
      <c r="BM47" s="691">
        <v>11</v>
      </c>
    </row>
    <row customHeight="1" ht="11.549999999999999">
      <c r="AK48" s="821"/>
      <c r="BM48" s="691">
        <v>11</v>
      </c>
    </row>
    <row customHeight="1" ht="11.549999999999999">
      <c r="AK49" s="821"/>
      <c r="BM49" s="691">
        <v>11</v>
      </c>
    </row>
    <row customHeight="1" ht="11.25" hidden="1">
      <c r="A50" s="691" t="s">
        <v>83</v>
      </c>
      <c r="B50" s="691">
        <v>0</v>
      </c>
      <c r="C50" s="691">
        <v>3</v>
      </c>
      <c r="D50" s="691">
        <v>3</v>
      </c>
      <c r="E50" s="691">
        <v>15</v>
      </c>
      <c r="F50" s="691">
        <v>15</v>
      </c>
      <c r="G50" s="691">
        <v>11</v>
      </c>
      <c r="H50" s="691">
        <v>3</v>
      </c>
      <c r="I50" s="691">
        <v>3</v>
      </c>
      <c r="J50" s="691">
        <v>12</v>
      </c>
      <c r="K50" s="691">
        <v>0</v>
      </c>
      <c r="L50" s="691">
        <v>10</v>
      </c>
      <c r="M50" s="691">
        <v>10</v>
      </c>
      <c r="N50" s="691">
        <v>3</v>
      </c>
      <c r="O50" s="691">
        <v>3</v>
      </c>
      <c r="P50" s="691">
        <v>19</v>
      </c>
      <c r="Q50" s="691">
        <v>0</v>
      </c>
      <c r="R50" s="691">
        <v>10</v>
      </c>
      <c r="S50" s="691">
        <v>10</v>
      </c>
      <c r="T50" s="691">
        <v>3</v>
      </c>
      <c r="U50" s="691">
        <v>3</v>
      </c>
      <c r="V50" s="691">
        <v>25</v>
      </c>
      <c r="W50" s="691">
        <v>0</v>
      </c>
      <c r="X50" s="691">
        <v>10</v>
      </c>
      <c r="Y50" s="691">
        <v>10</v>
      </c>
      <c r="Z50" s="691">
        <v>3</v>
      </c>
      <c r="AA50" s="691">
        <v>3</v>
      </c>
      <c r="AB50" s="691">
        <v>16</v>
      </c>
      <c r="AC50" s="691">
        <v>0</v>
      </c>
      <c r="AD50" s="691">
        <v>10</v>
      </c>
      <c r="AE50" s="691">
        <v>10</v>
      </c>
      <c r="AF50" s="691">
        <v>3</v>
      </c>
      <c r="AG50" s="691">
        <v>3</v>
      </c>
      <c r="AH50" s="691">
        <v>8</v>
      </c>
      <c r="AI50" s="691">
        <v>21</v>
      </c>
      <c r="AJ50" s="821">
        <v>8</v>
      </c>
      <c r="AK50" s="704">
        <v>8</v>
      </c>
      <c r="AL50" s="821">
        <v>8</v>
      </c>
      <c r="AM50" s="821">
        <v>8</v>
      </c>
      <c r="AN50" s="821">
        <v>8</v>
      </c>
      <c r="AO50" s="821">
        <v>8</v>
      </c>
      <c r="AP50" s="821">
        <v>8</v>
      </c>
      <c r="AQ50" s="821">
        <v>8</v>
      </c>
      <c r="AR50" s="821">
        <v>8</v>
      </c>
      <c r="AS50" s="821">
        <v>8</v>
      </c>
      <c r="AT50" s="821">
        <v>8</v>
      </c>
      <c r="AU50" s="821">
        <v>8</v>
      </c>
      <c r="AV50" s="821">
        <v>8</v>
      </c>
      <c r="AW50" s="821">
        <v>8</v>
      </c>
      <c r="AX50" s="821">
        <v>8</v>
      </c>
      <c r="AY50" s="821">
        <v>8</v>
      </c>
      <c r="AZ50" s="821">
        <v>8</v>
      </c>
      <c r="BA50" s="821">
        <v>8</v>
      </c>
      <c r="BB50" s="821">
        <v>8</v>
      </c>
      <c r="BC50" s="821">
        <v>8</v>
      </c>
      <c r="BD50" s="821">
        <v>8</v>
      </c>
      <c r="BE50" s="821">
        <v>8</v>
      </c>
      <c r="BF50" s="821">
        <v>8</v>
      </c>
      <c r="BG50" s="821">
        <v>8</v>
      </c>
      <c r="BH50" s="821">
        <v>8</v>
      </c>
      <c r="BI50" s="821">
        <v>8</v>
      </c>
      <c r="BJ50" s="821">
        <v>8</v>
      </c>
      <c r="BK50" s="821">
        <v>8</v>
      </c>
      <c r="BL50" s="821">
        <v>8</v>
      </c>
      <c r="BM50" s="691">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27D224-13CC-C2F2-2346-58E851BD180B}"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1977" width="15.00390625" hidden="1" customWidth="1"/>
    <col min="2" max="2" style="31934" width="15.00390625" hidden="1" customWidth="1"/>
    <col min="3" max="3" style="31978" width="3.00390625" customWidth="1"/>
    <col min="4" max="4" style="31979" width="6.00390625" customWidth="1"/>
    <col min="5" max="5" style="31978" width="52.00390625" customWidth="1"/>
    <col min="6" max="6" style="31978" width="48.00390625" customWidth="1"/>
    <col min="7" max="7" style="31978" width="121.00390625" customWidth="1"/>
    <col min="8" max="8" style="31978" width="8.00390625" customWidth="1"/>
    <col min="9" max="9" style="31978" width="64.00390625" customWidth="1"/>
    <col min="10" max="10" style="31978" width="9.140625" hidden="1"/>
  </cols>
  <sheetData>
    <row customHeight="1" ht="11.25" hidden="1">
      <c r="A1" s="2084" t="s">
        <v>393</v>
      </c>
      <c r="J1" s="853" t="s">
        <v>14</v>
      </c>
    </row>
    <row customHeight="1" ht="11.25" hidden="1">
      <c r="J2" s="853">
        <v>0</v>
      </c>
    </row>
    <row s="31892" customFormat="1" customHeight="1" ht="11.549999999999999">
      <c r="A3" s="2084"/>
      <c r="B3" s="899"/>
      <c r="D3" s="876"/>
      <c r="J3" s="875">
        <v>11</v>
      </c>
    </row>
    <row customHeight="1" ht="27.299999999999997">
      <c r="D4" s="2555"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556"/>
      <c r="F4" s="2557"/>
      <c r="I4" s="1113"/>
      <c r="J4" s="853">
        <v>26</v>
      </c>
    </row>
    <row customHeight="1" ht="18">
      <c r="D5" s="2574" t="str">
        <f>IF(org=0,"Не определено",org)</f>
        <v>АО "ДГК"</v>
      </c>
      <c r="E5" s="2574"/>
      <c r="F5" s="2574"/>
      <c r="I5" s="1113"/>
      <c r="J5" s="853">
        <v>17</v>
      </c>
    </row>
    <row s="31892" customFormat="1" customHeight="1" ht="11.549999999999999">
      <c r="A6" s="2084"/>
      <c r="B6" s="899"/>
      <c r="D6" s="1112"/>
      <c r="E6" s="1112"/>
      <c r="F6" s="1150"/>
      <c r="G6" s="1112"/>
      <c r="J6" s="875">
        <v>11</v>
      </c>
    </row>
    <row customHeight="1" ht="11.25" hidden="1">
      <c r="A7" s="855"/>
      <c r="B7" s="900"/>
      <c r="C7" s="855"/>
      <c r="D7" s="861"/>
      <c r="E7" s="2605"/>
      <c r="F7" s="2605"/>
      <c r="J7" s="853">
        <v>0</v>
      </c>
    </row>
    <row customHeight="1" ht="11.549999999999999">
      <c r="A8" s="855"/>
      <c r="B8" s="900"/>
      <c r="C8" s="855"/>
      <c r="D8" s="2602" t="s">
        <v>394</v>
      </c>
      <c r="E8" s="2603"/>
      <c r="F8" s="2603"/>
      <c r="G8" s="2606" t="s">
        <v>395</v>
      </c>
      <c r="J8" s="853">
        <v>11</v>
      </c>
    </row>
    <row customHeight="1" ht="11.549999999999999">
      <c r="A9" s="855"/>
      <c r="B9" s="900"/>
      <c r="C9" s="855"/>
      <c r="D9" s="870" t="s">
        <v>89</v>
      </c>
      <c r="E9" s="844" t="s">
        <v>396</v>
      </c>
      <c r="F9" s="844" t="s">
        <v>397</v>
      </c>
      <c r="G9" s="2607"/>
      <c r="J9" s="853">
        <v>11</v>
      </c>
    </row>
    <row customHeight="1" ht="12" hidden="1">
      <c r="A10" s="855"/>
      <c r="B10" s="900"/>
      <c r="C10" s="855"/>
      <c r="D10" s="862"/>
      <c r="E10" s="862"/>
      <c r="F10" s="862"/>
      <c r="G10" s="862"/>
      <c r="J10" s="853">
        <v>0</v>
      </c>
    </row>
    <row customHeight="1" ht="22.5" hidden="1">
      <c r="A11" s="855"/>
      <c r="B11" s="900"/>
      <c r="C11" s="855"/>
      <c r="D11" s="1407" t="s">
        <v>139</v>
      </c>
      <c r="E11" s="1410" t="s">
        <v>398</v>
      </c>
      <c r="F11" s="1409" t="str">
        <f>IF(region_name="","",region_name)</f>
        <v>Хабаровский край</v>
      </c>
      <c r="G11" s="1410" t="s">
        <v>399</v>
      </c>
      <c r="H11" s="873"/>
      <c r="J11" s="853">
        <v>0</v>
      </c>
    </row>
    <row customHeight="1" ht="22.5" hidden="1">
      <c r="A12" s="855"/>
      <c r="B12" s="900"/>
      <c r="C12" s="855"/>
      <c r="D12" s="843" t="s">
        <v>139</v>
      </c>
      <c r="E12" s="84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841" t="s">
        <v>400</v>
      </c>
      <c r="G12" s="872"/>
      <c r="H12" s="873"/>
      <c r="J12" s="853">
        <v>0</v>
      </c>
    </row>
    <row customHeight="1" ht="23.25">
      <c r="A13" s="855"/>
      <c r="B13" s="900"/>
      <c r="C13" s="855"/>
      <c r="D13" s="843" t="s">
        <v>139</v>
      </c>
      <c r="E13" s="840" t="str">
        <f>"Наименование юридического лица"&amp;IF(TEMPLATE_SPHERE="TKO"," (индивидуального предпринимателя)","")</f>
        <v>Наименование юридического лица</v>
      </c>
      <c r="F13" s="839"/>
      <c r="G13" s="84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873"/>
      <c r="J13" s="853">
        <v>22</v>
      </c>
    </row>
    <row customHeight="1" ht="22.5" hidden="1">
      <c r="A14" s="855"/>
      <c r="B14" s="900"/>
      <c r="C14" s="855"/>
      <c r="D14" s="1407" t="s">
        <v>401</v>
      </c>
      <c r="E14" s="1408" t="s">
        <v>402</v>
      </c>
      <c r="F14" s="1409" t="str">
        <f>IF(inn="","",inn)</f>
        <v>1434031363</v>
      </c>
      <c r="G14" s="1410" t="s">
        <v>403</v>
      </c>
      <c r="H14" s="873"/>
      <c r="J14" s="853">
        <v>0</v>
      </c>
    </row>
    <row customHeight="1" ht="22.5" hidden="1">
      <c r="A15" s="855"/>
      <c r="B15" s="900"/>
      <c r="C15" s="855"/>
      <c r="D15" s="1407" t="s">
        <v>404</v>
      </c>
      <c r="E15" s="1408" t="s">
        <v>405</v>
      </c>
      <c r="F15" s="1409" t="str">
        <f>IF(kpp="","",kpp)</f>
        <v>272101001</v>
      </c>
      <c r="G15" s="1410" t="s">
        <v>406</v>
      </c>
      <c r="H15" s="873"/>
      <c r="J15" s="853">
        <v>0</v>
      </c>
    </row>
    <row customHeight="1" ht="39">
      <c r="A16" s="855"/>
      <c r="B16" s="900"/>
      <c r="C16" s="855"/>
      <c r="D16" s="843" t="s">
        <v>103</v>
      </c>
      <c r="E16" s="84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839"/>
      <c r="G16" s="84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873"/>
      <c r="J16" s="853">
        <v>37</v>
      </c>
    </row>
    <row customHeight="1" ht="23.25">
      <c r="A17" s="855"/>
      <c r="B17" s="900"/>
      <c r="C17" s="855"/>
      <c r="D17" s="843" t="s">
        <v>91</v>
      </c>
      <c r="E17" s="840" t="str">
        <f>"Дата присвоения ОГРН"&amp;IF(TEMPLATE_SPHERE="TKO",""," (ОГРНИП)")</f>
        <v>Дата присвоения ОГРН (ОГРНИП)</v>
      </c>
      <c r="F17" s="2130" t="s">
        <v>28</v>
      </c>
      <c r="G17" s="842" t="str">
        <f>"Дата присвоения ОГРН"&amp;IF(TEMPLATE_SPHERE="TKO",""," (ОГРНИП)")&amp;" указывается в виде «ДД.ММ.ГГГГ»."</f>
        <v>Дата присвоения ОГРН (ОГРНИП) указывается в виде «ДД.ММ.ГГГГ».</v>
      </c>
      <c r="H17" s="873"/>
      <c r="J17" s="853">
        <v>22</v>
      </c>
    </row>
    <row customHeight="1" ht="71.25">
      <c r="A18" s="855"/>
      <c r="B18" s="900"/>
      <c r="C18" s="855"/>
      <c r="D18" s="843" t="s">
        <v>92</v>
      </c>
      <c r="E18" s="84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839"/>
      <c r="G18" s="872"/>
      <c r="H18" s="873"/>
      <c r="J18" s="853">
        <v>68</v>
      </c>
    </row>
    <row customHeight="1" ht="22.5" hidden="1">
      <c r="A19" s="2600" t="s">
        <v>407</v>
      </c>
      <c r="B19" s="900"/>
      <c r="C19" s="2611"/>
      <c r="D19" s="843" t="str">
        <f>A19</f>
        <v>5.1</v>
      </c>
      <c r="E19" s="840" t="s">
        <v>408</v>
      </c>
      <c r="F19" s="841" t="s">
        <v>400</v>
      </c>
      <c r="G19" s="842" t="s">
        <v>409</v>
      </c>
      <c r="H19" s="873"/>
      <c r="I19" s="1250"/>
      <c r="J19" s="853">
        <v>0</v>
      </c>
    </row>
    <row customHeight="1" ht="24" hidden="1">
      <c r="A20" s="2600"/>
      <c r="B20" s="900"/>
      <c r="C20" s="2611"/>
      <c r="D20" s="838" t="str">
        <f>D19&amp;".1"</f>
        <v>5.1.1</v>
      </c>
      <c r="E20" s="837" t="s">
        <v>410</v>
      </c>
      <c r="F20" s="1279" t="s">
        <v>28</v>
      </c>
      <c r="G20" s="872"/>
      <c r="H20" s="873"/>
      <c r="I20" s="1250"/>
      <c r="J20" s="853">
        <v>0</v>
      </c>
    </row>
    <row customHeight="1" ht="22.5" hidden="1">
      <c r="A21" s="2600"/>
      <c r="B21" s="900"/>
      <c r="C21" s="2611"/>
      <c r="D21" s="838" t="str">
        <f>D19&amp;".2"</f>
        <v>5.1.2</v>
      </c>
      <c r="E21" s="837" t="s">
        <v>411</v>
      </c>
      <c r="F21" s="2131" t="s">
        <v>28</v>
      </c>
      <c r="G21" s="842" t="s">
        <v>412</v>
      </c>
      <c r="H21" s="873"/>
      <c r="I21" s="1250"/>
      <c r="J21" s="853">
        <v>0</v>
      </c>
    </row>
    <row customHeight="1" ht="22.5" hidden="1">
      <c r="A22" s="2600"/>
      <c r="B22" s="900"/>
      <c r="C22" s="2611"/>
      <c r="D22" s="838" t="str">
        <f>D19&amp;".3"</f>
        <v>5.1.3</v>
      </c>
      <c r="E22" s="837" t="s">
        <v>413</v>
      </c>
      <c r="F22" s="1279" t="s">
        <v>28</v>
      </c>
      <c r="G22" s="872"/>
      <c r="H22" s="873"/>
      <c r="I22" s="1250"/>
      <c r="J22" s="853">
        <v>0</v>
      </c>
    </row>
    <row customHeight="1" ht="22.5" hidden="1">
      <c r="A23" s="2600"/>
      <c r="B23" s="900"/>
      <c r="C23" s="2611"/>
      <c r="D23" s="838" t="str">
        <f>D19&amp;".4"</f>
        <v>5.1.4</v>
      </c>
      <c r="E23" s="837" t="s">
        <v>414</v>
      </c>
      <c r="F23" s="1279" t="s">
        <v>28</v>
      </c>
      <c r="G23" s="842" t="s">
        <v>415</v>
      </c>
      <c r="H23" s="873"/>
      <c r="I23" s="1250"/>
      <c r="J23" s="853">
        <v>0</v>
      </c>
    </row>
    <row customHeight="1" ht="22.5" hidden="1">
      <c r="A24" s="2376"/>
      <c r="B24" s="900"/>
      <c r="C24" s="890"/>
      <c r="D24" s="865"/>
      <c r="E24" s="1566" t="s">
        <v>416</v>
      </c>
      <c r="F24" s="866"/>
      <c r="G24" s="867"/>
      <c r="H24" s="873"/>
      <c r="I24" s="1250"/>
      <c r="J24" s="853">
        <v>0</v>
      </c>
    </row>
    <row s="31934" customFormat="1" customHeight="1" ht="24.75" hidden="1">
      <c r="A25" s="855"/>
      <c r="B25" s="900"/>
      <c r="C25" s="900"/>
      <c r="D25" s="1404" t="s">
        <v>91</v>
      </c>
      <c r="E25" s="1406" t="s">
        <v>417</v>
      </c>
      <c r="F25" s="1411" t="s">
        <v>400</v>
      </c>
      <c r="G25" s="1406"/>
      <c r="J25" s="899">
        <v>0</v>
      </c>
    </row>
    <row s="31934" customFormat="1" customHeight="1" ht="11.25" hidden="1">
      <c r="A26" s="855"/>
      <c r="B26" s="900"/>
      <c r="C26" s="900"/>
      <c r="D26" s="1404" t="s">
        <v>418</v>
      </c>
      <c r="E26" s="1405" t="s">
        <v>419</v>
      </c>
      <c r="F26" s="1411" t="s">
        <v>400</v>
      </c>
      <c r="G26" s="1406"/>
      <c r="J26" s="899">
        <v>0</v>
      </c>
    </row>
    <row s="31934" customFormat="1" customHeight="1" ht="11.25" hidden="1">
      <c r="A27" s="855"/>
      <c r="B27" s="900"/>
      <c r="C27" s="900"/>
      <c r="D27" s="1404" t="s">
        <v>420</v>
      </c>
      <c r="E27" s="1412" t="s">
        <v>421</v>
      </c>
      <c r="F27" s="1413"/>
      <c r="G27" s="140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899">
        <v>0</v>
      </c>
    </row>
    <row s="31934" customFormat="1" customHeight="1" ht="11.25" hidden="1">
      <c r="A28" s="855"/>
      <c r="B28" s="900"/>
      <c r="C28" s="900"/>
      <c r="D28" s="1404" t="s">
        <v>422</v>
      </c>
      <c r="E28" s="1412" t="s">
        <v>423</v>
      </c>
      <c r="F28" s="1413"/>
      <c r="G28" s="140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899">
        <v>0</v>
      </c>
    </row>
    <row s="31934" customFormat="1" customHeight="1" ht="11.25" hidden="1">
      <c r="A29" s="855"/>
      <c r="B29" s="900"/>
      <c r="C29" s="900"/>
      <c r="D29" s="1404" t="s">
        <v>424</v>
      </c>
      <c r="E29" s="1412" t="s">
        <v>425</v>
      </c>
      <c r="F29" s="1413"/>
      <c r="G29" s="140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899">
        <v>0</v>
      </c>
    </row>
    <row s="31934" customFormat="1" customHeight="1" ht="11.25" hidden="1">
      <c r="A30" s="855"/>
      <c r="B30" s="900"/>
      <c r="C30" s="900"/>
      <c r="D30" s="1404" t="s">
        <v>426</v>
      </c>
      <c r="E30" s="1405" t="s">
        <v>427</v>
      </c>
      <c r="F30" s="1413"/>
      <c r="G30" s="1406"/>
      <c r="J30" s="899">
        <v>0</v>
      </c>
    </row>
    <row s="31934" customFormat="1" customHeight="1" ht="11.25" hidden="1">
      <c r="A31" s="855"/>
      <c r="B31" s="900"/>
      <c r="C31" s="900"/>
      <c r="D31" s="1404" t="s">
        <v>428</v>
      </c>
      <c r="E31" s="1405" t="s">
        <v>429</v>
      </c>
      <c r="F31" s="1413"/>
      <c r="G31" s="1406"/>
      <c r="J31" s="899">
        <v>0</v>
      </c>
    </row>
    <row s="31934" customFormat="1" customHeight="1" ht="11.25" hidden="1">
      <c r="A32" s="855"/>
      <c r="B32" s="900"/>
      <c r="C32" s="900"/>
      <c r="D32" s="1404" t="s">
        <v>430</v>
      </c>
      <c r="E32" s="1405" t="s">
        <v>431</v>
      </c>
      <c r="F32" s="1414"/>
      <c r="G32" s="1406"/>
      <c r="J32" s="899">
        <v>0</v>
      </c>
    </row>
    <row customHeight="1" ht="24">
      <c r="A33" s="855" t="str">
        <f>IF(TEMPLATE_SPHERE="HEAT","6","5")</f>
        <v>6</v>
      </c>
      <c r="B33" s="900"/>
      <c r="C33" s="855"/>
      <c r="D33" s="838" t="str">
        <f>A33</f>
        <v>6</v>
      </c>
      <c r="E33" s="83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841" t="s">
        <v>400</v>
      </c>
      <c r="G33" s="872"/>
      <c r="H33" s="873"/>
      <c r="J33" s="853">
        <v>23</v>
      </c>
    </row>
    <row customHeight="1" ht="23.25">
      <c r="A34" s="855"/>
      <c r="B34" s="900"/>
      <c r="C34" s="855"/>
      <c r="D34" s="838" t="str">
        <f>D33&amp;".1"</f>
        <v>6.1</v>
      </c>
      <c r="E34" s="840" t="str">
        <f>"фамилия"&amp;IF(TEMPLATE_SPHERE&lt;&gt;"HEAT"," руководителя","")</f>
        <v>фамилия</v>
      </c>
      <c r="F34" s="839"/>
      <c r="G34" s="84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873"/>
      <c r="J34" s="853">
        <v>22</v>
      </c>
    </row>
    <row customHeight="1" ht="23.25">
      <c r="A35" s="855"/>
      <c r="B35" s="900"/>
      <c r="C35" s="855"/>
      <c r="D35" s="838" t="str">
        <f>D33&amp;".2"</f>
        <v>6.2</v>
      </c>
      <c r="E35" s="840" t="str">
        <f>"имя"&amp;IF(TEMPLATE_SPHERE&lt;&gt;"HEAT"," руководителя","")</f>
        <v>имя</v>
      </c>
      <c r="F35" s="839"/>
      <c r="G35" s="84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873"/>
      <c r="J35" s="853">
        <v>22</v>
      </c>
    </row>
    <row customHeight="1" ht="24">
      <c r="A36" s="855"/>
      <c r="B36" s="900"/>
      <c r="C36" s="855"/>
      <c r="D36" s="838" t="str">
        <f>D33&amp;".3"</f>
        <v>6.3</v>
      </c>
      <c r="E36" s="840" t="str">
        <f>"отчество"&amp;IF(TEMPLATE_SPHERE&lt;&gt;"HEAT"," руководителя","")</f>
        <v>отчество</v>
      </c>
      <c r="F36" s="1096"/>
      <c r="G36" s="84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873"/>
      <c r="J36" s="853">
        <v>23</v>
      </c>
    </row>
    <row customHeight="1" ht="35.699999999999996">
      <c r="A37" s="855"/>
      <c r="B37" s="900"/>
      <c r="C37" s="855"/>
      <c r="D37" s="838">
        <f>D33+1</f>
        <v>7</v>
      </c>
      <c r="E37" s="83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839"/>
      <c r="G37" s="842" t="s">
        <v>432</v>
      </c>
      <c r="H37" s="873"/>
      <c r="J37" s="853">
        <v>34</v>
      </c>
    </row>
    <row customHeight="1" ht="35.699999999999996">
      <c r="A38" s="855"/>
      <c r="B38" s="900"/>
      <c r="C38" s="855"/>
      <c r="D38" s="838">
        <f>D37+1</f>
        <v>8</v>
      </c>
      <c r="E38" s="83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839"/>
      <c r="G38" s="842" t="s">
        <v>432</v>
      </c>
      <c r="H38" s="873"/>
      <c r="J38" s="853">
        <v>34</v>
      </c>
    </row>
    <row customHeight="1" ht="23.25">
      <c r="A39" s="855"/>
      <c r="B39" s="900"/>
      <c r="C39" s="855"/>
      <c r="D39" s="838">
        <f>D38+1</f>
        <v>9</v>
      </c>
      <c r="E39" s="83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841" t="s">
        <v>400</v>
      </c>
      <c r="G39" s="260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873"/>
      <c r="J39" s="853">
        <v>22</v>
      </c>
    </row>
    <row customHeight="1" ht="22.5" hidden="1">
      <c r="A40" s="855"/>
      <c r="B40" s="900"/>
      <c r="C40" s="855"/>
      <c r="D40" s="838" t="str">
        <f>D39&amp;".0"</f>
        <v>9.0</v>
      </c>
      <c r="E40" s="2003"/>
      <c r="F40" s="1279"/>
      <c r="G40" s="2609"/>
      <c r="H40" s="873"/>
      <c r="J40" s="853">
        <v>0</v>
      </c>
    </row>
    <row customHeight="1" ht="23.25">
      <c r="A41" s="855"/>
      <c r="B41" s="855"/>
      <c r="C41" s="2086"/>
      <c r="D41" s="838" t="str">
        <f>D39&amp;".1"</f>
        <v>9.1</v>
      </c>
      <c r="E41" s="1258"/>
      <c r="F41" s="1259"/>
      <c r="G41" s="2609"/>
      <c r="H41" s="873"/>
      <c r="J41" s="853">
        <v>22</v>
      </c>
    </row>
    <row customHeight="1" ht="15.75">
      <c r="A42" s="855"/>
      <c r="B42" s="900"/>
      <c r="C42" s="855"/>
      <c r="D42" s="865"/>
      <c r="E42" s="813" t="s">
        <v>433</v>
      </c>
      <c r="F42" s="867"/>
      <c r="G42" s="2610"/>
      <c r="H42" s="874"/>
      <c r="J42" s="853">
        <v>15</v>
      </c>
    </row>
    <row customHeight="1" ht="27.299999999999997">
      <c r="A43" s="855"/>
      <c r="B43" s="900"/>
      <c r="C43" s="855"/>
      <c r="D43" s="838">
        <f>D39+1</f>
        <v>10</v>
      </c>
      <c r="E43" s="83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260"/>
      <c r="G43" s="84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873"/>
      <c r="J43" s="853">
        <v>26</v>
      </c>
    </row>
    <row customHeight="1" ht="23.25">
      <c r="A44" s="855"/>
      <c r="B44" s="900"/>
      <c r="C44" s="855"/>
      <c r="D44" s="838">
        <f>D43+1</f>
        <v>11</v>
      </c>
      <c r="E44" s="83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776"/>
      <c r="G44" s="872" t="s">
        <v>434</v>
      </c>
      <c r="H44" s="873"/>
      <c r="J44" s="853">
        <v>22</v>
      </c>
    </row>
    <row customHeight="1" ht="23.25">
      <c r="A45" s="855"/>
      <c r="B45" s="900"/>
      <c r="C45" s="855"/>
      <c r="D45" s="838">
        <f>D44+1</f>
        <v>12</v>
      </c>
      <c r="E45" s="836" t="s">
        <v>435</v>
      </c>
      <c r="F45" s="841" t="s">
        <v>400</v>
      </c>
      <c r="G45" s="835" t="str">
        <f>IF(TEMPLATE_SPHERE="TKO","Указывается режим работы организации.","")</f>
        <v/>
      </c>
      <c r="H45" s="873"/>
      <c r="J45" s="853">
        <v>22</v>
      </c>
    </row>
    <row customHeight="1" ht="24">
      <c r="A46" s="855"/>
      <c r="B46" s="900"/>
      <c r="C46" s="855"/>
      <c r="D46" s="838" t="str">
        <f>D45&amp;".1"</f>
        <v>12.1</v>
      </c>
      <c r="E46" s="840" t="str">
        <f>"режим работы регулируемой организации"&amp;IF(TEMPLATE_SPHERE="HEAT",", ЕТО, ТО","")</f>
        <v>режим работы регулируемой организации, ЕТО, ТО</v>
      </c>
      <c r="F46" s="2082"/>
      <c r="G46" s="835" t="s">
        <v>436</v>
      </c>
      <c r="H46" s="873"/>
      <c r="J46" s="853">
        <v>23</v>
      </c>
    </row>
    <row customHeight="1" ht="24">
      <c r="A47" s="2600"/>
      <c r="B47" s="900"/>
      <c r="C47" s="890"/>
      <c r="D47" s="838" t="str">
        <f>D45&amp;".2"</f>
        <v>12.2</v>
      </c>
      <c r="E47" s="840" t="s">
        <v>437</v>
      </c>
      <c r="F47" s="888"/>
      <c r="G47" s="835" t="s">
        <v>438</v>
      </c>
      <c r="H47" s="873"/>
      <c r="J47" s="853">
        <v>23</v>
      </c>
    </row>
    <row customHeight="1" ht="24">
      <c r="A48" s="2600"/>
      <c r="B48" s="900"/>
      <c r="C48" s="890"/>
      <c r="D48" s="838" t="str">
        <f>D45&amp;".3"</f>
        <v>12.3</v>
      </c>
      <c r="E48" s="840" t="s">
        <v>439</v>
      </c>
      <c r="F48" s="888"/>
      <c r="G48" s="835" t="s">
        <v>440</v>
      </c>
      <c r="H48" s="873"/>
      <c r="J48" s="853">
        <v>23</v>
      </c>
    </row>
    <row customHeight="1" ht="24">
      <c r="A49" s="2600"/>
      <c r="B49" s="900"/>
      <c r="C49" s="890"/>
      <c r="D49" s="838" t="str">
        <f>IF(TEMPLATE_SPHERE="TKO",D45&amp;".0",D45&amp;".4")</f>
        <v>12.4</v>
      </c>
      <c r="E49" s="834" t="s">
        <v>441</v>
      </c>
      <c r="F49" s="2083"/>
      <c r="G49" s="2160" t="s">
        <v>442</v>
      </c>
      <c r="H49" s="873"/>
      <c r="J49" s="853">
        <v>23</v>
      </c>
    </row>
    <row customHeight="1" ht="24">
      <c r="A50" s="855"/>
      <c r="B50" s="900"/>
      <c r="C50" s="855"/>
      <c r="D50" s="865"/>
      <c r="E50" s="813" t="s">
        <v>443</v>
      </c>
      <c r="F50" s="866"/>
      <c r="G50" s="2160" t="s">
        <v>444</v>
      </c>
      <c r="H50" s="874"/>
      <c r="J50" s="853">
        <v>23</v>
      </c>
    </row>
    <row customHeight="1" ht="24">
      <c r="A51" s="1256"/>
      <c r="B51" s="900"/>
      <c r="C51" s="890"/>
      <c r="D51" s="838">
        <f>D45+1</f>
        <v>13</v>
      </c>
      <c r="E51" s="926" t="s">
        <v>445</v>
      </c>
      <c r="F51" s="888"/>
      <c r="G51" s="208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873"/>
      <c r="J51" s="853">
        <v>23</v>
      </c>
    </row>
    <row customHeight="1" ht="11.549999999999999">
      <c r="A52" s="855"/>
      <c r="B52" s="900"/>
      <c r="C52" s="855"/>
      <c r="J52" s="853">
        <v>11</v>
      </c>
    </row>
    <row s="31963" customFormat="1" customHeight="1" ht="31.5">
      <c r="A53" s="2085"/>
      <c r="B53" s="901"/>
      <c r="C53" s="2601"/>
      <c r="D53" s="260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04"/>
      <c r="F53" s="2604"/>
      <c r="G53" s="2604"/>
      <c r="H53" s="852"/>
      <c r="I53" s="852"/>
      <c r="J53" s="858">
        <v>30</v>
      </c>
    </row>
    <row s="31963" customFormat="1" customHeight="1" ht="42">
      <c r="A54" s="855"/>
      <c r="B54" s="900"/>
      <c r="C54" s="2601"/>
      <c r="D54" s="2604"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04"/>
      <c r="F54" s="2604"/>
      <c r="G54" s="2604"/>
      <c r="J54" s="858">
        <v>40</v>
      </c>
    </row>
    <row customHeight="1" ht="11.549999999999999">
      <c r="D55" s="856"/>
      <c r="E55" s="857"/>
      <c r="F55" s="857"/>
      <c r="G55" s="857"/>
      <c r="J55" s="853">
        <v>11</v>
      </c>
    </row>
    <row customHeight="1" ht="28.5">
      <c r="D56" s="859"/>
      <c r="E56" s="856"/>
      <c r="F56" s="868"/>
      <c r="G56" s="868"/>
      <c r="J56" s="853">
        <v>27</v>
      </c>
    </row>
    <row customHeight="1" ht="11.549999999999999">
      <c r="D57" s="856"/>
      <c r="E57" s="856"/>
      <c r="F57" s="857"/>
      <c r="G57" s="857"/>
      <c r="J57" s="853">
        <v>11</v>
      </c>
    </row>
    <row customHeight="1" ht="40.949999999999996">
      <c r="D58" s="860"/>
      <c r="E58" s="869"/>
      <c r="F58" s="869"/>
      <c r="G58" s="869"/>
      <c r="J58" s="853">
        <v>39</v>
      </c>
    </row>
    <row customHeight="1" ht="28.5">
      <c r="D59" s="860"/>
      <c r="E59" s="869"/>
      <c r="F59" s="869"/>
      <c r="G59" s="869"/>
      <c r="J59" s="853">
        <v>27</v>
      </c>
    </row>
    <row customHeight="1" ht="11.25" hidden="1">
      <c r="A60" s="2084" t="s">
        <v>83</v>
      </c>
      <c r="B60" s="899">
        <v>0</v>
      </c>
      <c r="C60" s="853">
        <v>3</v>
      </c>
      <c r="D60" s="854">
        <v>6</v>
      </c>
      <c r="E60" s="853">
        <v>52</v>
      </c>
      <c r="F60" s="853">
        <v>48</v>
      </c>
      <c r="G60" s="853">
        <v>121</v>
      </c>
      <c r="H60" s="853">
        <v>8</v>
      </c>
      <c r="I60" s="853">
        <v>64</v>
      </c>
      <c r="J60" s="853">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AFF345-8F0D-F4BD-4EF5-F6B2E23446B7}"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1231" width="9.140625" hidden="1" customWidth="1"/>
    <col min="2" max="2" style="31267" width="9.140625" hidden="1" customWidth="1"/>
    <col min="3" max="3" style="31453" width="3.00390625" customWidth="1"/>
    <col min="4" max="4" style="31267" width="5.00390625" customWidth="1"/>
    <col min="5" max="5" style="31267" width="48.00390625" customWidth="1"/>
    <col min="6" max="6" style="31267" width="38.00390625" customWidth="1"/>
    <col min="7" max="7" style="31267" width="1.7109375" hidden="1" customWidth="1"/>
    <col min="8" max="11" style="31267" width="19.8515625" customWidth="1"/>
    <col min="12" max="12" style="31267" width="9.7109375" customWidth="1"/>
    <col min="13" max="18" style="31267" width="19.8515625" customWidth="1"/>
    <col min="19" max="19" style="31267" width="1.7109375" hidden="1" customWidth="1"/>
    <col min="20" max="22" style="31267" width="19.8515625" hidden="1" customWidth="1"/>
    <col min="23" max="23" style="31267" width="1.7109375" hidden="1" customWidth="1"/>
    <col min="24" max="26" style="31267" width="19.8515625" hidden="1" customWidth="1"/>
    <col min="27" max="27" style="31267" width="1.7109375" hidden="1" customWidth="1"/>
    <col min="28" max="29" style="31267" width="19.8515625" hidden="1" customWidth="1"/>
    <col min="30" max="30" style="31267" width="1.7109375" hidden="1" customWidth="1"/>
    <col min="31" max="31" style="31267" width="103.7109375" customWidth="1"/>
    <col min="32" max="34" style="31267" width="103.7109375" hidden="1" customWidth="1"/>
    <col min="35" max="35" style="31363" width="3.00390625" customWidth="1"/>
    <col min="36" max="38" style="31348" width="10.00390625" customWidth="1"/>
    <col min="39" max="39" style="31348" width="13.7109375" hidden="1" customWidth="1"/>
    <col min="40" max="40" style="31348" width="15.00390625" customWidth="1"/>
    <col min="41" max="41" style="31348" width="16.00390625" customWidth="1"/>
    <col min="42" max="45" style="31348" width="10.00390625" customWidth="1"/>
    <col min="46" max="46" style="31267" width="10.57421875" hidden="1"/>
  </cols>
  <sheetData>
    <row customHeight="1" ht="22.5" hidden="1">
      <c r="E1" s="810"/>
      <c r="F1" s="810"/>
      <c r="G1" s="810"/>
      <c r="H1" s="2615" t="s">
        <v>446</v>
      </c>
      <c r="I1" s="2615"/>
      <c r="J1" s="2615"/>
      <c r="K1" s="2615"/>
      <c r="L1" s="2615"/>
      <c r="M1" s="2615"/>
      <c r="N1" s="2615"/>
      <c r="O1" s="2615"/>
      <c r="P1" s="2615"/>
      <c r="Q1" s="2615"/>
      <c r="R1" s="2615"/>
      <c r="T1" s="2615" t="s">
        <v>447</v>
      </c>
      <c r="U1" s="2615"/>
      <c r="V1" s="2615"/>
      <c r="X1" s="2615" t="s">
        <v>448</v>
      </c>
      <c r="Y1" s="2615"/>
      <c r="Z1" s="2615"/>
      <c r="AB1" s="2615" t="s">
        <v>449</v>
      </c>
      <c r="AC1" s="2615"/>
      <c r="AT1" s="845" t="s">
        <v>14</v>
      </c>
    </row>
    <row customHeight="1" ht="14.25" hidden="1">
      <c r="AT2" s="845">
        <v>0</v>
      </c>
    </row>
    <row s="31981" customFormat="1" customHeight="1" ht="5.25">
      <c r="C3" s="1099"/>
      <c r="D3" s="1100"/>
      <c r="E3" s="1100"/>
      <c r="F3" s="1100"/>
      <c r="G3" s="1100"/>
      <c r="H3" s="1100" t="s">
        <v>450</v>
      </c>
      <c r="I3" s="1100"/>
      <c r="J3" s="1100"/>
      <c r="K3" s="1100"/>
      <c r="L3" s="1100"/>
      <c r="M3" s="1100"/>
      <c r="N3" s="1100"/>
      <c r="O3" s="1100"/>
      <c r="P3" s="1100"/>
      <c r="Q3" s="1100"/>
      <c r="R3" s="1100"/>
      <c r="S3" s="1100"/>
      <c r="T3" s="1100"/>
      <c r="U3" s="1100"/>
      <c r="V3" s="1100"/>
      <c r="W3" s="1100"/>
      <c r="X3" s="1100"/>
      <c r="Y3" s="1100"/>
      <c r="Z3" s="1100"/>
      <c r="AA3" s="1100"/>
      <c r="AB3" s="1100"/>
      <c r="AC3" s="1100"/>
      <c r="AD3" s="1100"/>
      <c r="AE3" s="1100"/>
      <c r="AF3" s="1100"/>
      <c r="AG3" s="1100"/>
      <c r="AH3" s="1100"/>
      <c r="AJ3" s="909"/>
      <c r="AK3" s="909"/>
      <c r="AL3" s="909"/>
      <c r="AM3" s="909"/>
      <c r="AN3" s="909"/>
      <c r="AO3" s="909"/>
      <c r="AP3" s="909"/>
      <c r="AQ3" s="909"/>
      <c r="AR3" s="909"/>
      <c r="AS3" s="909"/>
      <c r="AT3" s="1098">
        <v>5</v>
      </c>
    </row>
    <row customHeight="1" ht="39.75">
      <c r="C4" s="848"/>
      <c r="D4" s="2555"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556"/>
      <c r="F4" s="2556"/>
      <c r="G4" s="2556"/>
      <c r="H4" s="2556"/>
      <c r="I4" s="2556"/>
      <c r="J4" s="2556"/>
      <c r="K4" s="2556"/>
      <c r="L4" s="2556"/>
      <c r="M4" s="2556"/>
      <c r="N4" s="2556"/>
      <c r="O4" s="2556"/>
      <c r="P4" s="2556"/>
      <c r="Q4" s="2556"/>
      <c r="R4" s="2557"/>
      <c r="S4" s="1251"/>
      <c r="T4" s="1097"/>
      <c r="U4" s="1097"/>
      <c r="V4" s="1097"/>
      <c r="W4" s="1097"/>
      <c r="X4" s="1097"/>
      <c r="Y4" s="1097"/>
      <c r="Z4" s="1097"/>
      <c r="AA4" s="1097"/>
      <c r="AB4" s="1097"/>
      <c r="AC4" s="1097"/>
      <c r="AD4" s="1097"/>
      <c r="AE4" s="889"/>
      <c r="AF4" s="889"/>
      <c r="AG4" s="889"/>
      <c r="AH4" s="889"/>
      <c r="AI4" s="886"/>
      <c r="AT4" s="845">
        <v>38</v>
      </c>
    </row>
    <row s="31267" customFormat="1" customHeight="1" ht="18">
      <c r="A5" s="1157"/>
      <c r="C5" s="1220"/>
      <c r="D5" s="2612" t="str">
        <f>IF(org=0,"Не определено",org)</f>
        <v>АО "ДГК"</v>
      </c>
      <c r="E5" s="2613"/>
      <c r="F5" s="2613"/>
      <c r="G5" s="2613"/>
      <c r="H5" s="2613"/>
      <c r="I5" s="2613"/>
      <c r="J5" s="2613"/>
      <c r="K5" s="2613"/>
      <c r="L5" s="2613"/>
      <c r="M5" s="2613"/>
      <c r="N5" s="2613"/>
      <c r="O5" s="2613"/>
      <c r="P5" s="2613"/>
      <c r="Q5" s="2613"/>
      <c r="R5" s="2614"/>
      <c r="S5" s="1251"/>
      <c r="T5" s="1097"/>
      <c r="U5" s="1097"/>
      <c r="V5" s="1097"/>
      <c r="W5" s="1097"/>
      <c r="X5" s="1097"/>
      <c r="Y5" s="1097"/>
      <c r="Z5" s="1097"/>
      <c r="AA5" s="1097"/>
      <c r="AB5" s="1097"/>
      <c r="AC5" s="1097"/>
      <c r="AD5" s="1097"/>
      <c r="AE5" s="889"/>
      <c r="AF5" s="889"/>
      <c r="AG5" s="889"/>
      <c r="AH5" s="889"/>
      <c r="AI5" s="886"/>
      <c r="AJ5" s="909"/>
      <c r="AK5" s="909"/>
      <c r="AL5" s="909"/>
      <c r="AM5" s="909"/>
      <c r="AN5" s="909"/>
      <c r="AO5" s="909"/>
      <c r="AP5" s="909"/>
      <c r="AQ5" s="909"/>
      <c r="AR5" s="909"/>
      <c r="AS5" s="909"/>
      <c r="AT5" s="1156">
        <v>17</v>
      </c>
    </row>
    <row s="31242" customFormat="1" customHeight="1" ht="11.549999999999999">
      <c r="A6" s="877"/>
      <c r="C6" s="884"/>
      <c r="D6" s="883"/>
      <c r="E6" s="883"/>
      <c r="F6" s="883"/>
      <c r="G6" s="883"/>
      <c r="H6" s="883"/>
      <c r="I6" s="883"/>
      <c r="J6" s="883"/>
      <c r="K6" s="883"/>
      <c r="L6" s="883"/>
      <c r="M6" s="883"/>
      <c r="N6" s="883"/>
      <c r="O6" s="883"/>
      <c r="P6" s="883"/>
      <c r="Q6" s="883"/>
      <c r="R6" s="1150"/>
      <c r="S6" s="1150"/>
      <c r="T6" s="883"/>
      <c r="U6" s="883"/>
      <c r="V6" s="1110"/>
      <c r="W6" s="1110"/>
      <c r="X6" s="883"/>
      <c r="Y6" s="883"/>
      <c r="Z6" s="1110"/>
      <c r="AA6" s="1110"/>
      <c r="AB6" s="883"/>
      <c r="AC6" s="1110"/>
      <c r="AD6" s="1110"/>
      <c r="AE6" s="883"/>
      <c r="AF6" s="883"/>
      <c r="AG6" s="883"/>
      <c r="AH6" s="883"/>
      <c r="AJ6" s="887"/>
      <c r="AK6" s="887"/>
      <c r="AL6" s="887"/>
      <c r="AM6" s="887"/>
      <c r="AN6" s="887"/>
      <c r="AO6" s="887"/>
      <c r="AP6" s="887"/>
      <c r="AQ6" s="887"/>
      <c r="AR6" s="887"/>
      <c r="AS6" s="887"/>
      <c r="AT6" s="878">
        <v>11</v>
      </c>
    </row>
    <row customHeight="1" ht="14.699999999999998">
      <c r="C7" s="848"/>
      <c r="D7" s="2616" t="s">
        <v>394</v>
      </c>
      <c r="E7" s="2617"/>
      <c r="F7" s="2617"/>
      <c r="G7" s="2617"/>
      <c r="H7" s="2617"/>
      <c r="I7" s="2617"/>
      <c r="J7" s="2617"/>
      <c r="K7" s="2617"/>
      <c r="L7" s="2617"/>
      <c r="M7" s="2617"/>
      <c r="N7" s="2617"/>
      <c r="O7" s="2617"/>
      <c r="P7" s="2617"/>
      <c r="Q7" s="2617"/>
      <c r="R7" s="2617"/>
      <c r="S7" s="2617"/>
      <c r="T7" s="2617"/>
      <c r="U7" s="2617"/>
      <c r="V7" s="2617"/>
      <c r="W7" s="2617"/>
      <c r="X7" s="2617"/>
      <c r="Y7" s="2617"/>
      <c r="Z7" s="2617"/>
      <c r="AA7" s="2617"/>
      <c r="AB7" s="2617"/>
      <c r="AC7" s="2617"/>
      <c r="AD7" s="2618"/>
      <c r="AE7" s="2621" t="s">
        <v>395</v>
      </c>
      <c r="AF7" s="2621" t="s">
        <v>395</v>
      </c>
      <c r="AG7" s="2621" t="s">
        <v>395</v>
      </c>
      <c r="AH7" s="2621" t="s">
        <v>395</v>
      </c>
      <c r="AT7" s="845">
        <v>14</v>
      </c>
    </row>
    <row customHeight="1" ht="27.299999999999997">
      <c r="C8" s="848"/>
      <c r="D8" s="2525" t="s">
        <v>89</v>
      </c>
      <c r="E8" s="2621" t="str">
        <f>"Наименование "&amp;IF(TEMPLATE_SPHERE&lt;&gt;"HEAT","централизованной ","")&amp;"системы "&amp;TEMPLATE_SPHERE_RUS</f>
        <v>Наименование системы теплоснабжения</v>
      </c>
      <c r="F8" s="2621" t="str">
        <f>IF(TEMPLATE_SPHERE&lt;&gt;"HEAT","Регулируемый вид деятельности","Вид регулируемой деятельности")</f>
        <v>Вид регулируемой деятельности</v>
      </c>
      <c r="G8" s="1226"/>
      <c r="H8" s="2622" t="s">
        <v>451</v>
      </c>
      <c r="I8" s="2624" t="s">
        <v>452</v>
      </c>
      <c r="J8" s="2621" t="s">
        <v>453</v>
      </c>
      <c r="K8" s="2621"/>
      <c r="L8" s="2621"/>
      <c r="M8" s="2616"/>
      <c r="N8" s="2621" t="s">
        <v>454</v>
      </c>
      <c r="O8" s="2621"/>
      <c r="P8" s="2621" t="s">
        <v>455</v>
      </c>
      <c r="Q8" s="2621"/>
      <c r="R8" s="2628" t="s">
        <v>456</v>
      </c>
      <c r="S8" s="1222"/>
      <c r="T8" s="2626" t="s">
        <v>457</v>
      </c>
      <c r="U8" s="2626" t="s">
        <v>458</v>
      </c>
      <c r="V8" s="2626" t="s">
        <v>459</v>
      </c>
      <c r="W8" s="1224"/>
      <c r="X8" s="2626" t="s">
        <v>460</v>
      </c>
      <c r="Y8" s="2626" t="s">
        <v>461</v>
      </c>
      <c r="Z8" s="2626" t="s">
        <v>462</v>
      </c>
      <c r="AA8" s="1224"/>
      <c r="AB8" s="2626" t="s">
        <v>463</v>
      </c>
      <c r="AC8" s="2626" t="s">
        <v>456</v>
      </c>
      <c r="AD8" s="1224"/>
      <c r="AE8" s="2621"/>
      <c r="AF8" s="2621"/>
      <c r="AG8" s="2621"/>
      <c r="AH8" s="2621"/>
      <c r="AT8" s="845">
        <v>26</v>
      </c>
    </row>
    <row customHeight="1" ht="46.199999999999996">
      <c r="C9" s="848"/>
      <c r="D9" s="2525"/>
      <c r="E9" s="2621"/>
      <c r="F9" s="2621"/>
      <c r="G9" s="1227"/>
      <c r="H9" s="2623"/>
      <c r="I9" s="2625"/>
      <c r="J9" s="823" t="s">
        <v>464</v>
      </c>
      <c r="K9" s="823" t="s">
        <v>465</v>
      </c>
      <c r="L9" s="823" t="s">
        <v>466</v>
      </c>
      <c r="M9" s="829" t="s">
        <v>467</v>
      </c>
      <c r="N9" s="823" t="s">
        <v>468</v>
      </c>
      <c r="O9" s="823" t="s">
        <v>467</v>
      </c>
      <c r="P9" s="823" t="s">
        <v>469</v>
      </c>
      <c r="Q9" s="823" t="s">
        <v>467</v>
      </c>
      <c r="R9" s="2629"/>
      <c r="S9" s="1223"/>
      <c r="T9" s="2627"/>
      <c r="U9" s="2627"/>
      <c r="V9" s="2627"/>
      <c r="W9" s="1225"/>
      <c r="X9" s="2627"/>
      <c r="Y9" s="2627"/>
      <c r="Z9" s="2627"/>
      <c r="AA9" s="1225"/>
      <c r="AB9" s="2627"/>
      <c r="AC9" s="2627"/>
      <c r="AD9" s="1225"/>
      <c r="AE9" s="2621"/>
      <c r="AF9" s="2621"/>
      <c r="AG9" s="2621"/>
      <c r="AH9" s="2621"/>
      <c r="AT9" s="845">
        <v>44</v>
      </c>
    </row>
    <row customHeight="1" ht="12" hidden="1">
      <c r="C10" s="885"/>
      <c r="D10" s="846"/>
      <c r="E10" s="846"/>
      <c r="F10" s="846"/>
      <c r="G10" s="846"/>
      <c r="H10" s="846"/>
      <c r="I10" s="846"/>
      <c r="J10" s="846"/>
      <c r="K10" s="846"/>
      <c r="L10" s="846"/>
      <c r="M10" s="846"/>
      <c r="N10" s="846"/>
      <c r="O10" s="846"/>
      <c r="P10" s="846"/>
      <c r="Q10" s="846"/>
      <c r="R10" s="846"/>
      <c r="S10" s="846"/>
      <c r="T10" s="846"/>
      <c r="U10" s="846"/>
      <c r="V10" s="846"/>
      <c r="W10" s="846"/>
      <c r="X10" s="846"/>
      <c r="Y10" s="846"/>
      <c r="Z10" s="846"/>
      <c r="AA10" s="846"/>
      <c r="AB10" s="846"/>
      <c r="AC10" s="846"/>
      <c r="AD10" s="846"/>
      <c r="AE10" s="846"/>
      <c r="AF10" s="846"/>
      <c r="AG10" s="846"/>
      <c r="AH10" s="846"/>
      <c r="AI10" s="845"/>
      <c r="AP10" s="898"/>
      <c r="AQ10" s="898"/>
      <c r="AT10" s="845">
        <v>0</v>
      </c>
    </row>
    <row s="32022" customFormat="1" customHeight="1" ht="11.25" hidden="1">
      <c r="C11" s="896"/>
      <c r="D11" s="897" t="s">
        <v>470</v>
      </c>
      <c r="E11" s="897"/>
      <c r="F11" s="897"/>
      <c r="G11" s="897"/>
      <c r="H11" s="895"/>
      <c r="I11" s="895"/>
      <c r="J11" s="895"/>
      <c r="K11" s="895"/>
      <c r="L11" s="895"/>
      <c r="M11" s="895"/>
      <c r="N11" s="895"/>
      <c r="O11" s="895"/>
      <c r="P11" s="895"/>
      <c r="Q11" s="895"/>
      <c r="R11" s="895"/>
      <c r="S11" s="895"/>
      <c r="T11" s="895"/>
      <c r="U11" s="895"/>
      <c r="V11" s="895"/>
      <c r="W11" s="895"/>
      <c r="X11" s="895"/>
      <c r="Y11" s="895"/>
      <c r="Z11" s="895"/>
      <c r="AA11" s="895"/>
      <c r="AB11" s="895"/>
      <c r="AC11" s="895"/>
      <c r="AD11" s="895"/>
      <c r="AE11" s="833"/>
      <c r="AF11" s="833"/>
      <c r="AG11" s="833"/>
      <c r="AH11" s="833"/>
      <c r="AJ11" s="887"/>
      <c r="AK11" s="887"/>
      <c r="AL11" s="887"/>
      <c r="AM11" s="887"/>
      <c r="AN11" s="887"/>
      <c r="AO11" s="887"/>
      <c r="AP11" s="887"/>
      <c r="AQ11" s="887"/>
      <c r="AR11" s="887"/>
      <c r="AS11" s="887"/>
      <c r="AT11" s="894">
        <v>0</v>
      </c>
    </row>
    <row customHeight="1" ht="14.699999999999998">
      <c r="A12" s="845"/>
      <c r="C12" s="848"/>
      <c r="D12" s="832" t="s">
        <v>139</v>
      </c>
      <c r="E12" s="2175" t="s">
        <v>28</v>
      </c>
      <c r="F12" s="1253"/>
      <c r="G12" s="1254"/>
      <c r="H12" s="2176"/>
      <c r="I12" s="2176"/>
      <c r="J12" s="831"/>
      <c r="K12" s="2261"/>
      <c r="L12" s="830"/>
      <c r="M12" s="2261"/>
      <c r="N12" s="831"/>
      <c r="O12" s="2261"/>
      <c r="P12" s="831"/>
      <c r="Q12" s="2261"/>
      <c r="R12" s="831"/>
      <c r="S12" s="1252"/>
      <c r="T12" s="2176"/>
      <c r="U12" s="831"/>
      <c r="V12" s="831"/>
      <c r="W12" s="1225"/>
      <c r="X12" s="2176"/>
      <c r="Y12" s="831"/>
      <c r="Z12" s="831"/>
      <c r="AA12" s="1225"/>
      <c r="AB12" s="2176"/>
      <c r="AC12" s="831"/>
      <c r="AD12" s="1225"/>
      <c r="AE12" s="2619" t="s">
        <v>471</v>
      </c>
      <c r="AF12" s="2619" t="s">
        <v>472</v>
      </c>
      <c r="AG12" s="2619" t="s">
        <v>473</v>
      </c>
      <c r="AH12" s="2619" t="s">
        <v>474</v>
      </c>
      <c r="AI12" s="845"/>
      <c r="AM12" s="909"/>
      <c r="AP12" s="898" t="s">
        <v>475</v>
      </c>
      <c r="AQ12" s="898" t="s">
        <v>475</v>
      </c>
      <c r="AT12" s="845">
        <v>14</v>
      </c>
    </row>
    <row customHeight="1" ht="18">
      <c r="A13" s="845"/>
      <c r="C13" s="848"/>
      <c r="D13" s="803"/>
      <c r="E13" s="1267" t="str">
        <f>IF(TITLE_DIFFERENTIATION_TYPE="нет","","Добавить систему")</f>
        <v/>
      </c>
      <c r="F13" s="1267" t="str">
        <f>IF(TITLE_DIFFERENTIATION_TYPE="нет","Добавить вид деятельности","")</f>
        <v>Добавить вид деятельности</v>
      </c>
      <c r="G13" s="711"/>
      <c r="H13" s="804"/>
      <c r="I13" s="804"/>
      <c r="J13" s="804"/>
      <c r="K13" s="804"/>
      <c r="L13" s="804"/>
      <c r="M13" s="804"/>
      <c r="N13" s="804"/>
      <c r="O13" s="804"/>
      <c r="P13" s="804"/>
      <c r="Q13" s="804"/>
      <c r="R13" s="804"/>
      <c r="S13" s="804"/>
      <c r="T13" s="804"/>
      <c r="U13" s="804"/>
      <c r="V13" s="804"/>
      <c r="W13" s="804"/>
      <c r="X13" s="804"/>
      <c r="Y13" s="804"/>
      <c r="Z13" s="804"/>
      <c r="AA13" s="804"/>
      <c r="AB13" s="804"/>
      <c r="AC13" s="804"/>
      <c r="AD13" s="1255"/>
      <c r="AE13" s="2620"/>
      <c r="AF13" s="2620"/>
      <c r="AG13" s="2620"/>
      <c r="AH13" s="2620"/>
      <c r="AI13" s="845"/>
      <c r="AT13" s="845">
        <v>17</v>
      </c>
    </row>
    <row customHeight="1" ht="14.699999999999998">
      <c r="AI14" s="845"/>
      <c r="AT14" s="845">
        <v>14</v>
      </c>
    </row>
    <row customHeight="1" ht="14.699999999999998">
      <c r="E15" s="1156"/>
      <c r="L15" s="1156"/>
      <c r="AT15" s="845">
        <v>14</v>
      </c>
    </row>
    <row customHeight="1" ht="14.699999999999998">
      <c r="L16" s="1156"/>
      <c r="AT16" s="845">
        <v>14</v>
      </c>
    </row>
    <row customHeight="1" ht="14.699999999999998">
      <c r="L17" s="1156"/>
      <c r="AT17" s="845">
        <v>14</v>
      </c>
    </row>
    <row customHeight="1" ht="22.5" hidden="1">
      <c r="A18" s="847" t="s">
        <v>83</v>
      </c>
      <c r="B18" s="845">
        <v>0</v>
      </c>
      <c r="C18" s="849">
        <v>3</v>
      </c>
      <c r="D18" s="845">
        <v>5</v>
      </c>
      <c r="E18" s="845">
        <v>48</v>
      </c>
      <c r="F18" s="845">
        <v>38</v>
      </c>
      <c r="G18" s="1156">
        <v>0</v>
      </c>
      <c r="H18" s="845">
        <v>0</v>
      </c>
      <c r="I18" s="845">
        <v>0</v>
      </c>
      <c r="J18" s="845">
        <v>0</v>
      </c>
      <c r="K18" s="845">
        <v>0</v>
      </c>
      <c r="L18" s="845">
        <v>0</v>
      </c>
      <c r="M18" s="845">
        <v>0</v>
      </c>
      <c r="N18" s="845">
        <v>0</v>
      </c>
      <c r="O18" s="845">
        <v>0</v>
      </c>
      <c r="P18" s="845">
        <v>0</v>
      </c>
      <c r="Q18" s="845">
        <v>0</v>
      </c>
      <c r="R18" s="845">
        <v>0</v>
      </c>
      <c r="S18" s="1156">
        <v>0</v>
      </c>
      <c r="T18" s="903">
        <v>0</v>
      </c>
      <c r="U18" s="903">
        <v>0</v>
      </c>
      <c r="V18" s="903">
        <v>0</v>
      </c>
      <c r="W18" s="1156">
        <v>0</v>
      </c>
      <c r="X18" s="903">
        <v>0</v>
      </c>
      <c r="Y18" s="903">
        <v>0</v>
      </c>
      <c r="Z18" s="903">
        <v>0</v>
      </c>
      <c r="AA18" s="1156">
        <v>0</v>
      </c>
      <c r="AB18" s="903">
        <v>0</v>
      </c>
      <c r="AC18" s="903">
        <v>0</v>
      </c>
      <c r="AD18" s="1156">
        <v>0</v>
      </c>
      <c r="AE18" s="845">
        <v>0</v>
      </c>
      <c r="AF18" s="903">
        <v>0</v>
      </c>
      <c r="AG18" s="903">
        <v>0</v>
      </c>
      <c r="AH18" s="903">
        <v>0</v>
      </c>
      <c r="AI18" s="850">
        <v>3</v>
      </c>
      <c r="AJ18" s="887">
        <v>10</v>
      </c>
      <c r="AK18" s="887">
        <v>10</v>
      </c>
      <c r="AL18" s="887">
        <v>10</v>
      </c>
      <c r="AM18" s="887">
        <v>0</v>
      </c>
      <c r="AN18" s="887">
        <v>15</v>
      </c>
      <c r="AO18" s="887">
        <v>16</v>
      </c>
      <c r="AP18" s="887">
        <v>10</v>
      </c>
      <c r="AQ18" s="887">
        <v>10</v>
      </c>
      <c r="AR18" s="887">
        <v>10</v>
      </c>
      <c r="AS18" s="887">
        <v>10</v>
      </c>
      <c r="AT18" s="845">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419550F-55D2-DA34-EE34-A6D7EB90C862}"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1231" width="9.140625" hidden="1" customWidth="1"/>
    <col min="2" max="2" style="31267" width="9.140625" hidden="1" customWidth="1"/>
    <col min="3" max="3" style="31453" width="3.00390625" customWidth="1"/>
    <col min="4" max="4" style="31267" width="5.00390625" customWidth="1"/>
    <col min="5" max="5" style="31267" width="38.00390625" customWidth="1"/>
    <col min="6" max="7" style="31267" width="3.00390625" customWidth="1"/>
    <col min="8" max="8" style="31267" width="38.00390625" customWidth="1"/>
    <col min="9" max="9" style="31267" width="35.00390625" customWidth="1"/>
    <col min="10" max="10" style="31267" width="103.00390625" customWidth="1"/>
    <col min="11" max="11" style="31363" width="3.00390625" customWidth="1"/>
    <col min="12" max="14" style="31348" width="10.00390625" customWidth="1"/>
    <col min="15" max="15" style="31348" width="13.00390625" customWidth="1"/>
    <col min="16" max="16" style="31348" width="15.00390625" customWidth="1"/>
    <col min="17" max="17" style="31348" width="16.00390625" customWidth="1"/>
    <col min="18" max="21" style="31348" width="10.00390625" customWidth="1"/>
    <col min="22" max="22" style="31267" width="10.57421875" hidden="1"/>
  </cols>
  <sheetData>
    <row customHeight="1" ht="22.5" hidden="1">
      <c r="E1" s="810"/>
      <c r="F1" s="810"/>
      <c r="G1" s="810"/>
      <c r="H1" s="2615" t="s">
        <v>446</v>
      </c>
      <c r="I1" s="2615"/>
      <c r="V1" s="2005" t="s">
        <v>14</v>
      </c>
    </row>
    <row s="31267" customFormat="1" customHeight="1" ht="14.25" hidden="1">
      <c r="C2" s="2017"/>
      <c r="D2" s="2631" t="s">
        <v>139</v>
      </c>
      <c r="E2" s="2633"/>
      <c r="F2" s="2023"/>
      <c r="G2" s="2018" t="s">
        <v>139</v>
      </c>
      <c r="H2" s="2021"/>
      <c r="I2" s="2019"/>
      <c r="L2" s="2020"/>
      <c r="M2" s="2020"/>
      <c r="N2" s="2020"/>
      <c r="O2" s="2020" t="s">
        <v>476</v>
      </c>
      <c r="P2" s="2020"/>
      <c r="Q2" s="2020"/>
      <c r="R2" s="2022" t="s">
        <v>475</v>
      </c>
      <c r="S2" s="2022" t="s">
        <v>475</v>
      </c>
      <c r="T2" s="2020"/>
      <c r="U2" s="2020"/>
      <c r="V2" s="2016">
        <v>0</v>
      </c>
    </row>
    <row s="31267" customFormat="1" customHeight="1" ht="14.25" hidden="1">
      <c r="C3" s="2017"/>
      <c r="D3" s="2632"/>
      <c r="E3" s="2634"/>
      <c r="F3" s="803"/>
      <c r="G3" s="1267"/>
      <c r="H3" s="1267" t="s">
        <v>477</v>
      </c>
      <c r="I3" s="711"/>
      <c r="L3" s="2020"/>
      <c r="M3" s="2020"/>
      <c r="N3" s="2020"/>
      <c r="O3" s="2020"/>
      <c r="P3" s="2020"/>
      <c r="Q3" s="2020"/>
      <c r="R3" s="2022"/>
      <c r="S3" s="2022"/>
      <c r="T3" s="2020"/>
      <c r="U3" s="2020"/>
      <c r="V3" s="2016">
        <v>0</v>
      </c>
    </row>
    <row customHeight="1" ht="14.25" hidden="1">
      <c r="V4" s="2005">
        <v>0</v>
      </c>
    </row>
    <row s="31981" customFormat="1" customHeight="1" ht="5.25">
      <c r="C5" s="1099"/>
      <c r="D5" s="1100"/>
      <c r="E5" s="1100"/>
      <c r="F5" s="1100"/>
      <c r="G5" s="1100"/>
      <c r="H5" s="1100" t="s">
        <v>450</v>
      </c>
      <c r="I5" s="1100"/>
      <c r="J5" s="1100"/>
      <c r="L5" s="2012"/>
      <c r="M5" s="2012"/>
      <c r="N5" s="2012"/>
      <c r="O5" s="2012"/>
      <c r="P5" s="2012"/>
      <c r="Q5" s="2012"/>
      <c r="R5" s="2012"/>
      <c r="S5" s="2012"/>
      <c r="T5" s="2012"/>
      <c r="U5" s="2012"/>
      <c r="V5" s="2011">
        <v>5</v>
      </c>
    </row>
    <row customHeight="1" ht="29.25">
      <c r="C6" s="1914"/>
      <c r="D6" s="2635" t="s">
        <v>478</v>
      </c>
      <c r="E6" s="2635"/>
      <c r="F6" s="2635"/>
      <c r="G6" s="2635"/>
      <c r="H6" s="2635"/>
      <c r="I6" s="2635"/>
      <c r="J6" s="889"/>
      <c r="K6" s="2013"/>
      <c r="V6" s="2005">
        <v>28</v>
      </c>
    </row>
    <row customHeight="1" ht="18">
      <c r="C7" s="1914"/>
      <c r="D7" s="2574" t="str">
        <f>IF(org=0,"Не определено",org)</f>
        <v>АО "ДГК"</v>
      </c>
      <c r="E7" s="2574"/>
      <c r="F7" s="2574"/>
      <c r="G7" s="2574"/>
      <c r="H7" s="2574"/>
      <c r="I7" s="2574"/>
      <c r="J7" s="889"/>
      <c r="K7" s="2013"/>
      <c r="V7" s="2005">
        <v>17</v>
      </c>
    </row>
    <row s="31242" customFormat="1" customHeight="1" ht="5.25">
      <c r="A8" s="2009"/>
      <c r="C8" s="884"/>
      <c r="D8" s="883"/>
      <c r="E8" s="883"/>
      <c r="F8" s="883"/>
      <c r="G8" s="883"/>
      <c r="H8" s="883"/>
      <c r="I8" s="883"/>
      <c r="J8" s="883"/>
      <c r="L8" s="2012"/>
      <c r="M8" s="2012"/>
      <c r="N8" s="2012"/>
      <c r="O8" s="2012"/>
      <c r="P8" s="2012"/>
      <c r="Q8" s="2012"/>
      <c r="R8" s="2012"/>
      <c r="S8" s="2012"/>
      <c r="T8" s="2012"/>
      <c r="U8" s="2012"/>
      <c r="V8" s="2010">
        <v>5</v>
      </c>
    </row>
    <row s="31242" customFormat="1" customHeight="1" ht="5.25">
      <c r="A9" s="2009"/>
      <c r="C9" s="884"/>
      <c r="D9" s="883"/>
      <c r="E9" s="883"/>
      <c r="F9" s="883"/>
      <c r="G9" s="883"/>
      <c r="H9" s="883"/>
      <c r="I9" s="883"/>
      <c r="J9" s="883"/>
      <c r="L9" s="2020"/>
      <c r="M9" s="2020"/>
      <c r="N9" s="2020"/>
      <c r="O9" s="2020"/>
      <c r="P9" s="2020"/>
      <c r="Q9" s="2020"/>
      <c r="R9" s="2020"/>
      <c r="S9" s="2020"/>
      <c r="T9" s="2020"/>
      <c r="U9" s="2020"/>
      <c r="V9" s="2010">
        <v>5</v>
      </c>
    </row>
    <row customHeight="1" ht="14.699999999999998">
      <c r="C10" s="1914"/>
      <c r="D10" s="2616" t="s">
        <v>394</v>
      </c>
      <c r="E10" s="2617"/>
      <c r="F10" s="2617"/>
      <c r="G10" s="2617"/>
      <c r="H10" s="2617"/>
      <c r="I10" s="2617"/>
      <c r="J10" s="2621" t="s">
        <v>395</v>
      </c>
      <c r="V10" s="2005">
        <v>14</v>
      </c>
    </row>
    <row customHeight="1" ht="27.299999999999997">
      <c r="C11" s="1914"/>
      <c r="D11" s="2525" t="s">
        <v>89</v>
      </c>
      <c r="E11" s="2621" t="s">
        <v>135</v>
      </c>
      <c r="F11" s="2590" t="s">
        <v>89</v>
      </c>
      <c r="G11" s="2591"/>
      <c r="H11" s="2573" t="s">
        <v>479</v>
      </c>
      <c r="I11" s="2573" t="s">
        <v>480</v>
      </c>
      <c r="J11" s="2621"/>
      <c r="V11" s="2005">
        <v>26</v>
      </c>
    </row>
    <row customHeight="1" ht="14.699999999999998">
      <c r="C12" s="1914"/>
      <c r="D12" s="2525"/>
      <c r="E12" s="2621"/>
      <c r="F12" s="2598"/>
      <c r="G12" s="2599"/>
      <c r="H12" s="2630"/>
      <c r="I12" s="2630"/>
      <c r="J12" s="2621"/>
      <c r="V12" s="2005">
        <v>14</v>
      </c>
    </row>
    <row s="32022" customFormat="1" customHeight="1" ht="11.25" hidden="1">
      <c r="C13" s="896"/>
      <c r="D13" s="897" t="s">
        <v>470</v>
      </c>
      <c r="E13" s="897"/>
      <c r="F13" s="897"/>
      <c r="G13" s="897"/>
      <c r="H13" s="895"/>
      <c r="I13" s="895"/>
      <c r="J13" s="833"/>
      <c r="L13" s="2012"/>
      <c r="M13" s="2012"/>
      <c r="N13" s="2012"/>
      <c r="O13" s="2012"/>
      <c r="P13" s="2012"/>
      <c r="Q13" s="2012"/>
      <c r="R13" s="2012"/>
      <c r="S13" s="2012"/>
      <c r="T13" s="2012"/>
      <c r="U13" s="2012"/>
      <c r="V13" s="894">
        <v>0</v>
      </c>
    </row>
    <row customHeight="1" ht="14.699999999999998">
      <c r="A14" s="2005"/>
      <c r="C14" s="1914"/>
      <c r="D14" s="2631" t="s">
        <v>139</v>
      </c>
      <c r="E14" s="2633"/>
      <c r="F14" s="2015"/>
      <c r="G14" s="2014" t="s">
        <v>139</v>
      </c>
      <c r="H14" s="2021"/>
      <c r="I14" s="2019"/>
      <c r="J14" s="2567" t="s">
        <v>481</v>
      </c>
      <c r="K14" s="2005"/>
      <c r="R14" s="898" t="s">
        <v>475</v>
      </c>
      <c r="S14" s="898" t="s">
        <v>475</v>
      </c>
      <c r="V14" s="2005">
        <v>14</v>
      </c>
    </row>
    <row customHeight="1" ht="14.699999999999998">
      <c r="A15" s="2005"/>
      <c r="C15" s="1914"/>
      <c r="D15" s="2632"/>
      <c r="E15" s="2634"/>
      <c r="F15" s="803"/>
      <c r="G15" s="1267"/>
      <c r="H15" s="1267" t="s">
        <v>477</v>
      </c>
      <c r="I15" s="711"/>
      <c r="J15" s="2568"/>
      <c r="K15" s="2005"/>
      <c r="R15" s="898"/>
      <c r="S15" s="898"/>
      <c r="V15" s="2005">
        <v>14</v>
      </c>
    </row>
    <row customHeight="1" ht="14.699999999999998">
      <c r="A16" s="2005"/>
      <c r="C16" s="1914"/>
      <c r="D16" s="803"/>
      <c r="E16" s="1267" t="s">
        <v>149</v>
      </c>
      <c r="F16" s="711"/>
      <c r="G16" s="711"/>
      <c r="H16" s="804"/>
      <c r="I16" s="804"/>
      <c r="J16" s="2569"/>
      <c r="K16" s="2005"/>
      <c r="V16" s="2005">
        <v>14</v>
      </c>
    </row>
    <row customHeight="1" ht="14.699999999999998">
      <c r="K17" s="2005"/>
      <c r="V17" s="2005">
        <v>14</v>
      </c>
    </row>
    <row customHeight="1" ht="22.5" hidden="1">
      <c r="A18" s="2006" t="s">
        <v>83</v>
      </c>
      <c r="B18" s="2005">
        <v>0</v>
      </c>
      <c r="C18" s="849">
        <v>3</v>
      </c>
      <c r="D18" s="2005">
        <v>5</v>
      </c>
      <c r="E18" s="2005">
        <v>38</v>
      </c>
      <c r="F18" s="2005">
        <v>3</v>
      </c>
      <c r="G18" s="2005">
        <v>3</v>
      </c>
      <c r="H18" s="2005">
        <v>38</v>
      </c>
      <c r="I18" s="2005">
        <v>35</v>
      </c>
      <c r="J18" s="2005">
        <v>103</v>
      </c>
      <c r="K18" s="2007">
        <v>3</v>
      </c>
      <c r="L18" s="2012">
        <v>10</v>
      </c>
      <c r="M18" s="2012">
        <v>10</v>
      </c>
      <c r="N18" s="2012">
        <v>10</v>
      </c>
      <c r="O18" s="2012">
        <v>13</v>
      </c>
      <c r="P18" s="2012">
        <v>15</v>
      </c>
      <c r="Q18" s="2012">
        <v>16</v>
      </c>
      <c r="R18" s="2012">
        <v>10</v>
      </c>
      <c r="S18" s="2012">
        <v>10</v>
      </c>
      <c r="T18" s="2012">
        <v>10</v>
      </c>
      <c r="U18" s="2012">
        <v>10</v>
      </c>
      <c r="V18" s="2005">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D23C0B6-2526-0179-50D3-7ED28C329083}"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1231" width="9.140625" hidden="1" customWidth="1"/>
    <col min="2" max="3" style="31267" width="9.140625" hidden="1" customWidth="1"/>
    <col min="4" max="4" style="31453" width="3.00390625" customWidth="1"/>
    <col min="5" max="5" style="31267" width="6.00390625" customWidth="1"/>
    <col min="6" max="6" style="31267" width="1.7109375" hidden="1" customWidth="1"/>
    <col min="7" max="8" style="31267" width="30.00390625" customWidth="1"/>
    <col min="9" max="9" style="31267" width="8.00390625" customWidth="1"/>
    <col min="10" max="10" style="31267" width="12.140625" customWidth="1"/>
    <col min="11" max="11" style="31267" width="46.00390625" customWidth="1"/>
    <col min="12" max="12" style="31267" width="100.00390625" customWidth="1"/>
    <col min="13" max="13" style="31363" width="7.00390625" customWidth="1"/>
    <col min="14" max="22" style="31267" width="10.00390625" customWidth="1"/>
    <col min="23" max="23" style="31267" width="10.57421875" hidden="1"/>
  </cols>
  <sheetData>
    <row s="31348" customFormat="1" customHeight="1" ht="5.25" hidden="1">
      <c r="C1" s="909"/>
      <c r="D1" s="892"/>
      <c r="F1" s="909"/>
      <c r="G1" s="887" t="s">
        <v>84</v>
      </c>
      <c r="H1" s="887" t="s">
        <v>85</v>
      </c>
      <c r="I1" s="887" t="s">
        <v>86</v>
      </c>
      <c r="P1" s="887" t="s">
        <v>84</v>
      </c>
      <c r="Q1" s="887" t="s">
        <v>85</v>
      </c>
      <c r="R1" s="887" t="s">
        <v>86</v>
      </c>
      <c r="W1" s="887" t="s">
        <v>14</v>
      </c>
    </row>
    <row s="31348" customFormat="1" customHeight="1" ht="5.25" hidden="1">
      <c r="C2" s="909"/>
      <c r="D2" s="892"/>
      <c r="F2" s="909"/>
      <c r="W2" s="887">
        <v>0</v>
      </c>
    </row>
    <row s="31242" customFormat="1" customHeight="1" ht="5.25">
      <c r="A3" s="877"/>
      <c r="D3" s="884"/>
      <c r="E3" s="879"/>
      <c r="F3" s="879"/>
      <c r="G3" s="879"/>
      <c r="H3" s="879"/>
      <c r="I3" s="880"/>
      <c r="J3" s="881"/>
      <c r="K3" s="881"/>
      <c r="L3" s="881"/>
      <c r="W3" s="878">
        <v>5</v>
      </c>
    </row>
    <row customHeight="1" ht="23.25">
      <c r="D4" s="848"/>
      <c r="E4" s="2636" t="s">
        <v>482</v>
      </c>
      <c r="F4" s="2636"/>
      <c r="G4" s="2637"/>
      <c r="H4" s="2637"/>
      <c r="I4" s="2638"/>
      <c r="J4" s="889"/>
      <c r="K4" s="851"/>
      <c r="L4" s="851"/>
      <c r="W4" s="845">
        <v>22</v>
      </c>
    </row>
    <row s="31267" customFormat="1" customHeight="1" ht="18">
      <c r="A5" s="1157"/>
      <c r="D5" s="1220"/>
      <c r="E5" s="2612" t="str">
        <f>IF(org=0,"Не определено",org)</f>
        <v>АО "ДГК"</v>
      </c>
      <c r="F5" s="2612"/>
      <c r="G5" s="2613"/>
      <c r="H5" s="2613"/>
      <c r="I5" s="2614"/>
      <c r="J5" s="889"/>
      <c r="K5" s="851"/>
      <c r="L5" s="851"/>
      <c r="M5" s="905"/>
      <c r="W5" s="1156">
        <v>17</v>
      </c>
    </row>
    <row s="31242" customFormat="1" customHeight="1" ht="11.549999999999999">
      <c r="A6" s="877"/>
      <c r="D6" s="884"/>
      <c r="E6" s="879"/>
      <c r="F6" s="879"/>
      <c r="G6" s="882"/>
      <c r="H6" s="882"/>
      <c r="I6" s="883"/>
      <c r="J6" s="883"/>
      <c r="K6" s="1150"/>
      <c r="L6" s="883"/>
      <c r="W6" s="878">
        <v>11</v>
      </c>
    </row>
    <row customHeight="1" ht="14.699999999999998">
      <c r="D7" s="848"/>
      <c r="E7" s="2606" t="s">
        <v>394</v>
      </c>
      <c r="F7" s="2606"/>
      <c r="G7" s="2607"/>
      <c r="H7" s="2607"/>
      <c r="I7" s="2607"/>
      <c r="J7" s="2607"/>
      <c r="K7" s="2607"/>
      <c r="L7" s="2621" t="s">
        <v>395</v>
      </c>
      <c r="W7" s="845">
        <v>14</v>
      </c>
    </row>
    <row customHeight="1" ht="48.29999999999999">
      <c r="D8" s="848"/>
      <c r="E8" s="871" t="s">
        <v>89</v>
      </c>
      <c r="F8" s="1221"/>
      <c r="G8" s="863" t="s">
        <v>87</v>
      </c>
      <c r="H8" s="863" t="s">
        <v>88</v>
      </c>
      <c r="I8" s="812" t="s">
        <v>86</v>
      </c>
      <c r="J8" s="812" t="s">
        <v>483</v>
      </c>
      <c r="K8" s="812" t="s">
        <v>484</v>
      </c>
      <c r="L8" s="2621"/>
      <c r="W8" s="845">
        <v>46</v>
      </c>
    </row>
    <row customHeight="1" ht="12" hidden="1">
      <c r="D9" s="885"/>
      <c r="E9" s="891"/>
      <c r="F9" s="1228"/>
      <c r="G9" s="891"/>
      <c r="H9" s="891"/>
      <c r="I9" s="891"/>
      <c r="J9" s="891"/>
      <c r="K9" s="891"/>
      <c r="L9" s="891"/>
      <c r="M9" s="845"/>
      <c r="W9" s="845">
        <v>0</v>
      </c>
    </row>
    <row customHeight="1" ht="14.25" hidden="1">
      <c r="A10" s="903"/>
      <c r="B10" s="903"/>
      <c r="D10" s="904"/>
      <c r="E10" s="910">
        <v>0</v>
      </c>
      <c r="F10" s="1219"/>
      <c r="G10" s="906"/>
      <c r="H10" s="906"/>
      <c r="I10" s="906"/>
      <c r="J10" s="906"/>
      <c r="K10" s="906"/>
      <c r="L10" s="2619" t="s">
        <v>485</v>
      </c>
      <c r="M10" s="905"/>
      <c r="N10" s="903"/>
      <c r="O10" s="903"/>
      <c r="P10" s="903"/>
      <c r="Q10" s="903"/>
      <c r="R10" s="903"/>
      <c r="S10" s="903"/>
      <c r="T10" s="903"/>
      <c r="U10" s="903"/>
      <c r="V10" s="903"/>
      <c r="W10" s="845">
        <v>0</v>
      </c>
    </row>
    <row customHeight="1" ht="15" hidden="1">
      <c r="A11" s="2497"/>
      <c r="B11" s="902"/>
      <c r="C11" s="902"/>
      <c r="D11" s="1263"/>
      <c r="E11" s="911"/>
      <c r="F11" s="911"/>
      <c r="G11" s="911"/>
      <c r="H11" s="911"/>
      <c r="I11" s="912"/>
      <c r="J11" s="913"/>
      <c r="K11" s="1111"/>
      <c r="L11" s="2639"/>
      <c r="M11" s="909"/>
      <c r="N11" s="909"/>
      <c r="O11" s="909"/>
      <c r="P11" s="914"/>
      <c r="Q11" s="914"/>
      <c r="R11" s="915"/>
      <c r="S11" s="909"/>
      <c r="T11" s="909"/>
      <c r="U11" s="909"/>
      <c r="V11" s="909"/>
      <c r="W11" s="845">
        <v>0</v>
      </c>
    </row>
    <row s="31242" customFormat="1" customHeight="1" ht="15">
      <c r="A12" s="2497"/>
      <c r="B12" s="902"/>
      <c r="C12" s="902"/>
      <c r="D12" s="1264"/>
      <c r="E12" s="1221">
        <v>1</v>
      </c>
      <c r="F12" s="1262">
        <v>23</v>
      </c>
      <c r="G12" s="1261"/>
      <c r="H12" s="1191"/>
      <c r="I12" s="1189"/>
      <c r="J12" s="918" t="s">
        <v>67</v>
      </c>
      <c r="K12" s="1562" t="s">
        <v>28</v>
      </c>
      <c r="L12" s="2639"/>
      <c r="M12" s="909"/>
      <c r="N12" s="909"/>
      <c r="O12" s="909"/>
      <c r="P12" s="914" t="s">
        <v>486</v>
      </c>
      <c r="Q12" s="914" t="s">
        <v>487</v>
      </c>
      <c r="R12" s="915" t="s">
        <v>488</v>
      </c>
      <c r="S12" s="909" t="s">
        <v>489</v>
      </c>
      <c r="T12" s="909"/>
      <c r="U12" s="909"/>
      <c r="V12" s="909"/>
      <c r="W12" s="878">
        <v>14</v>
      </c>
    </row>
    <row customHeight="1" ht="15.75">
      <c r="A13" s="2497"/>
      <c r="B13" s="903"/>
      <c r="D13" s="904"/>
      <c r="E13" s="803"/>
      <c r="F13" s="927"/>
      <c r="G13" s="814" t="s">
        <v>108</v>
      </c>
      <c r="H13" s="802"/>
      <c r="I13" s="802"/>
      <c r="J13" s="802"/>
      <c r="K13" s="801"/>
      <c r="L13" s="2620"/>
      <c r="M13" s="907"/>
      <c r="N13" s="903"/>
      <c r="O13" s="903"/>
      <c r="P13" s="903"/>
      <c r="Q13" s="903"/>
      <c r="R13" s="903"/>
      <c r="S13" s="903"/>
      <c r="T13" s="903"/>
      <c r="U13" s="903"/>
      <c r="V13" s="903"/>
      <c r="W13" s="845">
        <v>15</v>
      </c>
    </row>
    <row customHeight="1" ht="11.549999999999999">
      <c r="A14" s="877"/>
      <c r="B14" s="878"/>
      <c r="C14" s="878"/>
      <c r="D14" s="893"/>
      <c r="E14" s="878"/>
      <c r="F14" s="878"/>
      <c r="G14" s="878"/>
      <c r="H14" s="878"/>
      <c r="I14" s="878"/>
      <c r="J14" s="878"/>
      <c r="K14" s="878"/>
      <c r="L14" s="878"/>
      <c r="M14" s="878"/>
      <c r="N14" s="878"/>
      <c r="O14" s="878"/>
      <c r="P14" s="878"/>
      <c r="Q14" s="878"/>
      <c r="R14" s="878"/>
      <c r="S14" s="878"/>
      <c r="T14" s="878"/>
      <c r="U14" s="878"/>
      <c r="V14" s="878"/>
      <c r="W14" s="845">
        <v>11</v>
      </c>
    </row>
    <row customHeight="1" ht="14.699999999999998">
      <c r="D15" s="864"/>
      <c r="E15" s="734"/>
      <c r="F15" s="734"/>
      <c r="G15" s="106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864"/>
      <c r="I15" s="864"/>
      <c r="J15" s="864"/>
      <c r="K15" s="864"/>
      <c r="L15" s="864"/>
      <c r="W15" s="845">
        <v>14</v>
      </c>
    </row>
    <row customHeight="1" ht="14.699999999999998">
      <c r="W16" s="845">
        <v>14</v>
      </c>
    </row>
    <row customHeight="1" ht="14.699999999999998">
      <c r="W17" s="845">
        <v>14</v>
      </c>
    </row>
    <row customHeight="1" ht="14.699999999999998">
      <c r="G18" s="903"/>
      <c r="W18" s="845">
        <v>14</v>
      </c>
    </row>
    <row customHeight="1" ht="22.5" hidden="1">
      <c r="A19" s="847" t="s">
        <v>83</v>
      </c>
      <c r="B19" s="845">
        <v>0</v>
      </c>
      <c r="C19" s="1156">
        <v>0</v>
      </c>
      <c r="D19" s="849">
        <v>3</v>
      </c>
      <c r="E19" s="845">
        <v>6</v>
      </c>
      <c r="F19" s="1156">
        <v>0</v>
      </c>
      <c r="G19" s="845">
        <v>30</v>
      </c>
      <c r="H19" s="845">
        <v>30</v>
      </c>
      <c r="I19" s="845">
        <v>8</v>
      </c>
      <c r="J19" s="845">
        <v>12</v>
      </c>
      <c r="K19" s="845">
        <v>46</v>
      </c>
      <c r="L19" s="845">
        <v>100</v>
      </c>
      <c r="M19" s="850">
        <v>7</v>
      </c>
      <c r="N19" s="845">
        <v>10</v>
      </c>
      <c r="O19" s="845">
        <v>10</v>
      </c>
      <c r="P19" s="845">
        <v>10</v>
      </c>
      <c r="Q19" s="845">
        <v>10</v>
      </c>
      <c r="R19" s="845">
        <v>10</v>
      </c>
      <c r="S19" s="845">
        <v>10</v>
      </c>
      <c r="T19" s="845">
        <v>10</v>
      </c>
      <c r="U19" s="845">
        <v>10</v>
      </c>
      <c r="V19" s="845">
        <v>10</v>
      </c>
      <c r="W19" s="845">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44FAA91-C6BA-00A8-3DE4-3741451369F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07">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02"/>
      <c r="Q3" s="750"/>
      <c r="R3" s="751"/>
      <c r="S3" s="1707">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07">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07">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497</v>
      </c>
      <c r="M6" s="935"/>
      <c r="P6" s="2655">
        <v>1</v>
      </c>
      <c r="Q6" s="1703"/>
      <c r="R6" s="754"/>
      <c r="S6" s="1707">
        <f>$I6</f>
      </c>
      <c r="T6" s="683" t="s">
        <v>498</v>
      </c>
      <c r="U6" s="698"/>
      <c r="V6" s="2643"/>
      <c r="W6" s="2644"/>
      <c r="X6" s="2644"/>
      <c r="Y6" s="2644"/>
      <c r="Z6" s="2644"/>
      <c r="AA6" s="2644"/>
      <c r="AB6" s="2644"/>
      <c r="AC6" s="2645"/>
      <c r="AD6" s="2643"/>
      <c r="AE6" s="2644"/>
      <c r="AF6" s="2644"/>
      <c r="AG6" s="2644"/>
      <c r="AH6" s="2644"/>
      <c r="AI6" s="2644"/>
      <c r="AJ6" s="2644"/>
      <c r="AK6" s="2644"/>
      <c r="AL6" s="2645"/>
      <c r="AM6" s="1656" t="s">
        <v>499</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500</v>
      </c>
      <c r="M7" s="935"/>
      <c r="N7" s="1764"/>
      <c r="P7" s="2655"/>
      <c r="Q7" s="2655">
        <v>1</v>
      </c>
      <c r="R7" s="755"/>
      <c r="S7" s="1707">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503</v>
      </c>
      <c r="M8" s="935"/>
      <c r="N8" s="1764"/>
      <c r="O8" s="1764"/>
      <c r="P8" s="2655"/>
      <c r="Q8" s="2655"/>
      <c r="R8" s="755">
        <v>1</v>
      </c>
      <c r="S8" s="1707">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723"/>
      <c r="AM8" s="2651" t="s">
        <v>504</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04"/>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505</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03"/>
      <c r="R11" s="754"/>
      <c r="S11" s="1676"/>
      <c r="T11" s="685" t="s">
        <v>506</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507</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31348"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31348"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31348"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P17" s="1709"/>
      <c r="AD17" s="1758"/>
      <c r="AE17" s="1758"/>
      <c r="AF17" s="1758"/>
      <c r="AG17" s="1759"/>
      <c r="AH17" s="2665"/>
      <c r="AI17" s="2666" t="s">
        <v>67</v>
      </c>
      <c r="AJ17" s="2665"/>
      <c r="AK17" s="2666" t="s">
        <v>67</v>
      </c>
      <c r="AS17" s="1553">
        <v>0</v>
      </c>
    </row>
    <row customHeight="1" ht="14.25" hidden="1">
      <c r="P18" s="1709"/>
      <c r="AD18" s="1758"/>
      <c r="AE18" s="1758"/>
      <c r="AF18" s="1758"/>
      <c r="AG18" s="726" t="str">
        <f>AH17&amp;"-"&amp;AJ17</f>
        <v>-</v>
      </c>
      <c r="AH18" s="2666"/>
      <c r="AI18" s="2666"/>
      <c r="AJ18" s="2666"/>
      <c r="AK18" s="2666"/>
      <c r="AS18" s="1553">
        <v>0</v>
      </c>
    </row>
    <row customHeight="1" ht="14.25" hidden="1">
      <c r="P19" s="1709"/>
      <c r="AK19" s="725"/>
      <c r="AS19" s="1553">
        <v>0</v>
      </c>
    </row>
    <row s="31347" customFormat="1" customHeight="1" ht="22.5" hidden="1">
      <c r="L20" s="1727"/>
      <c r="M20" s="1760"/>
      <c r="N20" s="1760"/>
      <c r="O20" s="1765" t="s">
        <v>508</v>
      </c>
      <c r="P20" s="1760"/>
      <c r="Q20" s="1769"/>
      <c r="R20" s="1769"/>
      <c r="S20" s="1127"/>
      <c r="Z20" s="1765"/>
      <c r="AB20" s="1765"/>
      <c r="AC20" s="1764"/>
      <c r="AH20" s="1765"/>
      <c r="AJ20" s="1765"/>
      <c r="AK20" s="1764"/>
      <c r="AN20" s="909"/>
      <c r="AO20" s="909"/>
      <c r="AP20" s="909"/>
      <c r="AQ20" s="909"/>
      <c r="AR20" s="909"/>
      <c r="AS20" s="1558">
        <v>0</v>
      </c>
    </row>
    <row s="31347" customFormat="1" customHeight="1" ht="14.25" hidden="1">
      <c r="L21" s="1727"/>
      <c r="M21" s="1760"/>
      <c r="N21" s="1760"/>
      <c r="O21" s="1760"/>
      <c r="P21" s="1760"/>
      <c r="Q21" s="1769"/>
      <c r="R21" s="1769"/>
      <c r="S21" s="1127"/>
      <c r="AC21" s="1764"/>
      <c r="AK21" s="1764"/>
      <c r="AN21" s="909"/>
      <c r="AO21" s="909"/>
      <c r="AP21" s="909"/>
      <c r="AQ21" s="909"/>
      <c r="AR21" s="909"/>
      <c r="AS21" s="1558">
        <v>0</v>
      </c>
    </row>
    <row s="31347" customFormat="1" customHeight="1" ht="14.25" hidden="1">
      <c r="L22" s="1727"/>
      <c r="M22" s="1760"/>
      <c r="N22" s="1760"/>
      <c r="O22" s="1762" t="s">
        <v>509</v>
      </c>
      <c r="P22" s="1760"/>
      <c r="Q22" s="1769"/>
      <c r="R22" s="1769"/>
      <c r="S22" s="1127"/>
      <c r="T22" s="1558" t="s">
        <v>510</v>
      </c>
      <c r="AA22" s="584" t="s">
        <v>511</v>
      </c>
      <c r="AC22" s="584" t="s">
        <v>512</v>
      </c>
      <c r="AD22" s="1558" t="s">
        <v>510</v>
      </c>
      <c r="AI22" s="584" t="s">
        <v>513</v>
      </c>
      <c r="AK22" s="584" t="s">
        <v>512</v>
      </c>
      <c r="AN22" s="909"/>
      <c r="AO22" s="909"/>
      <c r="AP22" s="909"/>
      <c r="AQ22" s="909"/>
      <c r="AR22" s="909"/>
      <c r="AS22" s="1558">
        <v>0</v>
      </c>
    </row>
    <row customHeight="1" ht="14.25" hidden="1">
      <c r="O23" s="1762"/>
      <c r="P23" s="1709"/>
      <c r="AS23" s="1553">
        <v>0</v>
      </c>
    </row>
    <row customHeight="1" ht="14.25" hidden="1">
      <c r="O24" s="1762"/>
      <c r="P24" s="1709"/>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14</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724"/>
      <c r="AM30" s="678"/>
      <c r="AN30" s="766"/>
      <c r="AO30" s="766"/>
      <c r="AP30" s="766"/>
      <c r="AQ30" s="766"/>
      <c r="AR30" s="766"/>
      <c r="AS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724"/>
      <c r="AM31" s="678"/>
      <c r="AN31" s="766"/>
      <c r="AO31" s="766"/>
      <c r="AP31" s="766"/>
      <c r="AQ31" s="766"/>
      <c r="AR31" s="766"/>
      <c r="AS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c r="P33" s="1726"/>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724"/>
      <c r="AM34" s="678"/>
      <c r="AN34" s="766"/>
      <c r="AO34" s="766"/>
      <c r="AP34" s="766"/>
      <c r="AQ34" s="766"/>
      <c r="AR34" s="766"/>
      <c r="AS34" s="816">
        <v>0</v>
      </c>
    </row>
    <row s="31491" customFormat="1" customHeight="1" ht="18.7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724"/>
      <c r="AM35" s="678"/>
      <c r="AN35" s="766"/>
      <c r="AO35" s="766"/>
      <c r="AP35" s="766"/>
      <c r="AQ35" s="766"/>
      <c r="AR35" s="766"/>
      <c r="AS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617"/>
      <c r="V36" s="724"/>
      <c r="W36" s="724"/>
      <c r="X36" s="724"/>
      <c r="Y36" s="724"/>
      <c r="Z36" s="724"/>
      <c r="AA36" s="724"/>
      <c r="AB36" s="724"/>
      <c r="AC36" s="676" t="s">
        <v>518</v>
      </c>
      <c r="AD36" s="724"/>
      <c r="AE36" s="724"/>
      <c r="AF36" s="724"/>
      <c r="AG36" s="724"/>
      <c r="AH36" s="724"/>
      <c r="AI36" s="724"/>
      <c r="AJ36" s="724"/>
      <c r="AK36" s="676" t="s">
        <v>518</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1553">
        <v>14</v>
      </c>
    </row>
    <row customHeight="1" ht="14.699999999999998">
      <c r="Q39" s="774"/>
      <c r="R39" s="774"/>
      <c r="S39" s="2671" t="s">
        <v>89</v>
      </c>
      <c r="T39" s="2607" t="s">
        <v>519</v>
      </c>
      <c r="U39" s="699"/>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1553">
        <v>14</v>
      </c>
    </row>
    <row customHeight="1" ht="35.699999999999996">
      <c r="Q40" s="774"/>
      <c r="R40" s="774"/>
      <c r="S40" s="2671"/>
      <c r="T40" s="2607"/>
      <c r="U40" s="1429"/>
      <c r="V40" s="2658" t="s">
        <v>524</v>
      </c>
      <c r="W40" s="3008" t="s">
        <v>525</v>
      </c>
      <c r="X40" s="2660" t="s">
        <v>526</v>
      </c>
      <c r="Y40" s="2661"/>
      <c r="Z40" s="2660" t="s">
        <v>527</v>
      </c>
      <c r="AA40" s="2667"/>
      <c r="AB40" s="2661"/>
      <c r="AC40" s="2676"/>
      <c r="AD40" s="2658" t="s">
        <v>524</v>
      </c>
      <c r="AE40" s="2681" t="s">
        <v>525</v>
      </c>
      <c r="AF40" s="2660" t="s">
        <v>526</v>
      </c>
      <c r="AG40" s="2661"/>
      <c r="AH40" s="2660" t="s">
        <v>527</v>
      </c>
      <c r="AI40" s="2667"/>
      <c r="AJ40" s="2661"/>
      <c r="AK40" s="2676"/>
      <c r="AL40" s="2679"/>
      <c r="AM40" s="2525"/>
      <c r="AS40" s="1553">
        <v>34</v>
      </c>
    </row>
    <row customHeight="1" ht="35.699999999999996">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Q41" s="774"/>
      <c r="R41" s="774"/>
      <c r="S41" s="2671"/>
      <c r="T41" s="2607"/>
      <c r="U41" s="700"/>
      <c r="V41" s="2659"/>
      <c r="W41" s="2682"/>
      <c r="X41" s="1620" t="s">
        <v>535</v>
      </c>
      <c r="Y41" s="1620" t="s">
        <v>536</v>
      </c>
      <c r="Z41" s="1619" t="s">
        <v>537</v>
      </c>
      <c r="AA41" s="2668" t="s">
        <v>538</v>
      </c>
      <c r="AB41" s="2669"/>
      <c r="AC41" s="2677"/>
      <c r="AD41" s="2659"/>
      <c r="AE41" s="2682"/>
      <c r="AF41" s="1620" t="s">
        <v>535</v>
      </c>
      <c r="AG41" s="1620" t="s">
        <v>536</v>
      </c>
      <c r="AH41" s="1711" t="s">
        <v>537</v>
      </c>
      <c r="AI41" s="2668" t="s">
        <v>538</v>
      </c>
      <c r="AJ41" s="2669"/>
      <c r="AK41" s="2677"/>
      <c r="AL41" s="2680"/>
      <c r="AM41" s="2525"/>
      <c r="AS41" s="1553">
        <v>34</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654">
        <f>OFFSET(V42,0,-1)+1</f>
        <v>3</v>
      </c>
      <c r="W42" s="1654"/>
      <c r="X42" s="1654">
        <f>OFFSET(X42,0,-1)+1</f>
        <v>1</v>
      </c>
      <c r="Y42" s="1654">
        <f>OFFSET(Y42,0,-1)+1</f>
        <v>2</v>
      </c>
      <c r="Z42" s="1654">
        <f>OFFSET(Z42,0,-1)+1</f>
        <v>3</v>
      </c>
      <c r="AA42" s="2670">
        <f>OFFSET(AA42,0,-1)+1</f>
        <v>4</v>
      </c>
      <c r="AB42" s="2670"/>
      <c r="AC42" s="1654">
        <f>OFFSET(AC42,0,-2)+1</f>
        <v>5</v>
      </c>
      <c r="AD42" s="1710">
        <f>OFFSET(AD42,0,-1)+1</f>
        <v>6</v>
      </c>
      <c r="AE42" s="1710"/>
      <c r="AF42" s="1710">
        <f>OFFSET(AF42,0,-1)+1</f>
        <v>1</v>
      </c>
      <c r="AG42" s="1710">
        <f>OFFSET(AG42,0,-1)+1</f>
        <v>2</v>
      </c>
      <c r="AH42" s="1710">
        <f>OFFSET(AH42,0,-1)+1</f>
        <v>3</v>
      </c>
      <c r="AI42" s="2670">
        <f>OFFSET(AI42,0,-1)+1</f>
        <v>4</v>
      </c>
      <c r="AJ42" s="2670"/>
      <c r="AK42" s="1710">
        <f>OFFSET(AK42,0,-2)+1</f>
        <v>5</v>
      </c>
      <c r="AL42" s="1643">
        <f>OFFSET(AL42,0,-1)</f>
        <v>5</v>
      </c>
      <c r="AM42" s="1654">
        <f>OFFSET(AM42,0,-1)+1</f>
        <v>6</v>
      </c>
      <c r="AN42" s="909"/>
      <c r="AO42" s="909"/>
      <c r="AP42" s="909"/>
      <c r="AQ42" s="909"/>
      <c r="AR42" s="909"/>
      <c r="AS42" s="894">
        <v>0</v>
      </c>
    </row>
    <row customHeight="1" ht="24">
      <c r="A43" s="1761" t="s">
        <v>184</v>
      </c>
      <c r="B43" s="1761"/>
      <c r="C43" s="1761"/>
      <c r="D43" s="1761"/>
      <c r="E43" s="2656">
        <v>1</v>
      </c>
      <c r="F43" s="1761"/>
      <c r="G43" s="1761"/>
      <c r="H43" s="1761"/>
      <c r="I43" s="1761"/>
      <c r="J43" s="1761"/>
      <c r="K43" s="1761"/>
      <c r="L43" s="1762"/>
      <c r="M43" s="1763"/>
      <c r="N43" s="1763"/>
      <c r="O43" s="1763"/>
      <c r="P43" s="759"/>
      <c r="Q43" s="758"/>
      <c r="R43" s="753"/>
      <c r="S43" s="1622">
        <f>INDEX(PT_DIFFERENTIATION_NUM_NTAR,MATCH(A43,PT_DIFFERENTIATION_NTAR_ID,0))</f>
        <v>0</v>
      </c>
      <c r="T43" s="696"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23</v>
      </c>
    </row>
    <row customHeight="1" ht="24">
      <c r="A44" s="1761" t="s">
        <v>184</v>
      </c>
      <c r="B44" s="1761" t="s">
        <v>185</v>
      </c>
      <c r="C44" s="1761"/>
      <c r="D44" s="1761"/>
      <c r="E44" s="2657"/>
      <c r="F44" s="2656">
        <v>1</v>
      </c>
      <c r="G44" s="1761"/>
      <c r="H44" s="1761"/>
      <c r="I44" s="1761"/>
      <c r="J44" s="1761"/>
      <c r="K44" s="1761"/>
      <c r="L44" s="1762"/>
      <c r="M44" s="1763"/>
      <c r="N44" s="1763"/>
      <c r="O44" s="1763"/>
      <c r="P44" s="920"/>
      <c r="Q44" s="750"/>
      <c r="R44" s="751"/>
      <c r="S44" s="1622" t="str">
        <f>INDEX(PT_DIFFERENTIATION_NUM_TER,MATCH(B44,PT_DIFFERENTIATION_TER_ID,0))</f>
        <v>.</v>
      </c>
      <c r="T44" s="706"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898"/>
      <c r="AP44" s="898" t="str">
        <f>IF(T44="","",T44)</f>
        <v>Территория действия тарифа</v>
      </c>
      <c r="AQ44" s="898"/>
      <c r="AR44" s="898"/>
      <c r="AS44" s="1553">
        <v>23</v>
      </c>
    </row>
    <row customHeight="1" ht="24">
      <c r="A45" s="1761" t="s">
        <v>184</v>
      </c>
      <c r="B45" s="1761" t="s">
        <v>185</v>
      </c>
      <c r="C45" s="1761" t="s">
        <v>186</v>
      </c>
      <c r="D45" s="1761"/>
      <c r="E45" s="2657"/>
      <c r="F45" s="2657"/>
      <c r="G45" s="2656">
        <v>1</v>
      </c>
      <c r="H45" s="1761"/>
      <c r="I45" s="1761"/>
      <c r="J45" s="1761"/>
      <c r="K45" s="1761"/>
      <c r="L45" s="1762"/>
      <c r="M45" s="1763"/>
      <c r="N45" s="1763"/>
      <c r="O45" s="1763"/>
      <c r="P45" s="752"/>
      <c r="Q45" s="750"/>
      <c r="R45" s="751"/>
      <c r="S45" s="1622"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898"/>
      <c r="AP45" s="898" t="str">
        <f>IF(T45="","",T45)</f>
        <v>Наименование системы теплоснабжения </v>
      </c>
      <c r="AQ45" s="898"/>
      <c r="AR45" s="898"/>
      <c r="AS45" s="1553">
        <v>23</v>
      </c>
    </row>
    <row customHeight="1" ht="24">
      <c r="A46" s="1761" t="s">
        <v>184</v>
      </c>
      <c r="B46" s="1761" t="s">
        <v>185</v>
      </c>
      <c r="C46" s="1761" t="s">
        <v>186</v>
      </c>
      <c r="D46" s="1761" t="s">
        <v>187</v>
      </c>
      <c r="E46" s="2657"/>
      <c r="F46" s="2657"/>
      <c r="G46" s="2657"/>
      <c r="H46" s="2656">
        <v>1</v>
      </c>
      <c r="I46" s="1761"/>
      <c r="J46" s="1761"/>
      <c r="K46" s="1761"/>
      <c r="L46" s="1762"/>
      <c r="M46" s="1763"/>
      <c r="N46" s="1763"/>
      <c r="O46" s="1763"/>
      <c r="P46" s="752"/>
      <c r="Q46" s="750"/>
      <c r="R46" s="751"/>
      <c r="S46" s="1622"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898"/>
      <c r="AP46" s="898" t="str">
        <f>IF(T46="","",T46)</f>
        <v>Источник тепловой энергии  </v>
      </c>
      <c r="AQ46" s="898"/>
      <c r="AR46" s="898"/>
      <c r="AS46" s="1553">
        <v>23</v>
      </c>
    </row>
    <row customHeight="1" ht="49.5">
      <c r="A47" s="1761" t="s">
        <v>184</v>
      </c>
      <c r="B47" s="1761" t="s">
        <v>185</v>
      </c>
      <c r="C47" s="1761" t="s">
        <v>186</v>
      </c>
      <c r="D47" s="1761" t="s">
        <v>187</v>
      </c>
      <c r="E47" s="2657"/>
      <c r="F47" s="2657"/>
      <c r="G47" s="2657"/>
      <c r="H47" s="2657"/>
      <c r="I47" s="2654" t="str">
        <f>S46&amp;".1"</f>
        <v>....1</v>
      </c>
      <c r="J47" s="1761"/>
      <c r="K47" s="1761"/>
      <c r="L47" s="1762" t="s">
        <v>497</v>
      </c>
      <c r="P47" s="2655">
        <v>1</v>
      </c>
      <c r="Q47" s="1618"/>
      <c r="R47" s="754"/>
      <c r="S47" s="1622" t="str">
        <f>$I47</f>
        <v>....1</v>
      </c>
      <c r="T47" s="683" t="s">
        <v>498</v>
      </c>
      <c r="U47" s="698"/>
      <c r="V47" s="2643"/>
      <c r="W47" s="2644"/>
      <c r="X47" s="2644"/>
      <c r="Y47" s="2644"/>
      <c r="Z47" s="2644"/>
      <c r="AA47" s="2644"/>
      <c r="AB47" s="2644"/>
      <c r="AC47" s="2645"/>
      <c r="AD47" s="2643"/>
      <c r="AE47" s="2644"/>
      <c r="AF47" s="2644"/>
      <c r="AG47" s="2644"/>
      <c r="AH47" s="2644"/>
      <c r="AI47" s="2644"/>
      <c r="AJ47" s="2644"/>
      <c r="AK47" s="2644"/>
      <c r="AL47" s="2645"/>
      <c r="AM47" s="1656" t="s">
        <v>499</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4">
      <c r="A48" s="1761" t="s">
        <v>184</v>
      </c>
      <c r="B48" s="1761" t="s">
        <v>185</v>
      </c>
      <c r="C48" s="1761" t="s">
        <v>186</v>
      </c>
      <c r="D48" s="1761" t="s">
        <v>187</v>
      </c>
      <c r="E48" s="2657"/>
      <c r="F48" s="2657"/>
      <c r="G48" s="2657"/>
      <c r="H48" s="2657"/>
      <c r="I48" s="2684"/>
      <c r="J48" s="2654" t="str">
        <f>I47&amp;".1"</f>
        <v>....1.1</v>
      </c>
      <c r="K48" s="1761"/>
      <c r="L48" s="1762" t="s">
        <v>500</v>
      </c>
      <c r="P48" s="2655"/>
      <c r="Q48" s="2655">
        <v>1</v>
      </c>
      <c r="R48" s="755"/>
      <c r="S48" s="1622" t="str">
        <f>$J48</f>
        <v>....1.1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898"/>
      <c r="AP48" s="898" t="str">
        <f>IF(T48="","",T48)</f>
        <v>Группа потребителей</v>
      </c>
      <c r="AQ48" s="898"/>
      <c r="AR48" s="898"/>
      <c r="AS48" s="1553">
        <v>23</v>
      </c>
    </row>
    <row customHeight="1" ht="24">
      <c r="A49" s="1761" t="s">
        <v>184</v>
      </c>
      <c r="B49" s="1761" t="s">
        <v>185</v>
      </c>
      <c r="C49" s="1761" t="s">
        <v>186</v>
      </c>
      <c r="D49" s="1761" t="s">
        <v>187</v>
      </c>
      <c r="E49" s="2657"/>
      <c r="F49" s="2657"/>
      <c r="G49" s="2657"/>
      <c r="H49" s="2657"/>
      <c r="I49" s="2684"/>
      <c r="J49" s="2684"/>
      <c r="K49" s="2654" t="str">
        <f>J48&amp;".1"</f>
        <v>....1.1.1</v>
      </c>
      <c r="L49" s="1762" t="s">
        <v>503</v>
      </c>
      <c r="P49" s="2655"/>
      <c r="Q49" s="2655"/>
      <c r="R49" s="755">
        <v>1</v>
      </c>
      <c r="S49" s="1622" t="str">
        <f>$K49</f>
        <v>....1.1.1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504</v>
      </c>
      <c r="AN49" s="909">
        <f>STRCHECKDATE(V50:AL50)</f>
      </c>
      <c r="AO49" s="898"/>
      <c r="AP49" s="898" t="str">
        <f>IF(T49="","",T49)</f>
        <v/>
      </c>
      <c r="AQ49" s="898"/>
      <c r="AR49" s="898"/>
      <c r="AS49" s="1553">
        <v>23</v>
      </c>
    </row>
    <row customHeight="1" ht="1.05">
      <c r="A50" s="1761" t="s">
        <v>184</v>
      </c>
      <c r="B50" s="1761" t="s">
        <v>185</v>
      </c>
      <c r="C50" s="1761" t="s">
        <v>186</v>
      </c>
      <c r="D50" s="1761" t="s">
        <v>187</v>
      </c>
      <c r="E50" s="2657"/>
      <c r="F50" s="2657"/>
      <c r="G50" s="2657"/>
      <c r="H50" s="2657"/>
      <c r="I50" s="2684"/>
      <c r="J50" s="2684"/>
      <c r="K50" s="2654"/>
      <c r="L50" s="1762"/>
      <c r="P50" s="2655"/>
      <c r="Q50" s="2655"/>
      <c r="R50" s="755"/>
      <c r="S50" s="1621"/>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184</v>
      </c>
      <c r="B51" s="1761" t="s">
        <v>185</v>
      </c>
      <c r="C51" s="1761" t="s">
        <v>186</v>
      </c>
      <c r="D51" s="1761" t="s">
        <v>187</v>
      </c>
      <c r="E51" s="2657"/>
      <c r="F51" s="2657"/>
      <c r="G51" s="2657"/>
      <c r="H51" s="2657"/>
      <c r="I51" s="2684"/>
      <c r="J51" s="2654"/>
      <c r="K51" s="1761"/>
      <c r="L51" s="1762"/>
      <c r="P51" s="2655"/>
      <c r="Q51" s="2655"/>
      <c r="R51" s="754"/>
      <c r="S51" s="1676"/>
      <c r="T51" s="686" t="s">
        <v>505</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184</v>
      </c>
      <c r="B52" s="1761" t="s">
        <v>185</v>
      </c>
      <c r="C52" s="1761" t="s">
        <v>186</v>
      </c>
      <c r="D52" s="1761" t="s">
        <v>187</v>
      </c>
      <c r="E52" s="2657"/>
      <c r="F52" s="2657"/>
      <c r="G52" s="2657"/>
      <c r="H52" s="2657"/>
      <c r="I52" s="2654"/>
      <c r="J52" s="1761"/>
      <c r="K52" s="1761"/>
      <c r="L52" s="1762"/>
      <c r="P52" s="2655"/>
      <c r="Q52" s="1618"/>
      <c r="R52" s="754"/>
      <c r="S52" s="1676"/>
      <c r="T52" s="685" t="s">
        <v>506</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184</v>
      </c>
      <c r="B53" s="1761" t="s">
        <v>185</v>
      </c>
      <c r="C53" s="1761" t="s">
        <v>186</v>
      </c>
      <c r="D53" s="1761" t="s">
        <v>187</v>
      </c>
      <c r="E53" s="2657"/>
      <c r="F53" s="2657"/>
      <c r="G53" s="2657"/>
      <c r="H53" s="2656"/>
      <c r="I53" s="1761"/>
      <c r="J53" s="1761"/>
      <c r="K53" s="1761"/>
      <c r="L53" s="1762"/>
      <c r="M53" s="1763"/>
      <c r="N53" s="1763"/>
      <c r="O53" s="935"/>
      <c r="P53" s="758"/>
      <c r="Q53" s="773"/>
      <c r="R53" s="753"/>
      <c r="S53" s="1676"/>
      <c r="T53" s="763" t="s">
        <v>507</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31348" customFormat="1" customHeight="1" ht="1.05">
      <c r="A54" s="1741" t="s">
        <v>184</v>
      </c>
      <c r="B54" s="1741" t="s">
        <v>185</v>
      </c>
      <c r="C54" s="1741" t="s">
        <v>186</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31348" customFormat="1" customHeight="1" ht="1.05">
      <c r="A55" s="1741" t="s">
        <v>184</v>
      </c>
      <c r="B55" s="1741" t="s">
        <v>185</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31348" customFormat="1" customHeight="1" ht="1.05">
      <c r="A56" s="1741" t="s">
        <v>184</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31348"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67.2">
      <c r="O60" s="935"/>
      <c r="P60" s="1701"/>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64</v>
      </c>
    </row>
    <row customHeight="1" ht="14.699999999999998">
      <c r="O61" s="935"/>
      <c r="AS61" s="1553">
        <v>14</v>
      </c>
    </row>
    <row customHeight="1" ht="18.75">
      <c r="O62" s="935"/>
      <c r="P62" s="1726"/>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P63" s="1726"/>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29.25">
      <c r="O64" s="935"/>
      <c r="P64" s="1726"/>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22.5" hidden="1">
      <c r="A65" s="1558" t="s">
        <v>83</v>
      </c>
      <c r="B65" s="1558">
        <v>0</v>
      </c>
      <c r="C65" s="1558">
        <v>0</v>
      </c>
      <c r="D65" s="1558">
        <v>0</v>
      </c>
      <c r="E65" s="1558">
        <v>0</v>
      </c>
      <c r="F65" s="1558">
        <v>0</v>
      </c>
      <c r="G65" s="1558">
        <v>0</v>
      </c>
      <c r="H65" s="1558">
        <v>0</v>
      </c>
      <c r="I65" s="1558">
        <v>0</v>
      </c>
      <c r="J65" s="1558">
        <v>0</v>
      </c>
      <c r="K65" s="1558">
        <v>0</v>
      </c>
      <c r="L65" s="1727">
        <v>0</v>
      </c>
      <c r="M65" s="1760">
        <v>0</v>
      </c>
      <c r="N65" s="1760">
        <v>0</v>
      </c>
      <c r="O65" s="1760">
        <v>0</v>
      </c>
      <c r="P65" s="1616">
        <v>3</v>
      </c>
      <c r="Q65" s="742">
        <v>3</v>
      </c>
      <c r="R65" s="742">
        <v>3</v>
      </c>
      <c r="S65" s="979">
        <v>12</v>
      </c>
      <c r="T65" s="1553">
        <v>35</v>
      </c>
      <c r="U65" s="1553">
        <v>0</v>
      </c>
      <c r="V65" s="1553">
        <v>0</v>
      </c>
      <c r="W65" s="1553">
        <v>0</v>
      </c>
      <c r="X65" s="1553">
        <v>0</v>
      </c>
      <c r="Y65" s="1553">
        <v>0</v>
      </c>
      <c r="Z65" s="1553">
        <v>0</v>
      </c>
      <c r="AA65" s="1553">
        <v>0</v>
      </c>
      <c r="AB65" s="1553">
        <v>0</v>
      </c>
      <c r="AC65" s="1553">
        <v>0</v>
      </c>
      <c r="AD65" s="1553">
        <v>24</v>
      </c>
      <c r="AE65" s="1553">
        <v>0</v>
      </c>
      <c r="AF65" s="1553">
        <v>24</v>
      </c>
      <c r="AG65" s="1553">
        <v>24</v>
      </c>
      <c r="AH65" s="1553">
        <v>11</v>
      </c>
      <c r="AI65" s="1553">
        <v>3</v>
      </c>
      <c r="AJ65" s="1553">
        <v>11</v>
      </c>
      <c r="AK65" s="1553">
        <v>0</v>
      </c>
      <c r="AL65" s="1553">
        <v>4</v>
      </c>
      <c r="AM65" s="1553">
        <v>115</v>
      </c>
      <c r="AN65" s="909">
        <v>10</v>
      </c>
      <c r="AO65" s="909">
        <v>10</v>
      </c>
      <c r="AP65" s="909">
        <v>10</v>
      </c>
      <c r="AQ65" s="909">
        <v>10</v>
      </c>
      <c r="AR65" s="909">
        <v>10</v>
      </c>
      <c r="AS65" s="1553">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8BFC3E-2626-D271-B748-42D5483B40CA}"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497</v>
      </c>
      <c r="M6" s="935"/>
      <c r="P6" s="2655">
        <v>1</v>
      </c>
      <c r="Q6" s="1729"/>
      <c r="R6" s="754"/>
      <c r="S6" s="1734">
        <f>$I6</f>
      </c>
      <c r="T6" s="683" t="s">
        <v>498</v>
      </c>
      <c r="U6" s="698"/>
      <c r="V6" s="2643"/>
      <c r="W6" s="2644"/>
      <c r="X6" s="2644"/>
      <c r="Y6" s="2644"/>
      <c r="Z6" s="2644"/>
      <c r="AA6" s="2644"/>
      <c r="AB6" s="2644"/>
      <c r="AC6" s="2645"/>
      <c r="AD6" s="2643"/>
      <c r="AE6" s="2644"/>
      <c r="AF6" s="2644"/>
      <c r="AG6" s="2644"/>
      <c r="AH6" s="2644"/>
      <c r="AI6" s="2644"/>
      <c r="AJ6" s="2644"/>
      <c r="AK6" s="2644"/>
      <c r="AL6" s="2645"/>
      <c r="AM6" s="1656" t="s">
        <v>499</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500</v>
      </c>
      <c r="M7" s="935"/>
      <c r="N7" s="1764"/>
      <c r="P7" s="2655"/>
      <c r="Q7" s="2655">
        <v>1</v>
      </c>
      <c r="R7" s="755"/>
      <c r="S7" s="1734">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503</v>
      </c>
      <c r="M8" s="935"/>
      <c r="N8" s="1764"/>
      <c r="O8" s="1764"/>
      <c r="P8" s="2655"/>
      <c r="Q8" s="2655"/>
      <c r="R8" s="755">
        <v>1</v>
      </c>
      <c r="S8" s="1734">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723"/>
      <c r="AM8" s="2651" t="s">
        <v>504</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505</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29"/>
      <c r="R11" s="754"/>
      <c r="S11" s="1676"/>
      <c r="T11" s="685" t="s">
        <v>506</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507</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31348"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31348"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31348"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67</v>
      </c>
      <c r="AJ17" s="2665"/>
      <c r="AK17" s="2666" t="s">
        <v>67</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31347" customFormat="1" customHeight="1" ht="22.5" hidden="1">
      <c r="L20" s="1727"/>
      <c r="M20" s="1760"/>
      <c r="N20" s="1760"/>
      <c r="O20" s="1765" t="s">
        <v>508</v>
      </c>
      <c r="P20" s="1760"/>
      <c r="Q20" s="1769"/>
      <c r="R20" s="1769"/>
      <c r="S20" s="1127"/>
      <c r="Z20" s="1765"/>
      <c r="AB20" s="1765"/>
      <c r="AC20" s="1764"/>
      <c r="AH20" s="1765"/>
      <c r="AJ20" s="1765"/>
      <c r="AK20" s="1764"/>
      <c r="AN20" s="909"/>
      <c r="AO20" s="909"/>
      <c r="AP20" s="909"/>
      <c r="AQ20" s="909"/>
      <c r="AR20" s="909"/>
      <c r="AS20" s="1558">
        <v>0</v>
      </c>
    </row>
    <row s="31347" customFormat="1" customHeight="1" ht="14.25" hidden="1">
      <c r="L21" s="1727"/>
      <c r="M21" s="1760"/>
      <c r="N21" s="1760"/>
      <c r="O21" s="1760"/>
      <c r="P21" s="1760"/>
      <c r="Q21" s="1769"/>
      <c r="R21" s="1769"/>
      <c r="S21" s="1127"/>
      <c r="AC21" s="1764"/>
      <c r="AK21" s="1764"/>
      <c r="AN21" s="909"/>
      <c r="AO21" s="909"/>
      <c r="AP21" s="909"/>
      <c r="AQ21" s="909"/>
      <c r="AR21" s="909"/>
      <c r="AS21" s="1558">
        <v>0</v>
      </c>
    </row>
    <row s="31347" customFormat="1" customHeight="1" ht="14.25" hidden="1">
      <c r="L22" s="1727"/>
      <c r="M22" s="1760"/>
      <c r="N22" s="1760"/>
      <c r="O22" s="1762" t="s">
        <v>509</v>
      </c>
      <c r="P22" s="1760"/>
      <c r="Q22" s="1769"/>
      <c r="R22" s="1769"/>
      <c r="S22" s="1127"/>
      <c r="T22" s="1558" t="s">
        <v>510</v>
      </c>
      <c r="AA22" s="584" t="s">
        <v>511</v>
      </c>
      <c r="AC22" s="584" t="s">
        <v>512</v>
      </c>
      <c r="AD22" s="1558" t="s">
        <v>510</v>
      </c>
      <c r="AI22" s="584" t="s">
        <v>513</v>
      </c>
      <c r="AK22" s="584" t="s">
        <v>512</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14</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724"/>
      <c r="AM30" s="678"/>
      <c r="AN30" s="766"/>
      <c r="AO30" s="766"/>
      <c r="AP30" s="766"/>
      <c r="AQ30" s="766"/>
      <c r="AR30" s="766"/>
      <c r="AS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724"/>
      <c r="AM31" s="678"/>
      <c r="AN31" s="766"/>
      <c r="AO31" s="766"/>
      <c r="AP31" s="766"/>
      <c r="AQ31" s="766"/>
      <c r="AR31" s="766"/>
      <c r="AS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724"/>
      <c r="AM34" s="678"/>
      <c r="AN34" s="766"/>
      <c r="AO34" s="766"/>
      <c r="AP34" s="766"/>
      <c r="AQ34" s="766"/>
      <c r="AR34" s="766"/>
      <c r="AS34" s="816">
        <v>0</v>
      </c>
    </row>
    <row s="31491" customFormat="1" customHeight="1" ht="18.7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724"/>
      <c r="AM35" s="678"/>
      <c r="AN35" s="766"/>
      <c r="AO35" s="766"/>
      <c r="AP35" s="766"/>
      <c r="AQ35" s="766"/>
      <c r="AR35" s="766"/>
      <c r="AS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518</v>
      </c>
      <c r="AD36" s="724"/>
      <c r="AE36" s="724"/>
      <c r="AF36" s="724"/>
      <c r="AG36" s="724"/>
      <c r="AH36" s="724"/>
      <c r="AI36" s="724"/>
      <c r="AJ36" s="724"/>
      <c r="AK36" s="676" t="s">
        <v>518</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1553">
        <v>14</v>
      </c>
    </row>
    <row customHeight="1" ht="14.699999999999998">
      <c r="Q39" s="774"/>
      <c r="R39" s="774"/>
      <c r="S39" s="2671" t="s">
        <v>89</v>
      </c>
      <c r="T39" s="2607" t="s">
        <v>519</v>
      </c>
      <c r="U39" s="699"/>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1553">
        <v>14</v>
      </c>
    </row>
    <row customHeight="1" ht="35.699999999999996">
      <c r="Q40" s="774"/>
      <c r="R40" s="774"/>
      <c r="S40" s="2671"/>
      <c r="T40" s="2607"/>
      <c r="U40" s="1429"/>
      <c r="V40" s="2658" t="s">
        <v>524</v>
      </c>
      <c r="W40" s="2681" t="s">
        <v>525</v>
      </c>
      <c r="X40" s="2660" t="s">
        <v>526</v>
      </c>
      <c r="Y40" s="2661"/>
      <c r="Z40" s="2660" t="s">
        <v>539</v>
      </c>
      <c r="AA40" s="2667"/>
      <c r="AB40" s="2661"/>
      <c r="AC40" s="2676"/>
      <c r="AD40" s="2658" t="s">
        <v>524</v>
      </c>
      <c r="AE40" s="2681" t="s">
        <v>525</v>
      </c>
      <c r="AF40" s="2660" t="s">
        <v>526</v>
      </c>
      <c r="AG40" s="2661"/>
      <c r="AH40" s="2660" t="s">
        <v>527</v>
      </c>
      <c r="AI40" s="2667"/>
      <c r="AJ40" s="2661"/>
      <c r="AK40" s="2676"/>
      <c r="AL40" s="2679"/>
      <c r="AM40" s="2525"/>
      <c r="AS40" s="1553">
        <v>34</v>
      </c>
    </row>
    <row customHeight="1" ht="35.699999999999996">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Q41" s="774"/>
      <c r="R41" s="774"/>
      <c r="S41" s="2671"/>
      <c r="T41" s="2607"/>
      <c r="U41" s="700"/>
      <c r="V41" s="2659"/>
      <c r="W41" s="2682"/>
      <c r="X41" s="1620" t="s">
        <v>535</v>
      </c>
      <c r="Y41" s="1620" t="s">
        <v>536</v>
      </c>
      <c r="Z41" s="1736" t="s">
        <v>537</v>
      </c>
      <c r="AA41" s="2668" t="s">
        <v>538</v>
      </c>
      <c r="AB41" s="2669"/>
      <c r="AC41" s="2677"/>
      <c r="AD41" s="2659"/>
      <c r="AE41" s="2682"/>
      <c r="AF41" s="1620" t="s">
        <v>535</v>
      </c>
      <c r="AG41" s="1620" t="s">
        <v>536</v>
      </c>
      <c r="AH41" s="1736" t="s">
        <v>537</v>
      </c>
      <c r="AI41" s="2668" t="s">
        <v>538</v>
      </c>
      <c r="AJ41" s="2669"/>
      <c r="AK41" s="2677"/>
      <c r="AL41" s="2680"/>
      <c r="AM41" s="2525"/>
      <c r="AS41" s="1553">
        <v>34</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190</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190</v>
      </c>
      <c r="B44" s="1761" t="s">
        <v>191</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898"/>
      <c r="AP44" s="898" t="str">
        <f>IF(T44="","",T44)</f>
        <v>Территория действия тарифа</v>
      </c>
      <c r="AQ44" s="898"/>
      <c r="AR44" s="898"/>
      <c r="AS44" s="1553">
        <v>21</v>
      </c>
    </row>
    <row customHeight="1" ht="24">
      <c r="A45" s="1761" t="s">
        <v>190</v>
      </c>
      <c r="B45" s="1761" t="s">
        <v>191</v>
      </c>
      <c r="C45" s="1761" t="s">
        <v>192</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898"/>
      <c r="AP45" s="898" t="str">
        <f>IF(T45="","",T45)</f>
        <v>Наименование системы теплоснабжения </v>
      </c>
      <c r="AQ45" s="898"/>
      <c r="AR45" s="898"/>
      <c r="AS45" s="1553">
        <v>23</v>
      </c>
    </row>
    <row customHeight="1" ht="22.049999999999997">
      <c r="A46" s="1761" t="s">
        <v>190</v>
      </c>
      <c r="B46" s="1761" t="s">
        <v>191</v>
      </c>
      <c r="C46" s="1761" t="s">
        <v>192</v>
      </c>
      <c r="D46" s="1761" t="s">
        <v>193</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898"/>
      <c r="AP46" s="898" t="str">
        <f>IF(T46="","",T46)</f>
        <v>Источник тепловой энергии  </v>
      </c>
      <c r="AQ46" s="898"/>
      <c r="AR46" s="898"/>
      <c r="AS46" s="1553">
        <v>21</v>
      </c>
    </row>
    <row customHeight="1" ht="49.5">
      <c r="A47" s="1761" t="s">
        <v>190</v>
      </c>
      <c r="B47" s="1761" t="s">
        <v>191</v>
      </c>
      <c r="C47" s="1761" t="s">
        <v>192</v>
      </c>
      <c r="D47" s="1761" t="s">
        <v>193</v>
      </c>
      <c r="E47" s="2657"/>
      <c r="F47" s="2657"/>
      <c r="G47" s="2657"/>
      <c r="H47" s="2657"/>
      <c r="I47" s="2654" t="str">
        <f>S46&amp;".1"</f>
        <v>....1</v>
      </c>
      <c r="J47" s="1761"/>
      <c r="K47" s="1761"/>
      <c r="L47" s="1762" t="s">
        <v>497</v>
      </c>
      <c r="P47" s="2655">
        <v>1</v>
      </c>
      <c r="Q47" s="1729"/>
      <c r="R47" s="754"/>
      <c r="S47" s="1734" t="str">
        <f>$I47</f>
        <v>....1</v>
      </c>
      <c r="T47" s="683" t="s">
        <v>498</v>
      </c>
      <c r="U47" s="698"/>
      <c r="V47" s="2643"/>
      <c r="W47" s="2644"/>
      <c r="X47" s="2644"/>
      <c r="Y47" s="2644"/>
      <c r="Z47" s="2644"/>
      <c r="AA47" s="2644"/>
      <c r="AB47" s="2644"/>
      <c r="AC47" s="2645"/>
      <c r="AD47" s="2643"/>
      <c r="AE47" s="2644"/>
      <c r="AF47" s="2644"/>
      <c r="AG47" s="2644"/>
      <c r="AH47" s="2644"/>
      <c r="AI47" s="2644"/>
      <c r="AJ47" s="2644"/>
      <c r="AK47" s="2644"/>
      <c r="AL47" s="2645"/>
      <c r="AM47" s="1656" t="s">
        <v>499</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2.049999999999997">
      <c r="A48" s="1761" t="s">
        <v>190</v>
      </c>
      <c r="B48" s="1761" t="s">
        <v>191</v>
      </c>
      <c r="C48" s="1761" t="s">
        <v>192</v>
      </c>
      <c r="D48" s="1761" t="s">
        <v>193</v>
      </c>
      <c r="E48" s="2657"/>
      <c r="F48" s="2657"/>
      <c r="G48" s="2657"/>
      <c r="H48" s="2657"/>
      <c r="I48" s="2684"/>
      <c r="J48" s="2654" t="str">
        <f>I47&amp;".1"</f>
        <v>....1.1</v>
      </c>
      <c r="K48" s="1761"/>
      <c r="L48" s="1762" t="s">
        <v>500</v>
      </c>
      <c r="P48" s="2655"/>
      <c r="Q48" s="2655">
        <v>1</v>
      </c>
      <c r="R48" s="755"/>
      <c r="S48" s="1734" t="str">
        <f>$J48</f>
        <v>....1.1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898"/>
      <c r="AP48" s="898" t="str">
        <f>IF(T48="","",T48)</f>
        <v>Группа потребителей</v>
      </c>
      <c r="AQ48" s="898"/>
      <c r="AR48" s="898"/>
      <c r="AS48" s="1553">
        <v>21</v>
      </c>
    </row>
    <row customHeight="1" ht="22.049999999999997">
      <c r="A49" s="1761" t="s">
        <v>190</v>
      </c>
      <c r="B49" s="1761" t="s">
        <v>191</v>
      </c>
      <c r="C49" s="1761" t="s">
        <v>192</v>
      </c>
      <c r="D49" s="1761" t="s">
        <v>193</v>
      </c>
      <c r="E49" s="2657"/>
      <c r="F49" s="2657"/>
      <c r="G49" s="2657"/>
      <c r="H49" s="2657"/>
      <c r="I49" s="2684"/>
      <c r="J49" s="2684"/>
      <c r="K49" s="2654" t="str">
        <f>J48&amp;".1"</f>
        <v>....1.1.1</v>
      </c>
      <c r="L49" s="1762" t="s">
        <v>503</v>
      </c>
      <c r="P49" s="2655"/>
      <c r="Q49" s="2655"/>
      <c r="R49" s="755">
        <v>1</v>
      </c>
      <c r="S49" s="1734" t="str">
        <f>$K49</f>
        <v>....1.1.1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504</v>
      </c>
      <c r="AN49" s="909">
        <f>STRCHECKDATE(V50:AL50)</f>
      </c>
      <c r="AO49" s="898"/>
      <c r="AP49" s="898" t="str">
        <f>IF(T49="","",T49)</f>
        <v/>
      </c>
      <c r="AQ49" s="898"/>
      <c r="AR49" s="898"/>
      <c r="AS49" s="1553">
        <v>21</v>
      </c>
    </row>
    <row customHeight="1" ht="1.05">
      <c r="A50" s="1761" t="s">
        <v>190</v>
      </c>
      <c r="B50" s="1761" t="s">
        <v>191</v>
      </c>
      <c r="C50" s="1761" t="s">
        <v>192</v>
      </c>
      <c r="D50" s="1761" t="s">
        <v>193</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190</v>
      </c>
      <c r="B51" s="1761" t="s">
        <v>191</v>
      </c>
      <c r="C51" s="1761" t="s">
        <v>192</v>
      </c>
      <c r="D51" s="1761" t="s">
        <v>193</v>
      </c>
      <c r="E51" s="2657"/>
      <c r="F51" s="2657"/>
      <c r="G51" s="2657"/>
      <c r="H51" s="2657"/>
      <c r="I51" s="2684"/>
      <c r="J51" s="2654"/>
      <c r="K51" s="1761"/>
      <c r="L51" s="1762"/>
      <c r="P51" s="2655"/>
      <c r="Q51" s="2655"/>
      <c r="R51" s="754"/>
      <c r="S51" s="1676"/>
      <c r="T51" s="686" t="s">
        <v>505</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190</v>
      </c>
      <c r="B52" s="1761" t="s">
        <v>191</v>
      </c>
      <c r="C52" s="1761" t="s">
        <v>192</v>
      </c>
      <c r="D52" s="1761" t="s">
        <v>193</v>
      </c>
      <c r="E52" s="2657"/>
      <c r="F52" s="2657"/>
      <c r="G52" s="2657"/>
      <c r="H52" s="2657"/>
      <c r="I52" s="2654"/>
      <c r="J52" s="1761"/>
      <c r="K52" s="1761"/>
      <c r="L52" s="1762"/>
      <c r="P52" s="2655"/>
      <c r="Q52" s="1729"/>
      <c r="R52" s="754"/>
      <c r="S52" s="1676"/>
      <c r="T52" s="685" t="s">
        <v>506</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190</v>
      </c>
      <c r="B53" s="1761" t="s">
        <v>191</v>
      </c>
      <c r="C53" s="1761" t="s">
        <v>192</v>
      </c>
      <c r="D53" s="1761" t="s">
        <v>193</v>
      </c>
      <c r="E53" s="2657"/>
      <c r="F53" s="2657"/>
      <c r="G53" s="2657"/>
      <c r="H53" s="2656"/>
      <c r="I53" s="1761"/>
      <c r="J53" s="1761"/>
      <c r="K53" s="1761"/>
      <c r="L53" s="1762"/>
      <c r="M53" s="1763"/>
      <c r="N53" s="1763"/>
      <c r="O53" s="935"/>
      <c r="P53" s="758"/>
      <c r="Q53" s="773"/>
      <c r="R53" s="753"/>
      <c r="S53" s="1676"/>
      <c r="T53" s="763" t="s">
        <v>507</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31348" customFormat="1" customHeight="1" ht="1.05">
      <c r="A54" s="1741" t="s">
        <v>190</v>
      </c>
      <c r="B54" s="1741" t="s">
        <v>191</v>
      </c>
      <c r="C54" s="1741" t="s">
        <v>192</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31348" customFormat="1" customHeight="1" ht="1.05">
      <c r="A55" s="1741" t="s">
        <v>190</v>
      </c>
      <c r="B55" s="1741" t="s">
        <v>191</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31348" customFormat="1" customHeight="1" ht="1.05">
      <c r="A56" s="1741" t="s">
        <v>190</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31348"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65.2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62</v>
      </c>
    </row>
    <row customHeight="1" ht="14.699999999999998">
      <c r="O61" s="935"/>
      <c r="AS61" s="1553">
        <v>14</v>
      </c>
    </row>
    <row customHeight="1" ht="18.75">
      <c r="O62" s="935"/>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29.2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22.5" hidden="1">
      <c r="A65" s="1558" t="s">
        <v>83</v>
      </c>
      <c r="B65" s="1558">
        <v>0</v>
      </c>
      <c r="C65" s="1558">
        <v>0</v>
      </c>
      <c r="D65" s="1558">
        <v>0</v>
      </c>
      <c r="E65" s="1558">
        <v>0</v>
      </c>
      <c r="F65" s="1558">
        <v>0</v>
      </c>
      <c r="G65" s="1558">
        <v>0</v>
      </c>
      <c r="H65" s="1558">
        <v>0</v>
      </c>
      <c r="I65" s="1558">
        <v>0</v>
      </c>
      <c r="J65" s="1558">
        <v>0</v>
      </c>
      <c r="K65" s="1558">
        <v>0</v>
      </c>
      <c r="L65" s="1727">
        <v>0</v>
      </c>
      <c r="M65" s="1760">
        <v>0</v>
      </c>
      <c r="N65" s="1760">
        <v>0</v>
      </c>
      <c r="O65" s="1760">
        <v>0</v>
      </c>
      <c r="P65" s="1726">
        <v>3</v>
      </c>
      <c r="Q65" s="742">
        <v>3</v>
      </c>
      <c r="R65" s="742">
        <v>3</v>
      </c>
      <c r="S65" s="979">
        <v>12</v>
      </c>
      <c r="T65" s="1553">
        <v>31</v>
      </c>
      <c r="U65" s="1553">
        <v>0</v>
      </c>
      <c r="V65" s="1553">
        <v>0</v>
      </c>
      <c r="W65" s="1553">
        <v>0</v>
      </c>
      <c r="X65" s="1553">
        <v>0</v>
      </c>
      <c r="Y65" s="1553">
        <v>0</v>
      </c>
      <c r="Z65" s="1553">
        <v>0</v>
      </c>
      <c r="AA65" s="1553">
        <v>0</v>
      </c>
      <c r="AB65" s="1553">
        <v>0</v>
      </c>
      <c r="AC65" s="1553">
        <v>0</v>
      </c>
      <c r="AD65" s="1553">
        <v>24</v>
      </c>
      <c r="AE65" s="1553">
        <v>0</v>
      </c>
      <c r="AF65" s="1553">
        <v>24</v>
      </c>
      <c r="AG65" s="1553">
        <v>24</v>
      </c>
      <c r="AH65" s="1553">
        <v>11</v>
      </c>
      <c r="AI65" s="1553">
        <v>3</v>
      </c>
      <c r="AJ65" s="1553">
        <v>11</v>
      </c>
      <c r="AK65" s="1553">
        <v>0</v>
      </c>
      <c r="AL65" s="1553">
        <v>4</v>
      </c>
      <c r="AM65" s="1553">
        <v>115</v>
      </c>
      <c r="AN65" s="909">
        <v>10</v>
      </c>
      <c r="AO65" s="909">
        <v>10</v>
      </c>
      <c r="AP65" s="909">
        <v>10</v>
      </c>
      <c r="AQ65" s="909">
        <v>10</v>
      </c>
      <c r="AR65" s="909">
        <v>10</v>
      </c>
      <c r="AS65" s="1553">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E8CDC9-C242-095C-623C-BAAA44FCA3DA}"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267" width="10.57421875" hidden="1"/>
    <col min="2" max="2" style="31267" width="11.00390625" hidden="1" customWidth="1"/>
    <col min="3" max="3" style="31267" width="10.57421875" hidden="1"/>
    <col min="4" max="4" style="31267" width="11.8515625" hidden="1" customWidth="1"/>
    <col min="5" max="5" style="31267" width="10.00390625" hidden="1" customWidth="1"/>
    <col min="6" max="6" style="31267" width="8.7109375" hidden="1" customWidth="1"/>
    <col min="7" max="7" style="31267" width="7.57421875" hidden="1" customWidth="1"/>
    <col min="8" max="8" style="31267" width="11.421875" hidden="1" customWidth="1"/>
    <col min="9" max="9" style="31267" width="12.00390625" hidden="1" customWidth="1"/>
    <col min="10" max="10" style="31267" width="9.8515625" hidden="1" customWidth="1"/>
    <col min="11" max="11" style="31267" width="11.421875" hidden="1" customWidth="1"/>
    <col min="12" max="12" style="31345" width="19.140625" hidden="1" customWidth="1"/>
    <col min="13" max="14" style="32265" width="12.28125" hidden="1" customWidth="1"/>
    <col min="15" max="15" style="32265" width="23.421875" hidden="1" customWidth="1"/>
    <col min="16" max="16" style="32265" width="3.00390625"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AS1" s="2029" t="s">
        <v>14</v>
      </c>
    </row>
    <row customHeight="1" ht="21" hidden="1">
      <c r="A2" s="1665"/>
      <c r="B2" s="1665"/>
      <c r="C2" s="1665"/>
      <c r="D2" s="1665"/>
      <c r="E2" s="2687">
        <v>1</v>
      </c>
      <c r="F2" s="1665"/>
      <c r="G2" s="1665"/>
      <c r="H2" s="1665"/>
      <c r="I2" s="1665"/>
      <c r="J2" s="1665"/>
      <c r="K2" s="1665"/>
      <c r="L2" s="1708"/>
      <c r="M2" s="2008"/>
      <c r="N2" s="2008"/>
      <c r="O2" s="2008"/>
      <c r="P2" s="1988"/>
      <c r="Q2" s="758"/>
      <c r="R2" s="753"/>
      <c r="S2" s="2356">
        <f>INDEX(PT_DIFFERENTIATION_NUM_NTAR,MATCH(A2,PT_DIFFERENTIATION_NTAR_ID,0))</f>
      </c>
      <c r="T2" s="1923"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2022"/>
      <c r="AP2" s="2022" t="str">
        <f>IF(T2="","",T2)</f>
        <v>Наименование тарифа</v>
      </c>
      <c r="AQ2" s="2022"/>
      <c r="AR2" s="2022"/>
      <c r="AS2" s="2029">
        <v>0</v>
      </c>
    </row>
    <row customHeight="1" ht="21" hidden="1">
      <c r="A3" s="1665"/>
      <c r="B3" s="1665"/>
      <c r="C3" s="1665"/>
      <c r="D3" s="1665"/>
      <c r="E3" s="2688"/>
      <c r="F3" s="2687">
        <v>1</v>
      </c>
      <c r="G3" s="1665"/>
      <c r="H3" s="1665"/>
      <c r="I3" s="1665"/>
      <c r="J3" s="1665"/>
      <c r="K3" s="1665"/>
      <c r="L3" s="1708"/>
      <c r="M3" s="2008"/>
      <c r="N3" s="2008"/>
      <c r="O3" s="2008"/>
      <c r="P3" s="2338"/>
      <c r="Q3" s="750"/>
      <c r="R3" s="751"/>
      <c r="S3" s="2356">
        <f>INDEX(PT_DIFFERENTIATION_NUM_TER,MATCH(B3,PT_DIFFERENTIATION_TER_ID,0))</f>
      </c>
      <c r="T3" s="1920"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2022"/>
      <c r="AP3" s="2022" t="str">
        <f>IF(T3="","",T3)</f>
        <v>Территория действия тарифа</v>
      </c>
      <c r="AQ3" s="2022"/>
      <c r="AR3" s="2022"/>
      <c r="AS3" s="2029">
        <v>0</v>
      </c>
    </row>
    <row customHeight="1" ht="23.25" hidden="1">
      <c r="A4" s="1665"/>
      <c r="B4" s="1665"/>
      <c r="C4" s="1665"/>
      <c r="D4" s="1665"/>
      <c r="E4" s="2688"/>
      <c r="F4" s="2688"/>
      <c r="G4" s="2687">
        <v>1</v>
      </c>
      <c r="H4" s="1665"/>
      <c r="I4" s="1665"/>
      <c r="J4" s="1665"/>
      <c r="K4" s="1665"/>
      <c r="L4" s="1708"/>
      <c r="M4" s="2008"/>
      <c r="N4" s="2008"/>
      <c r="O4" s="2008"/>
      <c r="P4" s="752"/>
      <c r="Q4" s="750"/>
      <c r="R4" s="751"/>
      <c r="S4" s="2356">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2022"/>
      <c r="AP4" s="2022" t="str">
        <f>IF(T4="","",T4)</f>
        <v>Наименование системы теплоснабжения </v>
      </c>
      <c r="AQ4" s="2022"/>
      <c r="AR4" s="2022"/>
      <c r="AS4" s="2029">
        <v>0</v>
      </c>
    </row>
    <row customHeight="1" ht="21" hidden="1">
      <c r="A5" s="1665"/>
      <c r="B5" s="1665"/>
      <c r="C5" s="1665"/>
      <c r="D5" s="1665"/>
      <c r="E5" s="2688"/>
      <c r="F5" s="2688"/>
      <c r="G5" s="2688"/>
      <c r="H5" s="2687">
        <v>1</v>
      </c>
      <c r="I5" s="1665"/>
      <c r="J5" s="1665"/>
      <c r="K5" s="1665"/>
      <c r="L5" s="1708"/>
      <c r="M5" s="2008"/>
      <c r="N5" s="2008"/>
      <c r="O5" s="2008"/>
      <c r="P5" s="752"/>
      <c r="Q5" s="750"/>
      <c r="R5" s="751"/>
      <c r="S5" s="2356">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2022"/>
      <c r="AP5" s="2022" t="str">
        <f>IF(T5="","",T5)</f>
        <v>Источник тепловой энергии  </v>
      </c>
      <c r="AQ5" s="2022"/>
      <c r="AR5" s="2022"/>
      <c r="AS5" s="2029">
        <v>0</v>
      </c>
    </row>
    <row customHeight="1" ht="47.25" hidden="1">
      <c r="A6" s="1665"/>
      <c r="B6" s="1665"/>
      <c r="C6" s="1665"/>
      <c r="D6" s="1665"/>
      <c r="E6" s="2688"/>
      <c r="F6" s="2688"/>
      <c r="G6" s="2688"/>
      <c r="H6" s="2688"/>
      <c r="I6" s="2525">
        <f>S5&amp;".1"</f>
      </c>
      <c r="J6" s="1665"/>
      <c r="K6" s="1665"/>
      <c r="L6" s="1708" t="s">
        <v>497</v>
      </c>
      <c r="M6" s="2033"/>
      <c r="P6" s="2655">
        <v>1</v>
      </c>
      <c r="Q6" s="2352"/>
      <c r="R6" s="754"/>
      <c r="S6" s="2356">
        <f>$I6</f>
      </c>
      <c r="T6" s="683" t="s">
        <v>498</v>
      </c>
      <c r="U6" s="698"/>
      <c r="V6" s="2643"/>
      <c r="W6" s="2644"/>
      <c r="X6" s="2644"/>
      <c r="Y6" s="2644"/>
      <c r="Z6" s="2644"/>
      <c r="AA6" s="2644"/>
      <c r="AB6" s="2644"/>
      <c r="AC6" s="2645"/>
      <c r="AD6" s="2643"/>
      <c r="AE6" s="2644"/>
      <c r="AF6" s="2644"/>
      <c r="AG6" s="2644"/>
      <c r="AH6" s="2644"/>
      <c r="AI6" s="2644"/>
      <c r="AJ6" s="2644"/>
      <c r="AK6" s="2644"/>
      <c r="AL6" s="2645"/>
      <c r="AM6" s="1656" t="s">
        <v>499</v>
      </c>
      <c r="AO6" s="2022"/>
      <c r="AP6" s="2022" t="str">
        <f>IF(T6="","",T6)</f>
        <v>Схема подключения теплопотребляющей установки к коллектору источника тепловой энергии</v>
      </c>
      <c r="AQ6" s="2022"/>
      <c r="AR6" s="2022"/>
      <c r="AS6" s="2029">
        <v>0</v>
      </c>
    </row>
    <row customHeight="1" ht="21" hidden="1">
      <c r="A7" s="1665"/>
      <c r="B7" s="1665"/>
      <c r="C7" s="1665"/>
      <c r="D7" s="1665"/>
      <c r="E7" s="2688"/>
      <c r="F7" s="2688"/>
      <c r="G7" s="2688"/>
      <c r="H7" s="2688"/>
      <c r="I7" s="2499"/>
      <c r="J7" s="2525">
        <f>I6&amp;".1"</f>
      </c>
      <c r="K7" s="1665"/>
      <c r="L7" s="1708" t="s">
        <v>500</v>
      </c>
      <c r="M7" s="2033"/>
      <c r="N7" s="2029"/>
      <c r="P7" s="2655"/>
      <c r="Q7" s="2655">
        <v>1</v>
      </c>
      <c r="R7" s="755"/>
      <c r="S7" s="2356">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2022"/>
      <c r="AP7" s="2022" t="str">
        <f>IF(T7="","",T7)</f>
        <v>Группа потребителей</v>
      </c>
      <c r="AQ7" s="2022"/>
      <c r="AR7" s="2022"/>
      <c r="AS7" s="2029">
        <v>0</v>
      </c>
    </row>
    <row customHeight="1" ht="21" hidden="1">
      <c r="A8" s="1665"/>
      <c r="B8" s="1665"/>
      <c r="C8" s="1665"/>
      <c r="D8" s="1665"/>
      <c r="E8" s="2688"/>
      <c r="F8" s="2688"/>
      <c r="G8" s="2688"/>
      <c r="H8" s="2688"/>
      <c r="I8" s="2499"/>
      <c r="J8" s="2499"/>
      <c r="K8" s="2525">
        <f>J7&amp;".1"</f>
      </c>
      <c r="L8" s="1708" t="s">
        <v>503</v>
      </c>
      <c r="M8" s="2033"/>
      <c r="N8" s="2029"/>
      <c r="O8" s="2029"/>
      <c r="P8" s="2655"/>
      <c r="Q8" s="2655"/>
      <c r="R8" s="755">
        <v>1</v>
      </c>
      <c r="S8" s="2356">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723"/>
      <c r="AM8" s="2651" t="s">
        <v>504</v>
      </c>
      <c r="AN8" s="2034">
        <f>STRCHECKDATE(V9:AL9)</f>
      </c>
      <c r="AO8" s="2022"/>
      <c r="AP8" s="2022" t="str">
        <f>IF(T8="","",T8)</f>
        <v/>
      </c>
      <c r="AQ8" s="2022"/>
      <c r="AR8" s="2022"/>
      <c r="AS8" s="2029">
        <v>0</v>
      </c>
    </row>
    <row customHeight="1" ht="0.75" hidden="1">
      <c r="A9" s="1665"/>
      <c r="B9" s="1665"/>
      <c r="C9" s="1665"/>
      <c r="D9" s="1665"/>
      <c r="E9" s="2688"/>
      <c r="F9" s="2688"/>
      <c r="G9" s="2688"/>
      <c r="H9" s="2688"/>
      <c r="I9" s="2499"/>
      <c r="J9" s="2499"/>
      <c r="K9" s="2525"/>
      <c r="L9" s="1708"/>
      <c r="M9" s="2033"/>
      <c r="N9" s="2029"/>
      <c r="O9" s="2029"/>
      <c r="P9" s="2655"/>
      <c r="Q9" s="2655"/>
      <c r="R9" s="755"/>
      <c r="S9" s="2365"/>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2022"/>
      <c r="AP9" s="2022" t="str">
        <f>IF(T9="","",T9)</f>
        <v/>
      </c>
      <c r="AQ9" s="2022"/>
      <c r="AR9" s="2022"/>
      <c r="AS9" s="2029">
        <v>0</v>
      </c>
    </row>
    <row customHeight="1" ht="15" hidden="1">
      <c r="A10" s="1665"/>
      <c r="B10" s="1665"/>
      <c r="C10" s="1665"/>
      <c r="D10" s="1665"/>
      <c r="E10" s="2688"/>
      <c r="F10" s="2688"/>
      <c r="G10" s="2688"/>
      <c r="H10" s="2688"/>
      <c r="I10" s="2499"/>
      <c r="J10" s="2525"/>
      <c r="K10" s="1665"/>
      <c r="L10" s="1708"/>
      <c r="M10" s="2033"/>
      <c r="N10" s="2029"/>
      <c r="P10" s="2655"/>
      <c r="Q10" s="2655"/>
      <c r="R10" s="754"/>
      <c r="S10" s="1676"/>
      <c r="T10" s="686" t="s">
        <v>505</v>
      </c>
      <c r="U10" s="998"/>
      <c r="V10" s="998"/>
      <c r="W10" s="998"/>
      <c r="X10" s="998"/>
      <c r="Y10" s="998"/>
      <c r="Z10" s="998"/>
      <c r="AA10" s="998"/>
      <c r="AB10" s="998"/>
      <c r="AC10" s="998"/>
      <c r="AD10" s="998"/>
      <c r="AE10" s="998"/>
      <c r="AF10" s="998"/>
      <c r="AG10" s="998"/>
      <c r="AH10" s="998"/>
      <c r="AI10" s="998"/>
      <c r="AJ10" s="998"/>
      <c r="AK10" s="998"/>
      <c r="AL10" s="722"/>
      <c r="AM10" s="2653"/>
      <c r="AO10" s="2022"/>
      <c r="AP10" s="2022" t="str">
        <f>IF(T10="","",T10)</f>
        <v>Добавить вид теплоносителя (параметры теплоносителя)</v>
      </c>
      <c r="AQ10" s="2022"/>
      <c r="AR10" s="2022"/>
      <c r="AS10" s="2029">
        <v>0</v>
      </c>
    </row>
    <row customHeight="1" ht="15" hidden="1">
      <c r="A11" s="1665"/>
      <c r="B11" s="1665"/>
      <c r="C11" s="1665"/>
      <c r="D11" s="1665"/>
      <c r="E11" s="2688"/>
      <c r="F11" s="2688"/>
      <c r="G11" s="2688"/>
      <c r="H11" s="2688"/>
      <c r="I11" s="2525"/>
      <c r="J11" s="1665"/>
      <c r="K11" s="1665"/>
      <c r="L11" s="1708"/>
      <c r="M11" s="2033"/>
      <c r="P11" s="2655"/>
      <c r="Q11" s="2352"/>
      <c r="R11" s="754"/>
      <c r="S11" s="1676"/>
      <c r="T11" s="685" t="s">
        <v>506</v>
      </c>
      <c r="U11" s="998"/>
      <c r="V11" s="998"/>
      <c r="W11" s="998"/>
      <c r="X11" s="998"/>
      <c r="Y11" s="998"/>
      <c r="Z11" s="998"/>
      <c r="AA11" s="998"/>
      <c r="AB11" s="998"/>
      <c r="AC11" s="764"/>
      <c r="AD11" s="998"/>
      <c r="AE11" s="998"/>
      <c r="AF11" s="998"/>
      <c r="AG11" s="998"/>
      <c r="AH11" s="998"/>
      <c r="AI11" s="998"/>
      <c r="AJ11" s="998"/>
      <c r="AK11" s="764"/>
      <c r="AL11" s="998"/>
      <c r="AM11" s="701"/>
      <c r="AO11" s="2022"/>
      <c r="AP11" s="2022" t="str">
        <f>IF(T11="","",T11)</f>
        <v>Добавить группу потребителей</v>
      </c>
      <c r="AQ11" s="2022"/>
      <c r="AR11" s="2022"/>
      <c r="AS11" s="2029">
        <v>0</v>
      </c>
    </row>
    <row customHeight="1" ht="14.25" hidden="1">
      <c r="A12" s="1665"/>
      <c r="B12" s="1665"/>
      <c r="C12" s="1665"/>
      <c r="D12" s="1665"/>
      <c r="E12" s="2688"/>
      <c r="F12" s="2688"/>
      <c r="G12" s="2688"/>
      <c r="H12" s="2687"/>
      <c r="I12" s="1665"/>
      <c r="J12" s="1665"/>
      <c r="K12" s="1665"/>
      <c r="L12" s="1708"/>
      <c r="M12" s="2008"/>
      <c r="N12" s="2008"/>
      <c r="O12" s="2033"/>
      <c r="P12" s="758"/>
      <c r="Q12" s="773"/>
      <c r="R12" s="753"/>
      <c r="S12" s="1676"/>
      <c r="T12" s="763" t="s">
        <v>507</v>
      </c>
      <c r="U12" s="998"/>
      <c r="V12" s="998"/>
      <c r="W12" s="998"/>
      <c r="X12" s="998"/>
      <c r="Y12" s="998"/>
      <c r="Z12" s="998"/>
      <c r="AA12" s="998"/>
      <c r="AB12" s="998"/>
      <c r="AC12" s="764"/>
      <c r="AD12" s="998"/>
      <c r="AE12" s="998"/>
      <c r="AF12" s="998"/>
      <c r="AG12" s="998"/>
      <c r="AH12" s="998"/>
      <c r="AI12" s="998"/>
      <c r="AJ12" s="998"/>
      <c r="AK12" s="764"/>
      <c r="AL12" s="998"/>
      <c r="AM12" s="701"/>
      <c r="AO12" s="2022"/>
      <c r="AP12" s="2022" t="str">
        <f>IF(T12="","",T12)</f>
        <v>Добавить схему подключения</v>
      </c>
      <c r="AQ12" s="2022"/>
      <c r="AR12" s="2022"/>
      <c r="AS12" s="2029">
        <v>0</v>
      </c>
    </row>
    <row s="31348" customFormat="1" customHeight="1" ht="0.75" hidden="1">
      <c r="A13" s="1772"/>
      <c r="B13" s="1772"/>
      <c r="C13" s="1772"/>
      <c r="D13" s="1772"/>
      <c r="E13" s="2688"/>
      <c r="F13" s="2688"/>
      <c r="G13" s="2687"/>
      <c r="H13" s="1772"/>
      <c r="I13" s="1772"/>
      <c r="J13" s="1772"/>
      <c r="K13" s="1772"/>
      <c r="L13" s="1775"/>
      <c r="M13" s="1776"/>
      <c r="N13" s="1776"/>
      <c r="O13" s="749"/>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649"/>
      <c r="AP13" s="1649" t="str">
        <f>IF(T13="","",T13)</f>
        <v>Добавить источник для дифференциации</v>
      </c>
      <c r="AQ13" s="1649"/>
      <c r="AR13" s="1649"/>
      <c r="AS13" s="2040">
        <v>0</v>
      </c>
    </row>
    <row s="31348" customFormat="1" customHeight="1" ht="0.75" hidden="1">
      <c r="A14" s="1772"/>
      <c r="B14" s="1772"/>
      <c r="C14" s="1772"/>
      <c r="D14" s="1772"/>
      <c r="E14" s="2688"/>
      <c r="F14" s="2687"/>
      <c r="G14" s="1772"/>
      <c r="H14" s="1772"/>
      <c r="I14" s="1772"/>
      <c r="J14" s="1772"/>
      <c r="K14" s="1772"/>
      <c r="L14" s="1775"/>
      <c r="M14" s="1777"/>
      <c r="N14" s="1777"/>
      <c r="O14" s="74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649"/>
      <c r="AP14" s="1649" t="str">
        <f>IF(T14="","",T14)</f>
        <v>Добавить централизованную систему для дифференциации</v>
      </c>
      <c r="AQ14" s="1649"/>
      <c r="AR14" s="1649"/>
      <c r="AS14" s="2040">
        <v>0</v>
      </c>
    </row>
    <row s="31348" customFormat="1" customHeight="1" ht="0.75" hidden="1">
      <c r="A15" s="1772"/>
      <c r="B15" s="1772"/>
      <c r="C15" s="1772"/>
      <c r="D15" s="1772"/>
      <c r="E15" s="2687"/>
      <c r="F15" s="1772"/>
      <c r="G15" s="1772"/>
      <c r="H15" s="1772"/>
      <c r="I15" s="1772"/>
      <c r="J15" s="1772"/>
      <c r="K15" s="1772"/>
      <c r="L15" s="1775"/>
      <c r="M15" s="1777"/>
      <c r="N15" s="1777"/>
      <c r="O15" s="74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649"/>
      <c r="AP15" s="1649" t="str">
        <f>IF(T15="","",T15)</f>
        <v>Добавить территорию для дифференциации</v>
      </c>
      <c r="AQ15" s="1649"/>
      <c r="AR15" s="1649"/>
      <c r="AS15" s="2040">
        <v>0</v>
      </c>
    </row>
    <row customHeight="1" ht="14.25" hidden="1">
      <c r="AS16" s="2029">
        <v>0</v>
      </c>
    </row>
    <row customHeight="1" ht="14.25" hidden="1">
      <c r="AD17" s="1758"/>
      <c r="AE17" s="1758"/>
      <c r="AF17" s="1758"/>
      <c r="AG17" s="1759"/>
      <c r="AH17" s="2665"/>
      <c r="AI17" s="2666" t="s">
        <v>67</v>
      </c>
      <c r="AJ17" s="2665"/>
      <c r="AK17" s="2666" t="s">
        <v>67</v>
      </c>
      <c r="AS17" s="2029">
        <v>0</v>
      </c>
    </row>
    <row customHeight="1" ht="14.25" hidden="1">
      <c r="AD18" s="1758"/>
      <c r="AE18" s="1758"/>
      <c r="AF18" s="1758"/>
      <c r="AG18" s="726" t="str">
        <f>AH17&amp;"-"&amp;AJ17</f>
        <v>-</v>
      </c>
      <c r="AH18" s="2666"/>
      <c r="AI18" s="2666"/>
      <c r="AJ18" s="2666"/>
      <c r="AK18" s="2666"/>
      <c r="AS18" s="2029">
        <v>0</v>
      </c>
    </row>
    <row customHeight="1" ht="14.25" hidden="1">
      <c r="AS19" s="2029">
        <v>0</v>
      </c>
    </row>
    <row s="31347" customFormat="1" customHeight="1" ht="14.25" hidden="1">
      <c r="A20" s="2029"/>
      <c r="B20" s="2029"/>
      <c r="C20" s="2029"/>
      <c r="D20" s="2029"/>
      <c r="E20" s="2029"/>
      <c r="F20" s="2029"/>
      <c r="G20" s="2029"/>
      <c r="H20" s="2029"/>
      <c r="I20" s="2029"/>
      <c r="J20" s="2029"/>
      <c r="K20" s="2029"/>
      <c r="L20" s="2337"/>
      <c r="M20" s="2363"/>
      <c r="N20" s="2363"/>
      <c r="O20" s="1743" t="s">
        <v>508</v>
      </c>
      <c r="P20" s="1760"/>
      <c r="Q20" s="1769"/>
      <c r="R20" s="1769"/>
      <c r="S20" s="1127"/>
      <c r="Z20" s="1765"/>
      <c r="AB20" s="1765"/>
      <c r="AH20" s="1765"/>
      <c r="AJ20" s="1765"/>
      <c r="AN20" s="2034"/>
      <c r="AO20" s="2034"/>
      <c r="AP20" s="2034"/>
      <c r="AQ20" s="2034"/>
      <c r="AR20" s="2034"/>
      <c r="AS20" s="1764">
        <v>0</v>
      </c>
    </row>
    <row s="31347" customFormat="1" customHeight="1" ht="14.25" hidden="1">
      <c r="A21" s="2029"/>
      <c r="B21" s="2029"/>
      <c r="C21" s="2029"/>
      <c r="D21" s="2029"/>
      <c r="E21" s="2029"/>
      <c r="F21" s="2029"/>
      <c r="G21" s="2029"/>
      <c r="H21" s="2029"/>
      <c r="I21" s="2029"/>
      <c r="J21" s="2029"/>
      <c r="K21" s="2029"/>
      <c r="L21" s="2337"/>
      <c r="M21" s="2363"/>
      <c r="N21" s="2363"/>
      <c r="O21" s="2363"/>
      <c r="P21" s="1760"/>
      <c r="Q21" s="1769"/>
      <c r="R21" s="1769"/>
      <c r="S21" s="1127"/>
      <c r="AN21" s="2034"/>
      <c r="AO21" s="2034"/>
      <c r="AP21" s="2034"/>
      <c r="AQ21" s="2034"/>
      <c r="AR21" s="2034"/>
      <c r="AS21" s="1764">
        <v>0</v>
      </c>
    </row>
    <row s="31347" customFormat="1" customHeight="1" ht="14.25" hidden="1">
      <c r="A22" s="2029"/>
      <c r="B22" s="2029"/>
      <c r="C22" s="2029"/>
      <c r="D22" s="2029"/>
      <c r="E22" s="2029"/>
      <c r="F22" s="2029"/>
      <c r="G22" s="2029"/>
      <c r="H22" s="2029"/>
      <c r="I22" s="2029"/>
      <c r="J22" s="2029"/>
      <c r="K22" s="2029"/>
      <c r="L22" s="2337"/>
      <c r="M22" s="2363"/>
      <c r="N22" s="2363"/>
      <c r="O22" s="1708" t="s">
        <v>509</v>
      </c>
      <c r="P22" s="1760"/>
      <c r="Q22" s="1769"/>
      <c r="R22" s="1769"/>
      <c r="S22" s="1127"/>
      <c r="T22" s="1764" t="s">
        <v>510</v>
      </c>
      <c r="AA22" s="993" t="s">
        <v>511</v>
      </c>
      <c r="AC22" s="993" t="s">
        <v>512</v>
      </c>
      <c r="AD22" s="1764" t="s">
        <v>510</v>
      </c>
      <c r="AI22" s="993" t="s">
        <v>513</v>
      </c>
      <c r="AK22" s="993" t="s">
        <v>512</v>
      </c>
      <c r="AN22" s="2034"/>
      <c r="AO22" s="2034"/>
      <c r="AP22" s="2034"/>
      <c r="AQ22" s="2034"/>
      <c r="AR22" s="2034"/>
      <c r="AS22" s="1764">
        <v>0</v>
      </c>
    </row>
    <row customHeight="1" ht="14.25" hidden="1">
      <c r="O23" s="1708"/>
      <c r="AS23" s="2029">
        <v>0</v>
      </c>
    </row>
    <row customHeight="1" ht="14.25" hidden="1">
      <c r="O24" s="1708"/>
      <c r="AS24" s="2029">
        <v>0</v>
      </c>
    </row>
    <row customHeight="1" ht="14.699999999999998">
      <c r="Q25" s="774"/>
      <c r="R25" s="774"/>
      <c r="S25" s="1673"/>
      <c r="T25" s="855"/>
      <c r="U25" s="855"/>
      <c r="V25" s="2033"/>
      <c r="W25" s="2033"/>
      <c r="X25" s="2033"/>
      <c r="Y25" s="2033"/>
      <c r="Z25" s="2033"/>
      <c r="AA25" s="2033"/>
      <c r="AB25" s="2033"/>
      <c r="AC25" s="2033"/>
      <c r="AD25" s="2033"/>
      <c r="AE25" s="2033"/>
      <c r="AF25" s="2033"/>
      <c r="AG25" s="2033"/>
      <c r="AH25" s="2033"/>
      <c r="AI25" s="2033"/>
      <c r="AJ25" s="2033"/>
      <c r="AK25" s="2033"/>
      <c r="AS25" s="2029">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2029">
        <v>14</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2029">
        <v>14</v>
      </c>
    </row>
    <row customHeight="1" ht="14.25" hidden="1">
      <c r="Q28" s="774"/>
      <c r="R28" s="774"/>
      <c r="S28" s="1673"/>
      <c r="T28" s="855"/>
      <c r="U28" s="855"/>
      <c r="V28" s="720"/>
      <c r="W28" s="720"/>
      <c r="X28" s="720"/>
      <c r="Y28" s="720"/>
      <c r="Z28" s="720"/>
      <c r="AA28" s="720"/>
      <c r="AB28" s="720"/>
      <c r="AC28" s="720"/>
      <c r="AD28" s="720"/>
      <c r="AE28" s="720"/>
      <c r="AF28" s="720"/>
      <c r="AG28" s="720"/>
      <c r="AH28" s="720"/>
      <c r="AI28" s="720"/>
      <c r="AJ28" s="720"/>
      <c r="AK28" s="720"/>
      <c r="AL28" s="2033"/>
      <c r="AS28" s="2029">
        <v>0</v>
      </c>
    </row>
    <row s="31491" customFormat="1" customHeight="1" ht="25.5" hidden="1">
      <c r="A29" s="1646"/>
      <c r="B29" s="1646"/>
      <c r="C29" s="1646"/>
      <c r="D29" s="1646"/>
      <c r="E29" s="1646"/>
      <c r="F29" s="1646"/>
      <c r="G29" s="1646"/>
      <c r="H29" s="1646"/>
      <c r="I29" s="1646"/>
      <c r="J29" s="1646"/>
      <c r="K29" s="1646"/>
      <c r="L29" s="1778"/>
      <c r="M29" s="1646"/>
      <c r="N29" s="1646"/>
      <c r="O29" s="1646"/>
      <c r="S29" s="2648" t="s">
        <v>42</v>
      </c>
      <c r="T29" s="2648"/>
      <c r="U29" s="1770"/>
      <c r="V29" s="2649" t="str">
        <f>IF(TITLE_NAME_OR_PR_CHANGE="",IF(TITLE_NAME_OR_PR="","",TITLE_NAME_OR_PR),TITLE_NAME_OR_PR_CHANGE)</f>
        <v/>
      </c>
      <c r="W29" s="2649"/>
      <c r="X29" s="2649"/>
      <c r="Y29" s="2649"/>
      <c r="Z29" s="2649"/>
      <c r="AA29" s="2649"/>
      <c r="AB29" s="2649"/>
      <c r="AC29" s="2033"/>
      <c r="AD29" s="2649" t="str">
        <f>IF(TITLE_NAME_OR_PR_CHANGE="",IF(TITLE_NAME_OR_PR="","",TITLE_NAME_OR_PR),TITLE_NAME_OR_PR_CHANGE)</f>
        <v/>
      </c>
      <c r="AE29" s="2649"/>
      <c r="AF29" s="2649"/>
      <c r="AG29" s="2649"/>
      <c r="AH29" s="2649"/>
      <c r="AI29" s="2649"/>
      <c r="AJ29" s="2649"/>
      <c r="AK29" s="2033"/>
      <c r="AL29" s="2033"/>
      <c r="AM29" s="678"/>
      <c r="AN29" s="766"/>
      <c r="AO29" s="766"/>
      <c r="AP29" s="766"/>
      <c r="AQ29" s="766"/>
      <c r="AR29" s="766"/>
      <c r="AS29" s="816">
        <v>0</v>
      </c>
    </row>
    <row s="31491" customFormat="1" customHeight="1" ht="18.75" hidden="1">
      <c r="A30" s="1646"/>
      <c r="B30" s="1646"/>
      <c r="C30" s="1646"/>
      <c r="D30" s="1646"/>
      <c r="E30" s="1646"/>
      <c r="F30" s="1646"/>
      <c r="G30" s="1646"/>
      <c r="H30" s="1646"/>
      <c r="I30" s="1646"/>
      <c r="J30" s="1646"/>
      <c r="K30" s="1646"/>
      <c r="L30" s="1778"/>
      <c r="M30" s="1646"/>
      <c r="N30" s="1646"/>
      <c r="O30" s="1646"/>
      <c r="S30" s="2648" t="s">
        <v>514</v>
      </c>
      <c r="T30" s="2648"/>
      <c r="U30" s="1770"/>
      <c r="V30" s="2662" t="str">
        <f>IF(TITLE_DATE_PR_CHANGE="",IF(TITLE_DATE_PR="","",TITLE_DATE_PR),TITLE_DATE_PR_CHANGE)</f>
        <v>45409</v>
      </c>
      <c r="W30" s="2662"/>
      <c r="X30" s="2662"/>
      <c r="Y30" s="2662"/>
      <c r="Z30" s="2662"/>
      <c r="AA30" s="2662"/>
      <c r="AB30" s="2662"/>
      <c r="AC30" s="2033"/>
      <c r="AD30" s="2662" t="str">
        <f>IF(TITLE_DATE_PR_CHANGE="",IF(TITLE_DATE_PR="","",TITLE_DATE_PR),TITLE_DATE_PR_CHANGE)</f>
        <v>45409</v>
      </c>
      <c r="AE30" s="2662"/>
      <c r="AF30" s="2662"/>
      <c r="AG30" s="2662"/>
      <c r="AH30" s="2662"/>
      <c r="AI30" s="2662"/>
      <c r="AJ30" s="2662"/>
      <c r="AK30" s="2033"/>
      <c r="AL30" s="2033"/>
      <c r="AM30" s="678"/>
      <c r="AN30" s="766"/>
      <c r="AO30" s="766"/>
      <c r="AP30" s="766"/>
      <c r="AQ30" s="766"/>
      <c r="AR30" s="766"/>
      <c r="AS30" s="816">
        <v>0</v>
      </c>
    </row>
    <row s="31491" customFormat="1" customHeight="1" ht="18.75" hidden="1">
      <c r="A31" s="1646"/>
      <c r="B31" s="1646"/>
      <c r="C31" s="1646"/>
      <c r="D31" s="1646"/>
      <c r="E31" s="1646"/>
      <c r="F31" s="1646"/>
      <c r="G31" s="1646"/>
      <c r="H31" s="1646"/>
      <c r="I31" s="1646"/>
      <c r="J31" s="1646"/>
      <c r="K31" s="1646"/>
      <c r="L31" s="1778"/>
      <c r="M31" s="1646"/>
      <c r="N31" s="1646"/>
      <c r="O31" s="1646"/>
      <c r="S31" s="2648" t="s">
        <v>515</v>
      </c>
      <c r="T31" s="2648"/>
      <c r="U31" s="1770"/>
      <c r="V31" s="2649" t="str">
        <f>IF(TITLE_NUMBER_PR_CHANGE="",IF(TITLE_NUMBER_PR="","",TITLE_NUMBER_PR),TITLE_NUMBER_PR_CHANGE)</f>
        <v>ДГК-01.2/7692</v>
      </c>
      <c r="W31" s="2649"/>
      <c r="X31" s="2649"/>
      <c r="Y31" s="2649"/>
      <c r="Z31" s="2649"/>
      <c r="AA31" s="2649"/>
      <c r="AB31" s="2649"/>
      <c r="AC31" s="2033"/>
      <c r="AD31" s="2649" t="str">
        <f>IF(TITLE_NUMBER_PR_CHANGE="",IF(TITLE_NUMBER_PR="","",TITLE_NUMBER_PR),TITLE_NUMBER_PR_CHANGE)</f>
        <v>ДГК-01.2/7692</v>
      </c>
      <c r="AE31" s="2649"/>
      <c r="AF31" s="2649"/>
      <c r="AG31" s="2649"/>
      <c r="AH31" s="2649"/>
      <c r="AI31" s="2649"/>
      <c r="AJ31" s="2649"/>
      <c r="AK31" s="2033"/>
      <c r="AL31" s="2033"/>
      <c r="AM31" s="678"/>
      <c r="AN31" s="766"/>
      <c r="AO31" s="766"/>
      <c r="AP31" s="766"/>
      <c r="AQ31" s="766"/>
      <c r="AR31" s="766"/>
      <c r="AS31" s="816">
        <v>0</v>
      </c>
    </row>
    <row s="31491" customFormat="1" customHeight="1" ht="18.75" hidden="1">
      <c r="A32" s="1646"/>
      <c r="B32" s="1646"/>
      <c r="C32" s="1646"/>
      <c r="D32" s="1646"/>
      <c r="E32" s="1646"/>
      <c r="F32" s="1646"/>
      <c r="G32" s="1646"/>
      <c r="H32" s="1646"/>
      <c r="I32" s="1646"/>
      <c r="J32" s="1646"/>
      <c r="K32" s="1646"/>
      <c r="L32" s="1778"/>
      <c r="M32" s="1646"/>
      <c r="N32" s="1646"/>
      <c r="O32" s="1646"/>
      <c r="S32" s="2648" t="s">
        <v>43</v>
      </c>
      <c r="T32" s="2648"/>
      <c r="U32" s="1770"/>
      <c r="V32" s="2649" t="str">
        <f>IF(TITLE_IST_PUB_CHANGE="",IF(TITLE_IST_PUB="","",TITLE_IST_PUB),TITLE_IST_PUB_CHANGE)</f>
        <v/>
      </c>
      <c r="W32" s="2649"/>
      <c r="X32" s="2649"/>
      <c r="Y32" s="2649"/>
      <c r="Z32" s="2649"/>
      <c r="AA32" s="2649"/>
      <c r="AB32" s="2649"/>
      <c r="AC32" s="2033"/>
      <c r="AD32" s="2649" t="str">
        <f>IF(TITLE_IST_PUB_CHANGE="",IF(TITLE_IST_PUB="","",TITLE_IST_PUB),TITLE_IST_PUB_CHANGE)</f>
        <v/>
      </c>
      <c r="AE32" s="2649"/>
      <c r="AF32" s="2649"/>
      <c r="AG32" s="2649"/>
      <c r="AH32" s="2649"/>
      <c r="AI32" s="2649"/>
      <c r="AJ32" s="2649"/>
      <c r="AK32" s="2033"/>
      <c r="AL32" s="2033"/>
      <c r="AM32" s="678"/>
      <c r="AN32" s="766"/>
      <c r="AO32" s="766"/>
      <c r="AP32" s="766"/>
      <c r="AQ32" s="766"/>
      <c r="AR32" s="766"/>
      <c r="AS32" s="816">
        <v>0</v>
      </c>
    </row>
    <row customHeight="1" ht="14.25" hidden="1">
      <c r="Q33" s="774"/>
      <c r="R33" s="774"/>
      <c r="S33" s="1673"/>
      <c r="T33" s="855"/>
      <c r="U33" s="855"/>
      <c r="V33" s="720"/>
      <c r="W33" s="720"/>
      <c r="X33" s="720"/>
      <c r="Y33" s="720"/>
      <c r="Z33" s="720"/>
      <c r="AA33" s="720"/>
      <c r="AB33" s="720"/>
      <c r="AC33" s="720"/>
      <c r="AD33" s="720"/>
      <c r="AE33" s="720"/>
      <c r="AF33" s="720"/>
      <c r="AG33" s="720"/>
      <c r="AH33" s="720"/>
      <c r="AI33" s="720"/>
      <c r="AJ33" s="720"/>
      <c r="AK33" s="720"/>
      <c r="AL33" s="2033"/>
      <c r="AS33" s="2029">
        <v>0</v>
      </c>
    </row>
    <row s="31491" customFormat="1" customHeight="1" ht="18.75" hidden="1">
      <c r="A34" s="1646"/>
      <c r="B34" s="1646"/>
      <c r="C34" s="1646"/>
      <c r="D34" s="1646"/>
      <c r="E34" s="1646"/>
      <c r="F34" s="1646"/>
      <c r="G34" s="1646"/>
      <c r="H34" s="1646"/>
      <c r="I34" s="1646"/>
      <c r="J34" s="1646"/>
      <c r="K34" s="1646"/>
      <c r="L34" s="1778"/>
      <c r="M34" s="1646"/>
      <c r="N34" s="1646"/>
      <c r="O34" s="1646"/>
      <c r="S34" s="2648" t="s">
        <v>516</v>
      </c>
      <c r="T34" s="2648"/>
      <c r="U34" s="1770"/>
      <c r="V34" s="2662" t="str">
        <f>IF(TITLE_DATE_PR_CHANGE="",IF(TITLE_DATE_PR="","",TITLE_DATE_PR),TITLE_DATE_PR_CHANGE)</f>
        <v>45409</v>
      </c>
      <c r="W34" s="2662"/>
      <c r="X34" s="2662"/>
      <c r="Y34" s="2662"/>
      <c r="Z34" s="2662"/>
      <c r="AA34" s="2662"/>
      <c r="AB34" s="2662"/>
      <c r="AC34" s="2033"/>
      <c r="AD34" s="2662" t="str">
        <f>IF(TITLE_DATE_PR_CHANGE="",IF(TITLE_DATE_PR="","",TITLE_DATE_PR),TITLE_DATE_PR_CHANGE)</f>
        <v>45409</v>
      </c>
      <c r="AE34" s="2662"/>
      <c r="AF34" s="2662"/>
      <c r="AG34" s="2662"/>
      <c r="AH34" s="2662"/>
      <c r="AI34" s="2662"/>
      <c r="AJ34" s="2662"/>
      <c r="AK34" s="2033"/>
      <c r="AL34" s="2033"/>
      <c r="AM34" s="678"/>
      <c r="AN34" s="766"/>
      <c r="AO34" s="766"/>
      <c r="AP34" s="766"/>
      <c r="AQ34" s="766"/>
      <c r="AR34" s="766"/>
      <c r="AS34" s="816">
        <v>0</v>
      </c>
    </row>
    <row s="31491" customFormat="1" customHeight="1" ht="18.75" hidden="1">
      <c r="A35" s="1646"/>
      <c r="B35" s="1646"/>
      <c r="C35" s="1646"/>
      <c r="D35" s="1646"/>
      <c r="E35" s="1646"/>
      <c r="F35" s="1646"/>
      <c r="G35" s="1646"/>
      <c r="H35" s="1646"/>
      <c r="I35" s="1646"/>
      <c r="J35" s="1646"/>
      <c r="K35" s="1646"/>
      <c r="L35" s="1778"/>
      <c r="M35" s="1646"/>
      <c r="N35" s="1646"/>
      <c r="O35" s="1646"/>
      <c r="S35" s="2648" t="s">
        <v>517</v>
      </c>
      <c r="T35" s="2648"/>
      <c r="U35" s="1770"/>
      <c r="V35" s="2649" t="str">
        <f>IF(TITLE_NUMBER_PR_CHANGE="",IF(TITLE_NUMBER_PR="","",TITLE_NUMBER_PR),TITLE_NUMBER_PR_CHANGE)</f>
        <v>ДГК-01.2/7692</v>
      </c>
      <c r="W35" s="2649"/>
      <c r="X35" s="2649"/>
      <c r="Y35" s="2649"/>
      <c r="Z35" s="2649"/>
      <c r="AA35" s="2649"/>
      <c r="AB35" s="2649"/>
      <c r="AC35" s="2033"/>
      <c r="AD35" s="2649" t="str">
        <f>IF(TITLE_NUMBER_PR_CHANGE="",IF(TITLE_NUMBER_PR="","",TITLE_NUMBER_PR),TITLE_NUMBER_PR_CHANGE)</f>
        <v>ДГК-01.2/7692</v>
      </c>
      <c r="AE35" s="2649"/>
      <c r="AF35" s="2649"/>
      <c r="AG35" s="2649"/>
      <c r="AH35" s="2649"/>
      <c r="AI35" s="2649"/>
      <c r="AJ35" s="2649"/>
      <c r="AK35" s="2033"/>
      <c r="AL35" s="2033"/>
      <c r="AM35" s="678"/>
      <c r="AN35" s="766"/>
      <c r="AO35" s="766"/>
      <c r="AP35" s="766"/>
      <c r="AQ35" s="766"/>
      <c r="AR35" s="766"/>
      <c r="AS35" s="816">
        <v>0</v>
      </c>
    </row>
    <row s="31491" customFormat="1" customHeight="1" ht="0">
      <c r="A36" s="1646"/>
      <c r="B36" s="1646"/>
      <c r="C36" s="1646"/>
      <c r="D36" s="1646"/>
      <c r="E36" s="1646"/>
      <c r="F36" s="1646"/>
      <c r="G36" s="1646"/>
      <c r="H36" s="1646"/>
      <c r="I36" s="1646"/>
      <c r="J36" s="1646"/>
      <c r="K36" s="1646"/>
      <c r="L36" s="1778"/>
      <c r="M36" s="1646"/>
      <c r="N36" s="1646"/>
      <c r="O36" s="1646"/>
      <c r="S36" s="2033"/>
      <c r="T36" s="2033"/>
      <c r="U36" s="2368"/>
      <c r="V36" s="2033"/>
      <c r="W36" s="2033"/>
      <c r="X36" s="2033"/>
      <c r="Y36" s="2033"/>
      <c r="Z36" s="2033"/>
      <c r="AA36" s="2033"/>
      <c r="AB36" s="2033"/>
      <c r="AC36" s="2040" t="s">
        <v>518</v>
      </c>
      <c r="AD36" s="2033"/>
      <c r="AE36" s="2033"/>
      <c r="AF36" s="2033"/>
      <c r="AG36" s="2033"/>
      <c r="AH36" s="2033"/>
      <c r="AI36" s="2033"/>
      <c r="AJ36" s="2033"/>
      <c r="AK36" s="2040" t="s">
        <v>518</v>
      </c>
      <c r="AN36" s="766"/>
      <c r="AO36" s="766"/>
      <c r="AP36" s="766"/>
      <c r="AQ36" s="766"/>
      <c r="AR36" s="766"/>
      <c r="AS36" s="816">
        <v>0</v>
      </c>
    </row>
    <row customHeight="1" ht="14.699999999999998">
      <c r="Q37" s="774"/>
      <c r="R37" s="774"/>
      <c r="S37" s="1673"/>
      <c r="T37" s="855"/>
      <c r="U37" s="1642"/>
      <c r="V37" s="2650"/>
      <c r="W37" s="2650"/>
      <c r="X37" s="2650"/>
      <c r="Y37" s="2650"/>
      <c r="Z37" s="2650"/>
      <c r="AA37" s="2650"/>
      <c r="AB37" s="2650"/>
      <c r="AC37" s="2650"/>
      <c r="AD37" s="2650"/>
      <c r="AE37" s="2650"/>
      <c r="AF37" s="2650"/>
      <c r="AG37" s="2650"/>
      <c r="AH37" s="2650"/>
      <c r="AI37" s="2650"/>
      <c r="AJ37" s="2650"/>
      <c r="AK37" s="2650"/>
      <c r="AS37" s="2029">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2029">
        <v>14</v>
      </c>
    </row>
    <row customHeight="1" ht="14.699999999999998">
      <c r="Q39" s="774"/>
      <c r="R39" s="774"/>
      <c r="S39" s="2671" t="s">
        <v>89</v>
      </c>
      <c r="T39" s="2607" t="s">
        <v>519</v>
      </c>
      <c r="U39" s="735"/>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2029">
        <v>14</v>
      </c>
    </row>
    <row customHeight="1" ht="35.699999999999996">
      <c r="Q40" s="774"/>
      <c r="R40" s="774"/>
      <c r="S40" s="2671"/>
      <c r="T40" s="2607"/>
      <c r="U40" s="1429"/>
      <c r="V40" s="2658" t="s">
        <v>524</v>
      </c>
      <c r="W40" s="2681" t="s">
        <v>525</v>
      </c>
      <c r="X40" s="2660" t="s">
        <v>526</v>
      </c>
      <c r="Y40" s="2661"/>
      <c r="Z40" s="2660" t="s">
        <v>539</v>
      </c>
      <c r="AA40" s="2667"/>
      <c r="AB40" s="2661"/>
      <c r="AC40" s="2676"/>
      <c r="AD40" s="2658" t="s">
        <v>524</v>
      </c>
      <c r="AE40" s="2681" t="s">
        <v>525</v>
      </c>
      <c r="AF40" s="2660" t="s">
        <v>526</v>
      </c>
      <c r="AG40" s="2661"/>
      <c r="AH40" s="2660" t="s">
        <v>527</v>
      </c>
      <c r="AI40" s="2667"/>
      <c r="AJ40" s="2661"/>
      <c r="AK40" s="2676"/>
      <c r="AL40" s="2679"/>
      <c r="AM40" s="2525"/>
      <c r="AS40" s="2029">
        <v>34</v>
      </c>
    </row>
    <row customHeight="1" ht="35.699999999999996">
      <c r="A41" s="1664"/>
      <c r="B41" s="1664" t="s">
        <v>163</v>
      </c>
      <c r="C41" s="1664" t="s">
        <v>164</v>
      </c>
      <c r="D41" s="1664" t="s">
        <v>165</v>
      </c>
      <c r="E41" s="1708" t="s">
        <v>528</v>
      </c>
      <c r="F41" s="1708" t="s">
        <v>529</v>
      </c>
      <c r="G41" s="1708" t="s">
        <v>530</v>
      </c>
      <c r="H41" s="1708" t="s">
        <v>531</v>
      </c>
      <c r="I41" s="1708" t="s">
        <v>532</v>
      </c>
      <c r="J41" s="1708" t="s">
        <v>533</v>
      </c>
      <c r="K41" s="1708" t="s">
        <v>534</v>
      </c>
      <c r="L41" s="1708" t="s">
        <v>509</v>
      </c>
      <c r="Q41" s="774"/>
      <c r="R41" s="774"/>
      <c r="S41" s="2671"/>
      <c r="T41" s="2607"/>
      <c r="U41" s="700"/>
      <c r="V41" s="2659"/>
      <c r="W41" s="2682"/>
      <c r="X41" s="2336" t="s">
        <v>535</v>
      </c>
      <c r="Y41" s="2336" t="s">
        <v>536</v>
      </c>
      <c r="Z41" s="2336" t="s">
        <v>537</v>
      </c>
      <c r="AA41" s="2668" t="s">
        <v>538</v>
      </c>
      <c r="AB41" s="2669"/>
      <c r="AC41" s="2677"/>
      <c r="AD41" s="2659"/>
      <c r="AE41" s="2682"/>
      <c r="AF41" s="2336" t="s">
        <v>535</v>
      </c>
      <c r="AG41" s="2336" t="s">
        <v>536</v>
      </c>
      <c r="AH41" s="2336" t="s">
        <v>537</v>
      </c>
      <c r="AI41" s="2668" t="s">
        <v>538</v>
      </c>
      <c r="AJ41" s="2669"/>
      <c r="AK41" s="2677"/>
      <c r="AL41" s="2680"/>
      <c r="AM41" s="2525"/>
      <c r="AS41" s="2029">
        <v>34</v>
      </c>
    </row>
    <row s="32022" customFormat="1" customHeight="1" ht="11.25" hidden="1">
      <c r="A42" s="1664"/>
      <c r="B42" s="1664"/>
      <c r="C42" s="1664"/>
      <c r="D42" s="1664"/>
      <c r="E42" s="1664"/>
      <c r="F42" s="1664"/>
      <c r="G42" s="1664"/>
      <c r="H42" s="1664"/>
      <c r="I42" s="1664"/>
      <c r="J42" s="1664"/>
      <c r="K42" s="1664"/>
      <c r="L42" s="1708"/>
      <c r="M42" s="2363"/>
      <c r="N42" s="2363"/>
      <c r="O42" s="2363"/>
      <c r="P42" s="1644"/>
      <c r="Q42" s="1645"/>
      <c r="R42" s="1652">
        <v>1</v>
      </c>
      <c r="S42" s="1675" t="s">
        <v>139</v>
      </c>
      <c r="T42" s="1653" t="s">
        <v>103</v>
      </c>
      <c r="U42" s="1643" t="str">
        <f>OFFSET(U42,0,-1)</f>
        <v>2</v>
      </c>
      <c r="V42" s="2354">
        <f>OFFSET(V42,0,-1)+1</f>
        <v>3</v>
      </c>
      <c r="W42" s="2354"/>
      <c r="X42" s="2354">
        <f>OFFSET(X42,0,-1)+1</f>
        <v>1</v>
      </c>
      <c r="Y42" s="2354">
        <f>OFFSET(Y42,0,-1)+1</f>
        <v>2</v>
      </c>
      <c r="Z42" s="2354">
        <f>OFFSET(Z42,0,-1)+1</f>
        <v>3</v>
      </c>
      <c r="AA42" s="2670">
        <f>OFFSET(AA42,0,-1)+1</f>
        <v>4</v>
      </c>
      <c r="AB42" s="2670"/>
      <c r="AC42" s="2354">
        <f>OFFSET(AC42,0,-2)+1</f>
        <v>5</v>
      </c>
      <c r="AD42" s="2354">
        <f>OFFSET(AD42,0,-1)+1</f>
        <v>6</v>
      </c>
      <c r="AE42" s="2354"/>
      <c r="AF42" s="2354">
        <f>OFFSET(AF42,0,-1)+1</f>
        <v>1</v>
      </c>
      <c r="AG42" s="2354">
        <f>OFFSET(AG42,0,-1)+1</f>
        <v>2</v>
      </c>
      <c r="AH42" s="2354">
        <f>OFFSET(AH42,0,-1)+1</f>
        <v>3</v>
      </c>
      <c r="AI42" s="2670">
        <f>OFFSET(AI42,0,-1)+1</f>
        <v>4</v>
      </c>
      <c r="AJ42" s="2670"/>
      <c r="AK42" s="2354">
        <f>OFFSET(AK42,0,-2)+1</f>
        <v>5</v>
      </c>
      <c r="AL42" s="1643">
        <f>OFFSET(AL42,0,-1)</f>
        <v>5</v>
      </c>
      <c r="AM42" s="2354">
        <f>OFFSET(AM42,0,-1)+1</f>
        <v>6</v>
      </c>
      <c r="AN42" s="2034"/>
      <c r="AO42" s="2034"/>
      <c r="AP42" s="2034"/>
      <c r="AQ42" s="2034"/>
      <c r="AR42" s="2034"/>
      <c r="AS42" s="2039">
        <v>0</v>
      </c>
    </row>
    <row customHeight="1" ht="22.049999999999997">
      <c r="A43" s="1665" t="s">
        <v>306</v>
      </c>
      <c r="B43" s="1665"/>
      <c r="C43" s="1665"/>
      <c r="D43" s="1665"/>
      <c r="E43" s="2687">
        <v>1</v>
      </c>
      <c r="F43" s="1665"/>
      <c r="G43" s="1665"/>
      <c r="H43" s="1665"/>
      <c r="I43" s="1665"/>
      <c r="J43" s="1665"/>
      <c r="K43" s="1665"/>
      <c r="L43" s="1708"/>
      <c r="M43" s="2008"/>
      <c r="N43" s="2008"/>
      <c r="O43" s="2008"/>
      <c r="P43" s="1988"/>
      <c r="Q43" s="758"/>
      <c r="R43" s="753"/>
      <c r="S43" s="2356">
        <f>INDEX(PT_DIFFERENTIATION_NUM_NTAR,MATCH(A43,PT_DIFFERENTIATION_NTAR_ID,0))</f>
        <v>0</v>
      </c>
      <c r="T43" s="1923"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22"/>
      <c r="AP43" s="2022" t="str">
        <f>IF(T43="","",T43)</f>
        <v>Наименование тарифа</v>
      </c>
      <c r="AQ43" s="2022"/>
      <c r="AR43" s="2022"/>
      <c r="AS43" s="2029">
        <v>21</v>
      </c>
    </row>
    <row customHeight="1" ht="22.049999999999997">
      <c r="A44" s="1665" t="s">
        <v>306</v>
      </c>
      <c r="B44" s="1665" t="s">
        <v>307</v>
      </c>
      <c r="C44" s="1665"/>
      <c r="D44" s="1665"/>
      <c r="E44" s="2688"/>
      <c r="F44" s="2687">
        <v>1</v>
      </c>
      <c r="G44" s="1665"/>
      <c r="H44" s="1665"/>
      <c r="I44" s="1665"/>
      <c r="J44" s="1665"/>
      <c r="K44" s="1665"/>
      <c r="L44" s="1708"/>
      <c r="M44" s="2008"/>
      <c r="N44" s="2008"/>
      <c r="O44" s="2008"/>
      <c r="P44" s="2338"/>
      <c r="Q44" s="750"/>
      <c r="R44" s="751"/>
      <c r="S44" s="2356" t="str">
        <f>INDEX(PT_DIFFERENTIATION_NUM_TER,MATCH(B44,PT_DIFFERENTIATION_TER_ID,0))</f>
        <v>.</v>
      </c>
      <c r="T44" s="1920"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2022"/>
      <c r="AP44" s="2022" t="str">
        <f>IF(T44="","",T44)</f>
        <v>Территория действия тарифа</v>
      </c>
      <c r="AQ44" s="2022"/>
      <c r="AR44" s="2022"/>
      <c r="AS44" s="2029">
        <v>21</v>
      </c>
    </row>
    <row customHeight="1" ht="24">
      <c r="A45" s="1665" t="s">
        <v>306</v>
      </c>
      <c r="B45" s="1665" t="s">
        <v>307</v>
      </c>
      <c r="C45" s="1665" t="s">
        <v>308</v>
      </c>
      <c r="D45" s="1665"/>
      <c r="E45" s="2688"/>
      <c r="F45" s="2688"/>
      <c r="G45" s="2687">
        <v>1</v>
      </c>
      <c r="H45" s="1665"/>
      <c r="I45" s="1665"/>
      <c r="J45" s="1665"/>
      <c r="K45" s="1665"/>
      <c r="L45" s="1708"/>
      <c r="M45" s="2008"/>
      <c r="N45" s="2008"/>
      <c r="O45" s="2008"/>
      <c r="P45" s="752"/>
      <c r="Q45" s="750"/>
      <c r="R45" s="751"/>
      <c r="S45" s="2356"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2022"/>
      <c r="AP45" s="2022" t="str">
        <f>IF(T45="","",T45)</f>
        <v>Наименование системы теплоснабжения </v>
      </c>
      <c r="AQ45" s="2022"/>
      <c r="AR45" s="2022"/>
      <c r="AS45" s="2029">
        <v>23</v>
      </c>
    </row>
    <row customHeight="1" ht="22.049999999999997">
      <c r="A46" s="1665" t="s">
        <v>306</v>
      </c>
      <c r="B46" s="1665" t="s">
        <v>307</v>
      </c>
      <c r="C46" s="1665" t="s">
        <v>308</v>
      </c>
      <c r="D46" s="1665" t="s">
        <v>309</v>
      </c>
      <c r="E46" s="2688"/>
      <c r="F46" s="2688"/>
      <c r="G46" s="2688"/>
      <c r="H46" s="2687">
        <v>1</v>
      </c>
      <c r="I46" s="1665"/>
      <c r="J46" s="1665"/>
      <c r="K46" s="1665"/>
      <c r="L46" s="1708"/>
      <c r="M46" s="2008"/>
      <c r="N46" s="2008"/>
      <c r="O46" s="2008"/>
      <c r="P46" s="752"/>
      <c r="Q46" s="750"/>
      <c r="R46" s="751"/>
      <c r="S46" s="2356"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2022"/>
      <c r="AP46" s="2022" t="str">
        <f>IF(T46="","",T46)</f>
        <v>Источник тепловой энергии  </v>
      </c>
      <c r="AQ46" s="2022"/>
      <c r="AR46" s="2022"/>
      <c r="AS46" s="2029">
        <v>21</v>
      </c>
    </row>
    <row customHeight="1" ht="49.5">
      <c r="A47" s="1665" t="s">
        <v>306</v>
      </c>
      <c r="B47" s="1665" t="s">
        <v>307</v>
      </c>
      <c r="C47" s="1665" t="s">
        <v>308</v>
      </c>
      <c r="D47" s="1665" t="s">
        <v>309</v>
      </c>
      <c r="E47" s="2688"/>
      <c r="F47" s="2688"/>
      <c r="G47" s="2688"/>
      <c r="H47" s="2688"/>
      <c r="I47" s="2525" t="str">
        <f>S46&amp;".1"</f>
        <v>....1</v>
      </c>
      <c r="J47" s="1665"/>
      <c r="K47" s="1665"/>
      <c r="L47" s="1708" t="s">
        <v>497</v>
      </c>
      <c r="P47" s="2655">
        <v>1</v>
      </c>
      <c r="Q47" s="2352"/>
      <c r="R47" s="754"/>
      <c r="S47" s="2356" t="str">
        <f>$I47</f>
        <v>....1</v>
      </c>
      <c r="T47" s="683" t="s">
        <v>498</v>
      </c>
      <c r="U47" s="698"/>
      <c r="V47" s="2643"/>
      <c r="W47" s="2644"/>
      <c r="X47" s="2644"/>
      <c r="Y47" s="2644"/>
      <c r="Z47" s="2644"/>
      <c r="AA47" s="2644"/>
      <c r="AB47" s="2644"/>
      <c r="AC47" s="2645"/>
      <c r="AD47" s="2643"/>
      <c r="AE47" s="2644"/>
      <c r="AF47" s="2644"/>
      <c r="AG47" s="2644"/>
      <c r="AH47" s="2644"/>
      <c r="AI47" s="2644"/>
      <c r="AJ47" s="2644"/>
      <c r="AK47" s="2644"/>
      <c r="AL47" s="2645"/>
      <c r="AM47" s="1656" t="s">
        <v>499</v>
      </c>
      <c r="AO47" s="2022"/>
      <c r="AP47" s="2022" t="str">
        <f>IF(T47="","",T47)</f>
        <v>Схема подключения теплопотребляющей установки к коллектору источника тепловой энергии</v>
      </c>
      <c r="AQ47" s="2022"/>
      <c r="AR47" s="2022"/>
      <c r="AS47" s="2029">
        <v>47</v>
      </c>
    </row>
    <row customHeight="1" ht="22.049999999999997">
      <c r="A48" s="1665" t="s">
        <v>306</v>
      </c>
      <c r="B48" s="1665" t="s">
        <v>307</v>
      </c>
      <c r="C48" s="1665" t="s">
        <v>308</v>
      </c>
      <c r="D48" s="1665" t="s">
        <v>309</v>
      </c>
      <c r="E48" s="2688"/>
      <c r="F48" s="2688"/>
      <c r="G48" s="2688"/>
      <c r="H48" s="2688"/>
      <c r="I48" s="2499"/>
      <c r="J48" s="2525" t="str">
        <f>I47&amp;".1"</f>
        <v>....1.1</v>
      </c>
      <c r="K48" s="1665"/>
      <c r="L48" s="1708" t="s">
        <v>500</v>
      </c>
      <c r="P48" s="2655"/>
      <c r="Q48" s="2655">
        <v>1</v>
      </c>
      <c r="R48" s="755"/>
      <c r="S48" s="2356" t="str">
        <f>$J48</f>
        <v>....1.1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2022"/>
      <c r="AP48" s="2022" t="str">
        <f>IF(T48="","",T48)</f>
        <v>Группа потребителей</v>
      </c>
      <c r="AQ48" s="2022"/>
      <c r="AR48" s="2022"/>
      <c r="AS48" s="2029">
        <v>21</v>
      </c>
    </row>
    <row customHeight="1" ht="22.049999999999997">
      <c r="A49" s="1665" t="s">
        <v>306</v>
      </c>
      <c r="B49" s="1665" t="s">
        <v>307</v>
      </c>
      <c r="C49" s="1665" t="s">
        <v>308</v>
      </c>
      <c r="D49" s="1665" t="s">
        <v>309</v>
      </c>
      <c r="E49" s="2688"/>
      <c r="F49" s="2688"/>
      <c r="G49" s="2688"/>
      <c r="H49" s="2688"/>
      <c r="I49" s="2499"/>
      <c r="J49" s="2499"/>
      <c r="K49" s="2525" t="str">
        <f>J48&amp;".1"</f>
        <v>....1.1.1</v>
      </c>
      <c r="L49" s="1708" t="s">
        <v>503</v>
      </c>
      <c r="P49" s="2655"/>
      <c r="Q49" s="2655"/>
      <c r="R49" s="755">
        <v>1</v>
      </c>
      <c r="S49" s="2356" t="str">
        <f>$K49</f>
        <v>....1.1.1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504</v>
      </c>
      <c r="AN49" s="2034">
        <f>STRCHECKDATE(V50:AL50)</f>
      </c>
      <c r="AO49" s="2022"/>
      <c r="AP49" s="2022" t="str">
        <f>IF(T49="","",T49)</f>
        <v/>
      </c>
      <c r="AQ49" s="2022"/>
      <c r="AR49" s="2022"/>
      <c r="AS49" s="2029">
        <v>21</v>
      </c>
    </row>
    <row customHeight="1" ht="1.05">
      <c r="A50" s="1665" t="s">
        <v>306</v>
      </c>
      <c r="B50" s="1665" t="s">
        <v>307</v>
      </c>
      <c r="C50" s="1665" t="s">
        <v>308</v>
      </c>
      <c r="D50" s="1665" t="s">
        <v>309</v>
      </c>
      <c r="E50" s="2688"/>
      <c r="F50" s="2688"/>
      <c r="G50" s="2688"/>
      <c r="H50" s="2688"/>
      <c r="I50" s="2499"/>
      <c r="J50" s="2499"/>
      <c r="K50" s="2525"/>
      <c r="L50" s="1708"/>
      <c r="P50" s="2655"/>
      <c r="Q50" s="2655"/>
      <c r="R50" s="755"/>
      <c r="S50" s="2365"/>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2022"/>
      <c r="AP50" s="2022" t="str">
        <f>IF(T50="","",T50)</f>
        <v/>
      </c>
      <c r="AQ50" s="2022"/>
      <c r="AR50" s="2022"/>
      <c r="AS50" s="2029">
        <v>1</v>
      </c>
    </row>
    <row customHeight="1" ht="11.549999999999999">
      <c r="A51" s="1665" t="s">
        <v>306</v>
      </c>
      <c r="B51" s="1665" t="s">
        <v>307</v>
      </c>
      <c r="C51" s="1665" t="s">
        <v>308</v>
      </c>
      <c r="D51" s="1665" t="s">
        <v>309</v>
      </c>
      <c r="E51" s="2688"/>
      <c r="F51" s="2688"/>
      <c r="G51" s="2688"/>
      <c r="H51" s="2688"/>
      <c r="I51" s="2499"/>
      <c r="J51" s="2525"/>
      <c r="K51" s="1665"/>
      <c r="L51" s="1708"/>
      <c r="P51" s="2655"/>
      <c r="Q51" s="2655"/>
      <c r="R51" s="754"/>
      <c r="S51" s="1676"/>
      <c r="T51" s="686" t="s">
        <v>505</v>
      </c>
      <c r="U51" s="998"/>
      <c r="V51" s="998"/>
      <c r="W51" s="998"/>
      <c r="X51" s="998"/>
      <c r="Y51" s="998"/>
      <c r="Z51" s="998"/>
      <c r="AA51" s="998"/>
      <c r="AB51" s="998"/>
      <c r="AC51" s="998"/>
      <c r="AD51" s="998"/>
      <c r="AE51" s="998"/>
      <c r="AF51" s="998"/>
      <c r="AG51" s="998"/>
      <c r="AH51" s="998"/>
      <c r="AI51" s="998"/>
      <c r="AJ51" s="998"/>
      <c r="AK51" s="998"/>
      <c r="AL51" s="722"/>
      <c r="AM51" s="2653"/>
      <c r="AO51" s="2022"/>
      <c r="AP51" s="2022" t="str">
        <f>IF(T51="","",T51)</f>
        <v>Добавить вид теплоносителя (параметры теплоносителя)</v>
      </c>
      <c r="AQ51" s="2022"/>
      <c r="AR51" s="2022"/>
      <c r="AS51" s="2029">
        <v>11</v>
      </c>
    </row>
    <row customHeight="1" ht="11.549999999999999">
      <c r="A52" s="1665" t="s">
        <v>306</v>
      </c>
      <c r="B52" s="1665" t="s">
        <v>307</v>
      </c>
      <c r="C52" s="1665" t="s">
        <v>308</v>
      </c>
      <c r="D52" s="1665" t="s">
        <v>309</v>
      </c>
      <c r="E52" s="2688"/>
      <c r="F52" s="2688"/>
      <c r="G52" s="2688"/>
      <c r="H52" s="2688"/>
      <c r="I52" s="2525"/>
      <c r="J52" s="1665"/>
      <c r="K52" s="1665"/>
      <c r="L52" s="1708"/>
      <c r="P52" s="2655"/>
      <c r="Q52" s="2352"/>
      <c r="R52" s="754"/>
      <c r="S52" s="1676"/>
      <c r="T52" s="685" t="s">
        <v>506</v>
      </c>
      <c r="U52" s="998"/>
      <c r="V52" s="998"/>
      <c r="W52" s="998"/>
      <c r="X52" s="998"/>
      <c r="Y52" s="998"/>
      <c r="Z52" s="998"/>
      <c r="AA52" s="998"/>
      <c r="AB52" s="998"/>
      <c r="AC52" s="764"/>
      <c r="AD52" s="998"/>
      <c r="AE52" s="998"/>
      <c r="AF52" s="998"/>
      <c r="AG52" s="998"/>
      <c r="AH52" s="998"/>
      <c r="AI52" s="998"/>
      <c r="AJ52" s="998"/>
      <c r="AK52" s="764"/>
      <c r="AL52" s="998"/>
      <c r="AM52" s="701"/>
      <c r="AO52" s="2022"/>
      <c r="AP52" s="2022" t="str">
        <f>IF(T52="","",T52)</f>
        <v>Добавить группу потребителей</v>
      </c>
      <c r="AQ52" s="2022"/>
      <c r="AR52" s="2022"/>
      <c r="AS52" s="2029">
        <v>11</v>
      </c>
    </row>
    <row customHeight="1" ht="14.699999999999998">
      <c r="A53" s="1665" t="s">
        <v>306</v>
      </c>
      <c r="B53" s="1665" t="s">
        <v>307</v>
      </c>
      <c r="C53" s="1665" t="s">
        <v>308</v>
      </c>
      <c r="D53" s="1665" t="s">
        <v>309</v>
      </c>
      <c r="E53" s="2688"/>
      <c r="F53" s="2688"/>
      <c r="G53" s="2688"/>
      <c r="H53" s="2687"/>
      <c r="I53" s="1665"/>
      <c r="J53" s="1665"/>
      <c r="K53" s="1665"/>
      <c r="L53" s="1708"/>
      <c r="M53" s="2008"/>
      <c r="N53" s="2008"/>
      <c r="O53" s="2033"/>
      <c r="P53" s="758"/>
      <c r="Q53" s="773"/>
      <c r="R53" s="753"/>
      <c r="S53" s="1676"/>
      <c r="T53" s="763" t="s">
        <v>507</v>
      </c>
      <c r="U53" s="998"/>
      <c r="V53" s="998"/>
      <c r="W53" s="998"/>
      <c r="X53" s="998"/>
      <c r="Y53" s="998"/>
      <c r="Z53" s="998"/>
      <c r="AA53" s="998"/>
      <c r="AB53" s="998"/>
      <c r="AC53" s="764"/>
      <c r="AD53" s="998"/>
      <c r="AE53" s="998"/>
      <c r="AF53" s="998"/>
      <c r="AG53" s="998"/>
      <c r="AH53" s="998"/>
      <c r="AI53" s="998"/>
      <c r="AJ53" s="998"/>
      <c r="AK53" s="764"/>
      <c r="AL53" s="998"/>
      <c r="AM53" s="701"/>
      <c r="AO53" s="2022"/>
      <c r="AP53" s="2022" t="str">
        <f>IF(T53="","",T53)</f>
        <v>Добавить схему подключения</v>
      </c>
      <c r="AQ53" s="2022"/>
      <c r="AR53" s="2022"/>
      <c r="AS53" s="2029">
        <v>14</v>
      </c>
    </row>
    <row s="31348" customFormat="1" customHeight="1" ht="4.2">
      <c r="A54" s="1773" t="s">
        <v>306</v>
      </c>
      <c r="B54" s="1773" t="s">
        <v>307</v>
      </c>
      <c r="C54" s="1773" t="s">
        <v>308</v>
      </c>
      <c r="D54" s="1772"/>
      <c r="E54" s="2688"/>
      <c r="F54" s="2688"/>
      <c r="G54" s="2687"/>
      <c r="H54" s="1772"/>
      <c r="I54" s="1772"/>
      <c r="J54" s="1772"/>
      <c r="K54" s="1772"/>
      <c r="L54" s="1775"/>
      <c r="M54" s="1776"/>
      <c r="N54" s="1776"/>
      <c r="O54" s="749"/>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649"/>
      <c r="AP54" s="1649" t="str">
        <f>IF(T54="","",T54)</f>
        <v>Добавить источник для дифференциации</v>
      </c>
      <c r="AQ54" s="1649"/>
      <c r="AR54" s="1649"/>
      <c r="AS54" s="2040">
        <v>4</v>
      </c>
    </row>
    <row s="31348" customFormat="1" customHeight="1" ht="4.2">
      <c r="A55" s="1773" t="s">
        <v>306</v>
      </c>
      <c r="B55" s="1773" t="s">
        <v>307</v>
      </c>
      <c r="C55" s="1772"/>
      <c r="D55" s="1772"/>
      <c r="E55" s="2688"/>
      <c r="F55" s="2687"/>
      <c r="G55" s="1772"/>
      <c r="H55" s="1772"/>
      <c r="I55" s="1772"/>
      <c r="J55" s="1772"/>
      <c r="K55" s="1772"/>
      <c r="L55" s="1775"/>
      <c r="M55" s="1777"/>
      <c r="N55" s="1777"/>
      <c r="O55" s="74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649"/>
      <c r="AP55" s="1649" t="str">
        <f>IF(T55="","",T55)</f>
        <v>Добавить централизованную систему для дифференциации</v>
      </c>
      <c r="AQ55" s="1649"/>
      <c r="AR55" s="1649"/>
      <c r="AS55" s="2040">
        <v>4</v>
      </c>
    </row>
    <row s="31348" customFormat="1" customHeight="1" ht="4.2">
      <c r="A56" s="1773" t="s">
        <v>306</v>
      </c>
      <c r="B56" s="1773"/>
      <c r="C56" s="1773"/>
      <c r="D56" s="1773"/>
      <c r="E56" s="2687"/>
      <c r="F56" s="1773"/>
      <c r="G56" s="1773"/>
      <c r="H56" s="1773"/>
      <c r="I56" s="1773"/>
      <c r="J56" s="1773"/>
      <c r="K56" s="1773"/>
      <c r="L56" s="1779"/>
      <c r="M56" s="1777"/>
      <c r="N56" s="1777"/>
      <c r="O56" s="749"/>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2022"/>
      <c r="AP56" s="2022" t="str">
        <f>IF(T56="","",T56)</f>
        <v>Добавить территорию для дифференциации</v>
      </c>
      <c r="AQ56" s="2022"/>
      <c r="AR56" s="2022"/>
      <c r="AS56" s="2034">
        <v>4</v>
      </c>
    </row>
    <row s="31348" customFormat="1" customHeight="1" ht="4.2">
      <c r="A57" s="1772"/>
      <c r="B57" s="1772"/>
      <c r="C57" s="1772"/>
      <c r="D57" s="1772"/>
      <c r="E57" s="1773"/>
      <c r="F57" s="1772"/>
      <c r="G57" s="1772"/>
      <c r="H57" s="1772"/>
      <c r="I57" s="1772"/>
      <c r="J57" s="1772"/>
      <c r="K57" s="1772"/>
      <c r="L57" s="1775"/>
      <c r="M57" s="1777"/>
      <c r="N57" s="1777"/>
      <c r="O57" s="74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649"/>
      <c r="AP57" s="1649" t="str">
        <f>IF(T57="","",T57)</f>
        <v>Добавить наименование тарифа</v>
      </c>
      <c r="AQ57" s="1649"/>
      <c r="AR57" s="1649"/>
      <c r="AS57" s="2040">
        <v>4</v>
      </c>
    </row>
    <row customHeight="1" ht="11.549999999999999">
      <c r="M58" s="2029"/>
      <c r="N58" s="2029"/>
      <c r="O58" s="2033"/>
      <c r="P58" s="2029"/>
      <c r="Q58" s="2029"/>
      <c r="R58" s="2029"/>
      <c r="S58" s="2029"/>
      <c r="AN58" s="2029"/>
      <c r="AO58" s="2029"/>
      <c r="AP58" s="2029"/>
      <c r="AQ58" s="2029"/>
      <c r="AR58" s="2029"/>
      <c r="AS58" s="2029">
        <v>11</v>
      </c>
    </row>
    <row customHeight="1" ht="28.5">
      <c r="O59" s="2033"/>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2029">
        <v>27</v>
      </c>
    </row>
    <row customHeight="1" ht="65.25">
      <c r="O60" s="2033"/>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2029">
        <v>62</v>
      </c>
    </row>
    <row customHeight="1" ht="14.699999999999998">
      <c r="O61" s="2033"/>
      <c r="AS61" s="2029">
        <v>14</v>
      </c>
    </row>
    <row customHeight="1" ht="18.75">
      <c r="O62" s="2033"/>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2029">
        <v>18</v>
      </c>
    </row>
    <row customHeight="1" ht="18.75">
      <c r="O63" s="2033"/>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2029">
        <v>18</v>
      </c>
    </row>
    <row customHeight="1" ht="29.25">
      <c r="O64" s="2033"/>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2029">
        <v>28</v>
      </c>
    </row>
    <row customHeight="1" ht="22.5" hidden="1">
      <c r="A65" s="2029" t="s">
        <v>83</v>
      </c>
      <c r="B65" s="2029">
        <v>0</v>
      </c>
      <c r="C65" s="2029">
        <v>0</v>
      </c>
      <c r="D65" s="2029">
        <v>0</v>
      </c>
      <c r="E65" s="2029">
        <v>0</v>
      </c>
      <c r="F65" s="2029">
        <v>0</v>
      </c>
      <c r="G65" s="2029">
        <v>0</v>
      </c>
      <c r="H65" s="2029">
        <v>0</v>
      </c>
      <c r="I65" s="2029">
        <v>0</v>
      </c>
      <c r="J65" s="2029">
        <v>0</v>
      </c>
      <c r="K65" s="2029">
        <v>0</v>
      </c>
      <c r="L65" s="2337">
        <v>0</v>
      </c>
      <c r="M65" s="2363">
        <v>0</v>
      </c>
      <c r="N65" s="2363">
        <v>0</v>
      </c>
      <c r="O65" s="2363">
        <v>0</v>
      </c>
      <c r="P65" s="2363">
        <v>3</v>
      </c>
      <c r="Q65" s="742">
        <v>3</v>
      </c>
      <c r="R65" s="742">
        <v>3</v>
      </c>
      <c r="S65" s="979">
        <v>12</v>
      </c>
      <c r="T65" s="2029">
        <v>31</v>
      </c>
      <c r="U65" s="2029">
        <v>0</v>
      </c>
      <c r="V65" s="2029">
        <v>0</v>
      </c>
      <c r="W65" s="2029">
        <v>0</v>
      </c>
      <c r="X65" s="2029">
        <v>0</v>
      </c>
      <c r="Y65" s="2029">
        <v>0</v>
      </c>
      <c r="Z65" s="2029">
        <v>0</v>
      </c>
      <c r="AA65" s="2029">
        <v>0</v>
      </c>
      <c r="AB65" s="2029">
        <v>0</v>
      </c>
      <c r="AC65" s="2029">
        <v>0</v>
      </c>
      <c r="AD65" s="2029">
        <v>24</v>
      </c>
      <c r="AE65" s="2029">
        <v>0</v>
      </c>
      <c r="AF65" s="2029">
        <v>24</v>
      </c>
      <c r="AG65" s="2029">
        <v>24</v>
      </c>
      <c r="AH65" s="2029">
        <v>11</v>
      </c>
      <c r="AI65" s="2029">
        <v>3</v>
      </c>
      <c r="AJ65" s="2029">
        <v>11</v>
      </c>
      <c r="AK65" s="2029">
        <v>0</v>
      </c>
      <c r="AL65" s="2029">
        <v>4</v>
      </c>
      <c r="AM65" s="2029">
        <v>115</v>
      </c>
      <c r="AN65" s="2034">
        <v>10</v>
      </c>
      <c r="AO65" s="2034">
        <v>10</v>
      </c>
      <c r="AP65" s="2034">
        <v>10</v>
      </c>
      <c r="AQ65" s="2034">
        <v>10</v>
      </c>
      <c r="AR65" s="2034">
        <v>10</v>
      </c>
      <c r="AS65" s="2029">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DB94DA-F7C9-C74C-5E58-D4E229B7166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267" width="10.57421875" hidden="1"/>
    <col min="2" max="2" style="31267" width="11.00390625" hidden="1" customWidth="1"/>
    <col min="3" max="3" style="31267" width="10.57421875" hidden="1"/>
    <col min="4" max="4" style="31267" width="11.8515625" hidden="1" customWidth="1"/>
    <col min="5" max="5" style="31267" width="10.00390625" hidden="1" customWidth="1"/>
    <col min="6" max="6" style="31267" width="8.7109375" hidden="1" customWidth="1"/>
    <col min="7" max="7" style="31267" width="7.57421875" hidden="1" customWidth="1"/>
    <col min="8" max="8" style="31267" width="11.421875" hidden="1" customWidth="1"/>
    <col min="9" max="9" style="31267" width="12.00390625" hidden="1" customWidth="1"/>
    <col min="10" max="10" style="31267" width="9.8515625" hidden="1" customWidth="1"/>
    <col min="11" max="11" style="31267" width="11.421875" hidden="1" customWidth="1"/>
    <col min="12" max="12" style="31345" width="19.140625" hidden="1" customWidth="1"/>
    <col min="13" max="14" style="32265" width="12.28125" hidden="1" customWidth="1"/>
    <col min="15" max="15" style="32265" width="23.421875" hidden="1" customWidth="1"/>
    <col min="16" max="16" style="32265" width="3.00390625"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AS1" s="2029" t="s">
        <v>14</v>
      </c>
    </row>
    <row customHeight="1" ht="21" hidden="1">
      <c r="A2" s="1665"/>
      <c r="B2" s="1665"/>
      <c r="C2" s="1665"/>
      <c r="D2" s="1665"/>
      <c r="E2" s="2687">
        <v>1</v>
      </c>
      <c r="F2" s="1665"/>
      <c r="G2" s="1665"/>
      <c r="H2" s="1665"/>
      <c r="I2" s="1665"/>
      <c r="J2" s="1665"/>
      <c r="K2" s="1665"/>
      <c r="L2" s="1708"/>
      <c r="M2" s="2008"/>
      <c r="N2" s="2008"/>
      <c r="O2" s="2008"/>
      <c r="P2" s="1988"/>
      <c r="Q2" s="758"/>
      <c r="R2" s="753"/>
      <c r="S2" s="2356">
        <f>INDEX(PT_DIFFERENTIATION_NUM_NTAR,MATCH(A2,PT_DIFFERENTIATION_NTAR_ID,0))</f>
      </c>
      <c r="T2" s="1923"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2022"/>
      <c r="AP2" s="2022" t="str">
        <f>IF(T2="","",T2)</f>
        <v>Наименование тарифа</v>
      </c>
      <c r="AQ2" s="2022"/>
      <c r="AR2" s="2022"/>
      <c r="AS2" s="2029">
        <v>0</v>
      </c>
    </row>
    <row customHeight="1" ht="21" hidden="1">
      <c r="A3" s="1665"/>
      <c r="B3" s="1665"/>
      <c r="C3" s="1665"/>
      <c r="D3" s="1665"/>
      <c r="E3" s="2688"/>
      <c r="F3" s="2687">
        <v>1</v>
      </c>
      <c r="G3" s="1665"/>
      <c r="H3" s="1665"/>
      <c r="I3" s="1665"/>
      <c r="J3" s="1665"/>
      <c r="K3" s="1665"/>
      <c r="L3" s="1708"/>
      <c r="M3" s="2008"/>
      <c r="N3" s="2008"/>
      <c r="O3" s="2008"/>
      <c r="P3" s="2338"/>
      <c r="Q3" s="750"/>
      <c r="R3" s="751"/>
      <c r="S3" s="2356">
        <f>INDEX(PT_DIFFERENTIATION_NUM_TER,MATCH(B3,PT_DIFFERENTIATION_TER_ID,0))</f>
      </c>
      <c r="T3" s="1920"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2022"/>
      <c r="AP3" s="2022" t="str">
        <f>IF(T3="","",T3)</f>
        <v>Территория действия тарифа</v>
      </c>
      <c r="AQ3" s="2022"/>
      <c r="AR3" s="2022"/>
      <c r="AS3" s="2029">
        <v>0</v>
      </c>
    </row>
    <row customHeight="1" ht="23.25" hidden="1">
      <c r="A4" s="1665"/>
      <c r="B4" s="1665"/>
      <c r="C4" s="1665"/>
      <c r="D4" s="1665"/>
      <c r="E4" s="2688"/>
      <c r="F4" s="2688"/>
      <c r="G4" s="2687">
        <v>1</v>
      </c>
      <c r="H4" s="1665"/>
      <c r="I4" s="1665"/>
      <c r="J4" s="1665"/>
      <c r="K4" s="1665"/>
      <c r="L4" s="1708"/>
      <c r="M4" s="2008"/>
      <c r="N4" s="2008"/>
      <c r="O4" s="2008"/>
      <c r="P4" s="752"/>
      <c r="Q4" s="750"/>
      <c r="R4" s="751"/>
      <c r="S4" s="2356">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2022"/>
      <c r="AP4" s="2022" t="str">
        <f>IF(T4="","",T4)</f>
        <v>Наименование системы теплоснабжения </v>
      </c>
      <c r="AQ4" s="2022"/>
      <c r="AR4" s="2022"/>
      <c r="AS4" s="2029">
        <v>0</v>
      </c>
    </row>
    <row customHeight="1" ht="21" hidden="1">
      <c r="A5" s="1665"/>
      <c r="B5" s="1665"/>
      <c r="C5" s="1665"/>
      <c r="D5" s="1665"/>
      <c r="E5" s="2688"/>
      <c r="F5" s="2688"/>
      <c r="G5" s="2688"/>
      <c r="H5" s="2687">
        <v>1</v>
      </c>
      <c r="I5" s="1665"/>
      <c r="J5" s="1665"/>
      <c r="K5" s="1665"/>
      <c r="L5" s="1708"/>
      <c r="M5" s="2008"/>
      <c r="N5" s="2008"/>
      <c r="O5" s="2008"/>
      <c r="P5" s="752"/>
      <c r="Q5" s="750"/>
      <c r="R5" s="751"/>
      <c r="S5" s="2356">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2022"/>
      <c r="AP5" s="2022" t="str">
        <f>IF(T5="","",T5)</f>
        <v>Источник тепловой энергии  </v>
      </c>
      <c r="AQ5" s="2022"/>
      <c r="AR5" s="2022"/>
      <c r="AS5" s="2029">
        <v>0</v>
      </c>
    </row>
    <row customHeight="1" ht="47.25" hidden="1">
      <c r="A6" s="1665"/>
      <c r="B6" s="1665"/>
      <c r="C6" s="1665"/>
      <c r="D6" s="1665"/>
      <c r="E6" s="2688"/>
      <c r="F6" s="2688"/>
      <c r="G6" s="2688"/>
      <c r="H6" s="2688"/>
      <c r="I6" s="2525">
        <f>S5&amp;".1"</f>
      </c>
      <c r="J6" s="1665"/>
      <c r="K6" s="1665"/>
      <c r="L6" s="1708" t="s">
        <v>497</v>
      </c>
      <c r="M6" s="2033"/>
      <c r="P6" s="2655">
        <v>1</v>
      </c>
      <c r="Q6" s="2352"/>
      <c r="R6" s="754"/>
      <c r="S6" s="2356">
        <f>$I6</f>
      </c>
      <c r="T6" s="683" t="s">
        <v>498</v>
      </c>
      <c r="U6" s="698"/>
      <c r="V6" s="2643"/>
      <c r="W6" s="2644"/>
      <c r="X6" s="2644"/>
      <c r="Y6" s="2644"/>
      <c r="Z6" s="2644"/>
      <c r="AA6" s="2644"/>
      <c r="AB6" s="2644"/>
      <c r="AC6" s="2645"/>
      <c r="AD6" s="2643"/>
      <c r="AE6" s="2644"/>
      <c r="AF6" s="2644"/>
      <c r="AG6" s="2644"/>
      <c r="AH6" s="2644"/>
      <c r="AI6" s="2644"/>
      <c r="AJ6" s="2644"/>
      <c r="AK6" s="2644"/>
      <c r="AL6" s="2645"/>
      <c r="AM6" s="1656" t="s">
        <v>499</v>
      </c>
      <c r="AO6" s="2022"/>
      <c r="AP6" s="2022" t="str">
        <f>IF(T6="","",T6)</f>
        <v>Схема подключения теплопотребляющей установки к коллектору источника тепловой энергии</v>
      </c>
      <c r="AQ6" s="2022"/>
      <c r="AR6" s="2022"/>
      <c r="AS6" s="2029">
        <v>0</v>
      </c>
    </row>
    <row customHeight="1" ht="21" hidden="1">
      <c r="A7" s="1665"/>
      <c r="B7" s="1665"/>
      <c r="C7" s="1665"/>
      <c r="D7" s="1665"/>
      <c r="E7" s="2688"/>
      <c r="F7" s="2688"/>
      <c r="G7" s="2688"/>
      <c r="H7" s="2688"/>
      <c r="I7" s="2499"/>
      <c r="J7" s="2525">
        <f>I6&amp;".1"</f>
      </c>
      <c r="K7" s="1665"/>
      <c r="L7" s="1708" t="s">
        <v>500</v>
      </c>
      <c r="M7" s="2033"/>
      <c r="N7" s="2029"/>
      <c r="P7" s="2655"/>
      <c r="Q7" s="2655">
        <v>1</v>
      </c>
      <c r="R7" s="755"/>
      <c r="S7" s="2356">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2022"/>
      <c r="AP7" s="2022" t="str">
        <f>IF(T7="","",T7)</f>
        <v>Группа потребителей</v>
      </c>
      <c r="AQ7" s="2022"/>
      <c r="AR7" s="2022"/>
      <c r="AS7" s="2029">
        <v>0</v>
      </c>
    </row>
    <row customHeight="1" ht="21" hidden="1">
      <c r="A8" s="1665"/>
      <c r="B8" s="1665"/>
      <c r="C8" s="1665"/>
      <c r="D8" s="1665"/>
      <c r="E8" s="2688"/>
      <c r="F8" s="2688"/>
      <c r="G8" s="2688"/>
      <c r="H8" s="2688"/>
      <c r="I8" s="2499"/>
      <c r="J8" s="2499"/>
      <c r="K8" s="2525">
        <f>J7&amp;".1"</f>
      </c>
      <c r="L8" s="1708" t="s">
        <v>503</v>
      </c>
      <c r="M8" s="2033"/>
      <c r="N8" s="2029"/>
      <c r="O8" s="2029"/>
      <c r="P8" s="2655"/>
      <c r="Q8" s="2655"/>
      <c r="R8" s="755">
        <v>1</v>
      </c>
      <c r="S8" s="2356">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723"/>
      <c r="AM8" s="2651" t="s">
        <v>504</v>
      </c>
      <c r="AN8" s="2034">
        <f>STRCHECKDATE(V9:AL9)</f>
      </c>
      <c r="AO8" s="2022"/>
      <c r="AP8" s="2022" t="str">
        <f>IF(T8="","",T8)</f>
        <v/>
      </c>
      <c r="AQ8" s="2022"/>
      <c r="AR8" s="2022"/>
      <c r="AS8" s="2029">
        <v>0</v>
      </c>
    </row>
    <row customHeight="1" ht="0.75" hidden="1">
      <c r="A9" s="1665"/>
      <c r="B9" s="1665"/>
      <c r="C9" s="1665"/>
      <c r="D9" s="1665"/>
      <c r="E9" s="2688"/>
      <c r="F9" s="2688"/>
      <c r="G9" s="2688"/>
      <c r="H9" s="2688"/>
      <c r="I9" s="2499"/>
      <c r="J9" s="2499"/>
      <c r="K9" s="2525"/>
      <c r="L9" s="1708"/>
      <c r="M9" s="2033"/>
      <c r="N9" s="2029"/>
      <c r="O9" s="2029"/>
      <c r="P9" s="2655"/>
      <c r="Q9" s="2655"/>
      <c r="R9" s="755"/>
      <c r="S9" s="2365"/>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2022"/>
      <c r="AP9" s="2022" t="str">
        <f>IF(T9="","",T9)</f>
        <v/>
      </c>
      <c r="AQ9" s="2022"/>
      <c r="AR9" s="2022"/>
      <c r="AS9" s="2029">
        <v>0</v>
      </c>
    </row>
    <row customHeight="1" ht="15" hidden="1">
      <c r="A10" s="1665"/>
      <c r="B10" s="1665"/>
      <c r="C10" s="1665"/>
      <c r="D10" s="1665"/>
      <c r="E10" s="2688"/>
      <c r="F10" s="2688"/>
      <c r="G10" s="2688"/>
      <c r="H10" s="2688"/>
      <c r="I10" s="2499"/>
      <c r="J10" s="2525"/>
      <c r="K10" s="1665"/>
      <c r="L10" s="1708"/>
      <c r="M10" s="2033"/>
      <c r="N10" s="2029"/>
      <c r="P10" s="2655"/>
      <c r="Q10" s="2655"/>
      <c r="R10" s="754"/>
      <c r="S10" s="1676"/>
      <c r="T10" s="686" t="s">
        <v>505</v>
      </c>
      <c r="U10" s="998"/>
      <c r="V10" s="998"/>
      <c r="W10" s="998"/>
      <c r="X10" s="998"/>
      <c r="Y10" s="998"/>
      <c r="Z10" s="998"/>
      <c r="AA10" s="998"/>
      <c r="AB10" s="998"/>
      <c r="AC10" s="998"/>
      <c r="AD10" s="998"/>
      <c r="AE10" s="998"/>
      <c r="AF10" s="998"/>
      <c r="AG10" s="998"/>
      <c r="AH10" s="998"/>
      <c r="AI10" s="998"/>
      <c r="AJ10" s="998"/>
      <c r="AK10" s="998"/>
      <c r="AL10" s="722"/>
      <c r="AM10" s="2653"/>
      <c r="AO10" s="2022"/>
      <c r="AP10" s="2022" t="str">
        <f>IF(T10="","",T10)</f>
        <v>Добавить вид теплоносителя (параметры теплоносителя)</v>
      </c>
      <c r="AQ10" s="2022"/>
      <c r="AR10" s="2022"/>
      <c r="AS10" s="2029">
        <v>0</v>
      </c>
    </row>
    <row customHeight="1" ht="15" hidden="1">
      <c r="A11" s="1665"/>
      <c r="B11" s="1665"/>
      <c r="C11" s="1665"/>
      <c r="D11" s="1665"/>
      <c r="E11" s="2688"/>
      <c r="F11" s="2688"/>
      <c r="G11" s="2688"/>
      <c r="H11" s="2688"/>
      <c r="I11" s="2525"/>
      <c r="J11" s="1665"/>
      <c r="K11" s="1665"/>
      <c r="L11" s="1708"/>
      <c r="M11" s="2033"/>
      <c r="P11" s="2655"/>
      <c r="Q11" s="2352"/>
      <c r="R11" s="754"/>
      <c r="S11" s="1676"/>
      <c r="T11" s="685" t="s">
        <v>506</v>
      </c>
      <c r="U11" s="998"/>
      <c r="V11" s="998"/>
      <c r="W11" s="998"/>
      <c r="X11" s="998"/>
      <c r="Y11" s="998"/>
      <c r="Z11" s="998"/>
      <c r="AA11" s="998"/>
      <c r="AB11" s="998"/>
      <c r="AC11" s="764"/>
      <c r="AD11" s="998"/>
      <c r="AE11" s="998"/>
      <c r="AF11" s="998"/>
      <c r="AG11" s="998"/>
      <c r="AH11" s="998"/>
      <c r="AI11" s="998"/>
      <c r="AJ11" s="998"/>
      <c r="AK11" s="764"/>
      <c r="AL11" s="998"/>
      <c r="AM11" s="701"/>
      <c r="AO11" s="2022"/>
      <c r="AP11" s="2022" t="str">
        <f>IF(T11="","",T11)</f>
        <v>Добавить группу потребителей</v>
      </c>
      <c r="AQ11" s="2022"/>
      <c r="AR11" s="2022"/>
      <c r="AS11" s="2029">
        <v>0</v>
      </c>
    </row>
    <row customHeight="1" ht="14.25" hidden="1">
      <c r="A12" s="1665"/>
      <c r="B12" s="1665"/>
      <c r="C12" s="1665"/>
      <c r="D12" s="1665"/>
      <c r="E12" s="2688"/>
      <c r="F12" s="2688"/>
      <c r="G12" s="2688"/>
      <c r="H12" s="2687"/>
      <c r="I12" s="1665"/>
      <c r="J12" s="1665"/>
      <c r="K12" s="1665"/>
      <c r="L12" s="1708"/>
      <c r="M12" s="2008"/>
      <c r="N12" s="2008"/>
      <c r="O12" s="2033"/>
      <c r="P12" s="758"/>
      <c r="Q12" s="773"/>
      <c r="R12" s="753"/>
      <c r="S12" s="1676"/>
      <c r="T12" s="763" t="s">
        <v>507</v>
      </c>
      <c r="U12" s="998"/>
      <c r="V12" s="998"/>
      <c r="W12" s="998"/>
      <c r="X12" s="998"/>
      <c r="Y12" s="998"/>
      <c r="Z12" s="998"/>
      <c r="AA12" s="998"/>
      <c r="AB12" s="998"/>
      <c r="AC12" s="764"/>
      <c r="AD12" s="998"/>
      <c r="AE12" s="998"/>
      <c r="AF12" s="998"/>
      <c r="AG12" s="998"/>
      <c r="AH12" s="998"/>
      <c r="AI12" s="998"/>
      <c r="AJ12" s="998"/>
      <c r="AK12" s="764"/>
      <c r="AL12" s="998"/>
      <c r="AM12" s="701"/>
      <c r="AO12" s="2022"/>
      <c r="AP12" s="2022" t="str">
        <f>IF(T12="","",T12)</f>
        <v>Добавить схему подключения</v>
      </c>
      <c r="AQ12" s="2022"/>
      <c r="AR12" s="2022"/>
      <c r="AS12" s="2029">
        <v>0</v>
      </c>
    </row>
    <row s="31348" customFormat="1" customHeight="1" ht="0.75" hidden="1">
      <c r="A13" s="2372"/>
      <c r="B13" s="2372"/>
      <c r="C13" s="2372"/>
      <c r="D13" s="2372"/>
      <c r="E13" s="2688"/>
      <c r="F13" s="2688"/>
      <c r="G13" s="2687"/>
      <c r="H13" s="2372"/>
      <c r="I13" s="2372"/>
      <c r="J13" s="2372"/>
      <c r="K13" s="2372"/>
      <c r="L13" s="1778"/>
      <c r="M13" s="2008"/>
      <c r="N13" s="2008"/>
      <c r="O13" s="203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649"/>
      <c r="AP13" s="1649" t="str">
        <f>IF(T13="","",T13)</f>
        <v>Добавить источник для дифференциации</v>
      </c>
      <c r="AQ13" s="1649"/>
      <c r="AR13" s="1649"/>
      <c r="AS13" s="2040">
        <v>0</v>
      </c>
    </row>
    <row s="31348" customFormat="1" customHeight="1" ht="0.75" hidden="1">
      <c r="A14" s="2372"/>
      <c r="B14" s="2372"/>
      <c r="C14" s="2372"/>
      <c r="D14" s="2372"/>
      <c r="E14" s="2688"/>
      <c r="F14" s="2687"/>
      <c r="G14" s="2372"/>
      <c r="H14" s="2372"/>
      <c r="I14" s="2372"/>
      <c r="J14" s="2372"/>
      <c r="K14" s="2372"/>
      <c r="L14" s="1778"/>
      <c r="M14" s="2373"/>
      <c r="N14" s="2373"/>
      <c r="O14" s="2033"/>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649"/>
      <c r="AP14" s="1649" t="str">
        <f>IF(T14="","",T14)</f>
        <v>Добавить централизованную систему для дифференциации</v>
      </c>
      <c r="AQ14" s="1649"/>
      <c r="AR14" s="1649"/>
      <c r="AS14" s="2040">
        <v>0</v>
      </c>
    </row>
    <row s="31348" customFormat="1" customHeight="1" ht="0.75" hidden="1">
      <c r="A15" s="2372"/>
      <c r="B15" s="2372"/>
      <c r="C15" s="2372"/>
      <c r="D15" s="2372"/>
      <c r="E15" s="2687"/>
      <c r="F15" s="2372"/>
      <c r="G15" s="2372"/>
      <c r="H15" s="2372"/>
      <c r="I15" s="2372"/>
      <c r="J15" s="2372"/>
      <c r="K15" s="2372"/>
      <c r="L15" s="1778"/>
      <c r="M15" s="2373"/>
      <c r="N15" s="2373"/>
      <c r="O15" s="2033"/>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649"/>
      <c r="AP15" s="1649" t="str">
        <f>IF(T15="","",T15)</f>
        <v>Добавить территорию для дифференциации</v>
      </c>
      <c r="AQ15" s="1649"/>
      <c r="AR15" s="1649"/>
      <c r="AS15" s="2040">
        <v>0</v>
      </c>
    </row>
    <row customHeight="1" ht="14.25" hidden="1">
      <c r="AS16" s="2029">
        <v>0</v>
      </c>
    </row>
    <row customHeight="1" ht="14.25" hidden="1">
      <c r="AD17" s="1758"/>
      <c r="AE17" s="1758"/>
      <c r="AF17" s="1758"/>
      <c r="AG17" s="1759"/>
      <c r="AH17" s="2665"/>
      <c r="AI17" s="2666" t="s">
        <v>67</v>
      </c>
      <c r="AJ17" s="2665"/>
      <c r="AK17" s="2666" t="s">
        <v>67</v>
      </c>
      <c r="AS17" s="2029">
        <v>0</v>
      </c>
    </row>
    <row customHeight="1" ht="14.25" hidden="1">
      <c r="AD18" s="1758"/>
      <c r="AE18" s="1758"/>
      <c r="AF18" s="1758"/>
      <c r="AG18" s="726" t="str">
        <f>AH17&amp;"-"&amp;AJ17</f>
        <v>-</v>
      </c>
      <c r="AH18" s="2666"/>
      <c r="AI18" s="2666"/>
      <c r="AJ18" s="2666"/>
      <c r="AK18" s="2666"/>
      <c r="AS18" s="2029">
        <v>0</v>
      </c>
    </row>
    <row customHeight="1" ht="14.25" hidden="1">
      <c r="AS19" s="2029">
        <v>0</v>
      </c>
    </row>
    <row s="31347" customFormat="1" customHeight="1" ht="14.25" hidden="1">
      <c r="A20" s="2029"/>
      <c r="B20" s="2029"/>
      <c r="C20" s="2029"/>
      <c r="D20" s="2029"/>
      <c r="E20" s="2029"/>
      <c r="F20" s="2029"/>
      <c r="G20" s="2029"/>
      <c r="H20" s="2029"/>
      <c r="I20" s="2029"/>
      <c r="J20" s="2029"/>
      <c r="K20" s="2029"/>
      <c r="L20" s="2337"/>
      <c r="M20" s="2363"/>
      <c r="N20" s="2363"/>
      <c r="O20" s="1743" t="s">
        <v>508</v>
      </c>
      <c r="P20" s="1760"/>
      <c r="Q20" s="1769"/>
      <c r="R20" s="1769"/>
      <c r="S20" s="1127"/>
      <c r="Z20" s="1765"/>
      <c r="AB20" s="1765"/>
      <c r="AH20" s="1765"/>
      <c r="AJ20" s="1765"/>
      <c r="AN20" s="2034"/>
      <c r="AO20" s="2034"/>
      <c r="AP20" s="2034"/>
      <c r="AQ20" s="2034"/>
      <c r="AR20" s="2034"/>
      <c r="AS20" s="1764">
        <v>0</v>
      </c>
    </row>
    <row s="31347" customFormat="1" customHeight="1" ht="14.25" hidden="1">
      <c r="A21" s="2029"/>
      <c r="B21" s="2029"/>
      <c r="C21" s="2029"/>
      <c r="D21" s="2029"/>
      <c r="E21" s="2029"/>
      <c r="F21" s="2029"/>
      <c r="G21" s="2029"/>
      <c r="H21" s="2029"/>
      <c r="I21" s="2029"/>
      <c r="J21" s="2029"/>
      <c r="K21" s="2029"/>
      <c r="L21" s="2337"/>
      <c r="M21" s="2363"/>
      <c r="N21" s="2363"/>
      <c r="O21" s="2363"/>
      <c r="P21" s="1760"/>
      <c r="Q21" s="1769"/>
      <c r="R21" s="1769"/>
      <c r="S21" s="1127"/>
      <c r="AN21" s="2034"/>
      <c r="AO21" s="2034"/>
      <c r="AP21" s="2034"/>
      <c r="AQ21" s="2034"/>
      <c r="AR21" s="2034"/>
      <c r="AS21" s="1764">
        <v>0</v>
      </c>
    </row>
    <row s="31347" customFormat="1" customHeight="1" ht="14.25" hidden="1">
      <c r="A22" s="2029"/>
      <c r="B22" s="2029"/>
      <c r="C22" s="2029"/>
      <c r="D22" s="2029"/>
      <c r="E22" s="2029"/>
      <c r="F22" s="2029"/>
      <c r="G22" s="2029"/>
      <c r="H22" s="2029"/>
      <c r="I22" s="2029"/>
      <c r="J22" s="2029"/>
      <c r="K22" s="2029"/>
      <c r="L22" s="2337"/>
      <c r="M22" s="2363"/>
      <c r="N22" s="2363"/>
      <c r="O22" s="1708" t="s">
        <v>509</v>
      </c>
      <c r="P22" s="1760"/>
      <c r="Q22" s="1769"/>
      <c r="R22" s="1769"/>
      <c r="S22" s="1127"/>
      <c r="T22" s="1764" t="s">
        <v>510</v>
      </c>
      <c r="AA22" s="993" t="s">
        <v>511</v>
      </c>
      <c r="AC22" s="993" t="s">
        <v>512</v>
      </c>
      <c r="AD22" s="1764" t="s">
        <v>510</v>
      </c>
      <c r="AI22" s="993" t="s">
        <v>513</v>
      </c>
      <c r="AK22" s="993" t="s">
        <v>512</v>
      </c>
      <c r="AN22" s="2034"/>
      <c r="AO22" s="2034"/>
      <c r="AP22" s="2034"/>
      <c r="AQ22" s="2034"/>
      <c r="AR22" s="2034"/>
      <c r="AS22" s="1764">
        <v>0</v>
      </c>
    </row>
    <row customHeight="1" ht="14.25" hidden="1">
      <c r="O23" s="1708"/>
      <c r="AS23" s="2029">
        <v>0</v>
      </c>
    </row>
    <row customHeight="1" ht="14.25" hidden="1">
      <c r="O24" s="1708"/>
      <c r="AS24" s="2029">
        <v>0</v>
      </c>
    </row>
    <row customHeight="1" ht="14.699999999999998">
      <c r="Q25" s="774"/>
      <c r="R25" s="774"/>
      <c r="S25" s="1673"/>
      <c r="T25" s="855"/>
      <c r="U25" s="855"/>
      <c r="V25" s="2033"/>
      <c r="W25" s="2033"/>
      <c r="X25" s="2033"/>
      <c r="Y25" s="2033"/>
      <c r="Z25" s="2033"/>
      <c r="AA25" s="2033"/>
      <c r="AB25" s="2033"/>
      <c r="AC25" s="2033"/>
      <c r="AD25" s="2033"/>
      <c r="AE25" s="2033"/>
      <c r="AF25" s="2033"/>
      <c r="AG25" s="2033"/>
      <c r="AH25" s="2033"/>
      <c r="AI25" s="2033"/>
      <c r="AJ25" s="2033"/>
      <c r="AK25" s="2033"/>
      <c r="AS25" s="2029">
        <v>14</v>
      </c>
    </row>
    <row customHeight="1" ht="14.699999999999998">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2029">
        <v>14</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2029">
        <v>14</v>
      </c>
    </row>
    <row customHeight="1" ht="14.25" hidden="1">
      <c r="Q28" s="774"/>
      <c r="R28" s="774"/>
      <c r="S28" s="1673"/>
      <c r="T28" s="855"/>
      <c r="U28" s="855"/>
      <c r="V28" s="720"/>
      <c r="W28" s="720"/>
      <c r="X28" s="720"/>
      <c r="Y28" s="720"/>
      <c r="Z28" s="720"/>
      <c r="AA28" s="720"/>
      <c r="AB28" s="720"/>
      <c r="AC28" s="720"/>
      <c r="AD28" s="720"/>
      <c r="AE28" s="720"/>
      <c r="AF28" s="720"/>
      <c r="AG28" s="720"/>
      <c r="AH28" s="720"/>
      <c r="AI28" s="720"/>
      <c r="AJ28" s="720"/>
      <c r="AK28" s="720"/>
      <c r="AL28" s="2033"/>
      <c r="AS28" s="2029">
        <v>0</v>
      </c>
    </row>
    <row s="31491" customFormat="1" customHeight="1" ht="25.5" hidden="1">
      <c r="A29" s="1646"/>
      <c r="B29" s="1646"/>
      <c r="C29" s="1646"/>
      <c r="D29" s="1646"/>
      <c r="E29" s="1646"/>
      <c r="F29" s="1646"/>
      <c r="G29" s="1646"/>
      <c r="H29" s="1646"/>
      <c r="I29" s="1646"/>
      <c r="J29" s="1646"/>
      <c r="K29" s="1646"/>
      <c r="L29" s="1778"/>
      <c r="M29" s="1646"/>
      <c r="N29" s="1646"/>
      <c r="O29" s="1646"/>
      <c r="S29" s="2648" t="s">
        <v>42</v>
      </c>
      <c r="T29" s="2648"/>
      <c r="U29" s="1770"/>
      <c r="V29" s="2649" t="str">
        <f>IF(TITLE_NAME_OR_PR_CHANGE="",IF(TITLE_NAME_OR_PR="","",TITLE_NAME_OR_PR),TITLE_NAME_OR_PR_CHANGE)</f>
        <v/>
      </c>
      <c r="W29" s="2649"/>
      <c r="X29" s="2649"/>
      <c r="Y29" s="2649"/>
      <c r="Z29" s="2649"/>
      <c r="AA29" s="2649"/>
      <c r="AB29" s="2649"/>
      <c r="AC29" s="2033"/>
      <c r="AD29" s="2649" t="str">
        <f>IF(TITLE_NAME_OR_PR_CHANGE="",IF(TITLE_NAME_OR_PR="","",TITLE_NAME_OR_PR),TITLE_NAME_OR_PR_CHANGE)</f>
        <v/>
      </c>
      <c r="AE29" s="2649"/>
      <c r="AF29" s="2649"/>
      <c r="AG29" s="2649"/>
      <c r="AH29" s="2649"/>
      <c r="AI29" s="2649"/>
      <c r="AJ29" s="2649"/>
      <c r="AK29" s="2033"/>
      <c r="AL29" s="2033"/>
      <c r="AM29" s="678"/>
      <c r="AN29" s="766"/>
      <c r="AO29" s="766"/>
      <c r="AP29" s="766"/>
      <c r="AQ29" s="766"/>
      <c r="AR29" s="766"/>
      <c r="AS29" s="816">
        <v>0</v>
      </c>
    </row>
    <row s="31491" customFormat="1" customHeight="1" ht="18.75" hidden="1">
      <c r="A30" s="1646"/>
      <c r="B30" s="1646"/>
      <c r="C30" s="1646"/>
      <c r="D30" s="1646"/>
      <c r="E30" s="1646"/>
      <c r="F30" s="1646"/>
      <c r="G30" s="1646"/>
      <c r="H30" s="1646"/>
      <c r="I30" s="1646"/>
      <c r="J30" s="1646"/>
      <c r="K30" s="1646"/>
      <c r="L30" s="1778"/>
      <c r="M30" s="1646"/>
      <c r="N30" s="1646"/>
      <c r="O30" s="1646"/>
      <c r="S30" s="2648" t="s">
        <v>514</v>
      </c>
      <c r="T30" s="2648"/>
      <c r="U30" s="1770"/>
      <c r="V30" s="2662" t="str">
        <f>IF(TITLE_DATE_PR_CHANGE="",IF(TITLE_DATE_PR="","",TITLE_DATE_PR),TITLE_DATE_PR_CHANGE)</f>
        <v>45409</v>
      </c>
      <c r="W30" s="2662"/>
      <c r="X30" s="2662"/>
      <c r="Y30" s="2662"/>
      <c r="Z30" s="2662"/>
      <c r="AA30" s="2662"/>
      <c r="AB30" s="2662"/>
      <c r="AC30" s="2033"/>
      <c r="AD30" s="2662" t="str">
        <f>IF(TITLE_DATE_PR_CHANGE="",IF(TITLE_DATE_PR="","",TITLE_DATE_PR),TITLE_DATE_PR_CHANGE)</f>
        <v>45409</v>
      </c>
      <c r="AE30" s="2662"/>
      <c r="AF30" s="2662"/>
      <c r="AG30" s="2662"/>
      <c r="AH30" s="2662"/>
      <c r="AI30" s="2662"/>
      <c r="AJ30" s="2662"/>
      <c r="AK30" s="2033"/>
      <c r="AL30" s="2033"/>
      <c r="AM30" s="678"/>
      <c r="AN30" s="766"/>
      <c r="AO30" s="766"/>
      <c r="AP30" s="766"/>
      <c r="AQ30" s="766"/>
      <c r="AR30" s="766"/>
      <c r="AS30" s="816">
        <v>0</v>
      </c>
    </row>
    <row s="31491" customFormat="1" customHeight="1" ht="18.75" hidden="1">
      <c r="A31" s="1646"/>
      <c r="B31" s="1646"/>
      <c r="C31" s="1646"/>
      <c r="D31" s="1646"/>
      <c r="E31" s="1646"/>
      <c r="F31" s="1646"/>
      <c r="G31" s="1646"/>
      <c r="H31" s="1646"/>
      <c r="I31" s="1646"/>
      <c r="J31" s="1646"/>
      <c r="K31" s="1646"/>
      <c r="L31" s="1778"/>
      <c r="M31" s="1646"/>
      <c r="N31" s="1646"/>
      <c r="O31" s="1646"/>
      <c r="S31" s="2648" t="s">
        <v>515</v>
      </c>
      <c r="T31" s="2648"/>
      <c r="U31" s="1770"/>
      <c r="V31" s="2649" t="str">
        <f>IF(TITLE_NUMBER_PR_CHANGE="",IF(TITLE_NUMBER_PR="","",TITLE_NUMBER_PR),TITLE_NUMBER_PR_CHANGE)</f>
        <v>ДГК-01.2/7692</v>
      </c>
      <c r="W31" s="2649"/>
      <c r="X31" s="2649"/>
      <c r="Y31" s="2649"/>
      <c r="Z31" s="2649"/>
      <c r="AA31" s="2649"/>
      <c r="AB31" s="2649"/>
      <c r="AC31" s="2033"/>
      <c r="AD31" s="2649" t="str">
        <f>IF(TITLE_NUMBER_PR_CHANGE="",IF(TITLE_NUMBER_PR="","",TITLE_NUMBER_PR),TITLE_NUMBER_PR_CHANGE)</f>
        <v>ДГК-01.2/7692</v>
      </c>
      <c r="AE31" s="2649"/>
      <c r="AF31" s="2649"/>
      <c r="AG31" s="2649"/>
      <c r="AH31" s="2649"/>
      <c r="AI31" s="2649"/>
      <c r="AJ31" s="2649"/>
      <c r="AK31" s="2033"/>
      <c r="AL31" s="2033"/>
      <c r="AM31" s="678"/>
      <c r="AN31" s="766"/>
      <c r="AO31" s="766"/>
      <c r="AP31" s="766"/>
      <c r="AQ31" s="766"/>
      <c r="AR31" s="766"/>
      <c r="AS31" s="816">
        <v>0</v>
      </c>
    </row>
    <row s="31491" customFormat="1" customHeight="1" ht="18.75" hidden="1">
      <c r="A32" s="1646"/>
      <c r="B32" s="1646"/>
      <c r="C32" s="1646"/>
      <c r="D32" s="1646"/>
      <c r="E32" s="1646"/>
      <c r="F32" s="1646"/>
      <c r="G32" s="1646"/>
      <c r="H32" s="1646"/>
      <c r="I32" s="1646"/>
      <c r="J32" s="1646"/>
      <c r="K32" s="1646"/>
      <c r="L32" s="1778"/>
      <c r="M32" s="1646"/>
      <c r="N32" s="1646"/>
      <c r="O32" s="1646"/>
      <c r="S32" s="2648" t="s">
        <v>43</v>
      </c>
      <c r="T32" s="2648"/>
      <c r="U32" s="1770"/>
      <c r="V32" s="2649" t="str">
        <f>IF(TITLE_IST_PUB_CHANGE="",IF(TITLE_IST_PUB="","",TITLE_IST_PUB),TITLE_IST_PUB_CHANGE)</f>
        <v/>
      </c>
      <c r="W32" s="2649"/>
      <c r="X32" s="2649"/>
      <c r="Y32" s="2649"/>
      <c r="Z32" s="2649"/>
      <c r="AA32" s="2649"/>
      <c r="AB32" s="2649"/>
      <c r="AC32" s="2033"/>
      <c r="AD32" s="2649" t="str">
        <f>IF(TITLE_IST_PUB_CHANGE="",IF(TITLE_IST_PUB="","",TITLE_IST_PUB),TITLE_IST_PUB_CHANGE)</f>
        <v/>
      </c>
      <c r="AE32" s="2649"/>
      <c r="AF32" s="2649"/>
      <c r="AG32" s="2649"/>
      <c r="AH32" s="2649"/>
      <c r="AI32" s="2649"/>
      <c r="AJ32" s="2649"/>
      <c r="AK32" s="2033"/>
      <c r="AL32" s="2033"/>
      <c r="AM32" s="678"/>
      <c r="AN32" s="766"/>
      <c r="AO32" s="766"/>
      <c r="AP32" s="766"/>
      <c r="AQ32" s="766"/>
      <c r="AR32" s="766"/>
      <c r="AS32" s="816">
        <v>0</v>
      </c>
    </row>
    <row customHeight="1" ht="14.25" hidden="1">
      <c r="Q33" s="774"/>
      <c r="R33" s="774"/>
      <c r="S33" s="1673"/>
      <c r="T33" s="855"/>
      <c r="U33" s="855"/>
      <c r="V33" s="720"/>
      <c r="W33" s="720"/>
      <c r="X33" s="720"/>
      <c r="Y33" s="720"/>
      <c r="Z33" s="720"/>
      <c r="AA33" s="720"/>
      <c r="AB33" s="720"/>
      <c r="AC33" s="720"/>
      <c r="AD33" s="720"/>
      <c r="AE33" s="720"/>
      <c r="AF33" s="720"/>
      <c r="AG33" s="720"/>
      <c r="AH33" s="720"/>
      <c r="AI33" s="720"/>
      <c r="AJ33" s="720"/>
      <c r="AK33" s="720"/>
      <c r="AL33" s="2033"/>
      <c r="AS33" s="2029">
        <v>0</v>
      </c>
    </row>
    <row s="31491" customFormat="1" customHeight="1" ht="18.75" hidden="1">
      <c r="A34" s="1646"/>
      <c r="B34" s="1646"/>
      <c r="C34" s="1646"/>
      <c r="D34" s="1646"/>
      <c r="E34" s="1646"/>
      <c r="F34" s="1646"/>
      <c r="G34" s="1646"/>
      <c r="H34" s="1646"/>
      <c r="I34" s="1646"/>
      <c r="J34" s="1646"/>
      <c r="K34" s="1646"/>
      <c r="L34" s="1778"/>
      <c r="M34" s="1646"/>
      <c r="N34" s="1646"/>
      <c r="O34" s="1646"/>
      <c r="S34" s="2648" t="s">
        <v>516</v>
      </c>
      <c r="T34" s="2648"/>
      <c r="U34" s="1770"/>
      <c r="V34" s="2662" t="str">
        <f>IF(TITLE_DATE_PR_CHANGE="",IF(TITLE_DATE_PR="","",TITLE_DATE_PR),TITLE_DATE_PR_CHANGE)</f>
        <v>45409</v>
      </c>
      <c r="W34" s="2662"/>
      <c r="X34" s="2662"/>
      <c r="Y34" s="2662"/>
      <c r="Z34" s="2662"/>
      <c r="AA34" s="2662"/>
      <c r="AB34" s="2662"/>
      <c r="AC34" s="2033"/>
      <c r="AD34" s="2662" t="str">
        <f>IF(TITLE_DATE_PR_CHANGE="",IF(TITLE_DATE_PR="","",TITLE_DATE_PR),TITLE_DATE_PR_CHANGE)</f>
        <v>45409</v>
      </c>
      <c r="AE34" s="2662"/>
      <c r="AF34" s="2662"/>
      <c r="AG34" s="2662"/>
      <c r="AH34" s="2662"/>
      <c r="AI34" s="2662"/>
      <c r="AJ34" s="2662"/>
      <c r="AK34" s="2033"/>
      <c r="AL34" s="2033"/>
      <c r="AM34" s="678"/>
      <c r="AN34" s="766"/>
      <c r="AO34" s="766"/>
      <c r="AP34" s="766"/>
      <c r="AQ34" s="766"/>
      <c r="AR34" s="766"/>
      <c r="AS34" s="816">
        <v>0</v>
      </c>
    </row>
    <row s="31491" customFormat="1" customHeight="1" ht="18.75" hidden="1">
      <c r="A35" s="1646"/>
      <c r="B35" s="1646"/>
      <c r="C35" s="1646"/>
      <c r="D35" s="1646"/>
      <c r="E35" s="1646"/>
      <c r="F35" s="1646"/>
      <c r="G35" s="1646"/>
      <c r="H35" s="1646"/>
      <c r="I35" s="1646"/>
      <c r="J35" s="1646"/>
      <c r="K35" s="1646"/>
      <c r="L35" s="1778"/>
      <c r="M35" s="1646"/>
      <c r="N35" s="1646"/>
      <c r="O35" s="1646"/>
      <c r="S35" s="2648" t="s">
        <v>517</v>
      </c>
      <c r="T35" s="2648"/>
      <c r="U35" s="1770"/>
      <c r="V35" s="2649" t="str">
        <f>IF(TITLE_NUMBER_PR_CHANGE="",IF(TITLE_NUMBER_PR="","",TITLE_NUMBER_PR),TITLE_NUMBER_PR_CHANGE)</f>
        <v>ДГК-01.2/7692</v>
      </c>
      <c r="W35" s="2649"/>
      <c r="X35" s="2649"/>
      <c r="Y35" s="2649"/>
      <c r="Z35" s="2649"/>
      <c r="AA35" s="2649"/>
      <c r="AB35" s="2649"/>
      <c r="AC35" s="2033"/>
      <c r="AD35" s="2649" t="str">
        <f>IF(TITLE_NUMBER_PR_CHANGE="",IF(TITLE_NUMBER_PR="","",TITLE_NUMBER_PR),TITLE_NUMBER_PR_CHANGE)</f>
        <v>ДГК-01.2/7692</v>
      </c>
      <c r="AE35" s="2649"/>
      <c r="AF35" s="2649"/>
      <c r="AG35" s="2649"/>
      <c r="AH35" s="2649"/>
      <c r="AI35" s="2649"/>
      <c r="AJ35" s="2649"/>
      <c r="AK35" s="2033"/>
      <c r="AL35" s="2033"/>
      <c r="AM35" s="678"/>
      <c r="AN35" s="766"/>
      <c r="AO35" s="766"/>
      <c r="AP35" s="766"/>
      <c r="AQ35" s="766"/>
      <c r="AR35" s="766"/>
      <c r="AS35" s="816">
        <v>0</v>
      </c>
    </row>
    <row s="31491" customFormat="1" customHeight="1" ht="0">
      <c r="A36" s="1646"/>
      <c r="B36" s="1646"/>
      <c r="C36" s="1646"/>
      <c r="D36" s="1646"/>
      <c r="E36" s="1646"/>
      <c r="F36" s="1646"/>
      <c r="G36" s="1646"/>
      <c r="H36" s="1646"/>
      <c r="I36" s="1646"/>
      <c r="J36" s="1646"/>
      <c r="K36" s="1646"/>
      <c r="L36" s="1778"/>
      <c r="M36" s="1646"/>
      <c r="N36" s="1646"/>
      <c r="O36" s="1646"/>
      <c r="S36" s="2033"/>
      <c r="T36" s="2033"/>
      <c r="U36" s="2368"/>
      <c r="V36" s="2033"/>
      <c r="W36" s="2033"/>
      <c r="X36" s="2033"/>
      <c r="Y36" s="2033"/>
      <c r="Z36" s="2033"/>
      <c r="AA36" s="2033"/>
      <c r="AB36" s="2033"/>
      <c r="AC36" s="2040" t="s">
        <v>518</v>
      </c>
      <c r="AD36" s="2033"/>
      <c r="AE36" s="2033"/>
      <c r="AF36" s="2033"/>
      <c r="AG36" s="2033"/>
      <c r="AH36" s="2033"/>
      <c r="AI36" s="2033"/>
      <c r="AJ36" s="2033"/>
      <c r="AK36" s="2040" t="s">
        <v>518</v>
      </c>
      <c r="AN36" s="766"/>
      <c r="AO36" s="766"/>
      <c r="AP36" s="766"/>
      <c r="AQ36" s="766"/>
      <c r="AR36" s="766"/>
      <c r="AS36" s="816">
        <v>0</v>
      </c>
    </row>
    <row customHeight="1" ht="14.699999999999998">
      <c r="Q37" s="774"/>
      <c r="R37" s="774"/>
      <c r="S37" s="1673"/>
      <c r="T37" s="855"/>
      <c r="U37" s="1642"/>
      <c r="V37" s="2650"/>
      <c r="W37" s="2650"/>
      <c r="X37" s="2650"/>
      <c r="Y37" s="2650"/>
      <c r="Z37" s="2650"/>
      <c r="AA37" s="2650"/>
      <c r="AB37" s="2650"/>
      <c r="AC37" s="2650"/>
      <c r="AD37" s="2650"/>
      <c r="AE37" s="2650"/>
      <c r="AF37" s="2650"/>
      <c r="AG37" s="2650"/>
      <c r="AH37" s="2650"/>
      <c r="AI37" s="2650"/>
      <c r="AJ37" s="2650"/>
      <c r="AK37" s="2650"/>
      <c r="AS37" s="2029">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2029">
        <v>14</v>
      </c>
    </row>
    <row customHeight="1" ht="14.699999999999998">
      <c r="Q39" s="774"/>
      <c r="R39" s="774"/>
      <c r="S39" s="2671" t="s">
        <v>89</v>
      </c>
      <c r="T39" s="2607" t="s">
        <v>519</v>
      </c>
      <c r="U39" s="735"/>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2029">
        <v>14</v>
      </c>
    </row>
    <row customHeight="1" ht="35.699999999999996">
      <c r="Q40" s="774"/>
      <c r="R40" s="774"/>
      <c r="S40" s="2671"/>
      <c r="T40" s="2607"/>
      <c r="U40" s="1429"/>
      <c r="V40" s="2658" t="s">
        <v>524</v>
      </c>
      <c r="W40" s="2681" t="s">
        <v>525</v>
      </c>
      <c r="X40" s="2660" t="s">
        <v>526</v>
      </c>
      <c r="Y40" s="2661"/>
      <c r="Z40" s="2660" t="s">
        <v>539</v>
      </c>
      <c r="AA40" s="2667"/>
      <c r="AB40" s="2661"/>
      <c r="AC40" s="2676"/>
      <c r="AD40" s="2658" t="s">
        <v>524</v>
      </c>
      <c r="AE40" s="2681" t="s">
        <v>525</v>
      </c>
      <c r="AF40" s="2660" t="s">
        <v>526</v>
      </c>
      <c r="AG40" s="2661"/>
      <c r="AH40" s="2660" t="s">
        <v>527</v>
      </c>
      <c r="AI40" s="2667"/>
      <c r="AJ40" s="2661"/>
      <c r="AK40" s="2676"/>
      <c r="AL40" s="2679"/>
      <c r="AM40" s="2525"/>
      <c r="AS40" s="2029">
        <v>34</v>
      </c>
    </row>
    <row customHeight="1" ht="35.699999999999996">
      <c r="A41" s="1664"/>
      <c r="B41" s="1664" t="s">
        <v>163</v>
      </c>
      <c r="C41" s="1664" t="s">
        <v>164</v>
      </c>
      <c r="D41" s="1664" t="s">
        <v>165</v>
      </c>
      <c r="E41" s="1708" t="s">
        <v>528</v>
      </c>
      <c r="F41" s="1708" t="s">
        <v>529</v>
      </c>
      <c r="G41" s="1708" t="s">
        <v>530</v>
      </c>
      <c r="H41" s="1708" t="s">
        <v>531</v>
      </c>
      <c r="I41" s="1708" t="s">
        <v>532</v>
      </c>
      <c r="J41" s="1708" t="s">
        <v>533</v>
      </c>
      <c r="K41" s="1708" t="s">
        <v>534</v>
      </c>
      <c r="L41" s="1708" t="s">
        <v>509</v>
      </c>
      <c r="Q41" s="774"/>
      <c r="R41" s="774"/>
      <c r="S41" s="2671"/>
      <c r="T41" s="2607"/>
      <c r="U41" s="700"/>
      <c r="V41" s="2659"/>
      <c r="W41" s="2682"/>
      <c r="X41" s="2336" t="s">
        <v>535</v>
      </c>
      <c r="Y41" s="2336" t="s">
        <v>536</v>
      </c>
      <c r="Z41" s="2336" t="s">
        <v>537</v>
      </c>
      <c r="AA41" s="2668" t="s">
        <v>538</v>
      </c>
      <c r="AB41" s="2669"/>
      <c r="AC41" s="2677"/>
      <c r="AD41" s="2659"/>
      <c r="AE41" s="2682"/>
      <c r="AF41" s="2336" t="s">
        <v>535</v>
      </c>
      <c r="AG41" s="2336" t="s">
        <v>536</v>
      </c>
      <c r="AH41" s="2336" t="s">
        <v>537</v>
      </c>
      <c r="AI41" s="2668" t="s">
        <v>538</v>
      </c>
      <c r="AJ41" s="2669"/>
      <c r="AK41" s="2677"/>
      <c r="AL41" s="2680"/>
      <c r="AM41" s="2525"/>
      <c r="AS41" s="2029">
        <v>34</v>
      </c>
    </row>
    <row s="32022" customFormat="1" customHeight="1" ht="11.25" hidden="1">
      <c r="A42" s="1664"/>
      <c r="B42" s="1664"/>
      <c r="C42" s="1664"/>
      <c r="D42" s="1664"/>
      <c r="E42" s="1664"/>
      <c r="F42" s="1664"/>
      <c r="G42" s="1664"/>
      <c r="H42" s="1664"/>
      <c r="I42" s="1664"/>
      <c r="J42" s="1664"/>
      <c r="K42" s="1664"/>
      <c r="L42" s="1708"/>
      <c r="M42" s="2363"/>
      <c r="N42" s="2363"/>
      <c r="O42" s="2363"/>
      <c r="P42" s="1644"/>
      <c r="Q42" s="1645"/>
      <c r="R42" s="1652">
        <v>1</v>
      </c>
      <c r="S42" s="1675" t="s">
        <v>139</v>
      </c>
      <c r="T42" s="1653" t="s">
        <v>103</v>
      </c>
      <c r="U42" s="1643" t="str">
        <f>OFFSET(U42,0,-1)</f>
        <v>2</v>
      </c>
      <c r="V42" s="2354">
        <f>OFFSET(V42,0,-1)+1</f>
        <v>3</v>
      </c>
      <c r="W42" s="2354"/>
      <c r="X42" s="2354">
        <f>OFFSET(X42,0,-1)+1</f>
        <v>1</v>
      </c>
      <c r="Y42" s="2354">
        <f>OFFSET(Y42,0,-1)+1</f>
        <v>2</v>
      </c>
      <c r="Z42" s="2354">
        <f>OFFSET(Z42,0,-1)+1</f>
        <v>3</v>
      </c>
      <c r="AA42" s="2670">
        <f>OFFSET(AA42,0,-1)+1</f>
        <v>4</v>
      </c>
      <c r="AB42" s="2670"/>
      <c r="AC42" s="2354">
        <f>OFFSET(AC42,0,-2)+1</f>
        <v>5</v>
      </c>
      <c r="AD42" s="2354">
        <f>OFFSET(AD42,0,-1)+1</f>
        <v>6</v>
      </c>
      <c r="AE42" s="2354"/>
      <c r="AF42" s="2354">
        <f>OFFSET(AF42,0,-1)+1</f>
        <v>1</v>
      </c>
      <c r="AG42" s="2354">
        <f>OFFSET(AG42,0,-1)+1</f>
        <v>2</v>
      </c>
      <c r="AH42" s="2354">
        <f>OFFSET(AH42,0,-1)+1</f>
        <v>3</v>
      </c>
      <c r="AI42" s="2670">
        <f>OFFSET(AI42,0,-1)+1</f>
        <v>4</v>
      </c>
      <c r="AJ42" s="2670"/>
      <c r="AK42" s="2354">
        <f>OFFSET(AK42,0,-2)+1</f>
        <v>5</v>
      </c>
      <c r="AL42" s="1643">
        <f>OFFSET(AL42,0,-1)</f>
        <v>5</v>
      </c>
      <c r="AM42" s="2354">
        <f>OFFSET(AM42,0,-1)+1</f>
        <v>6</v>
      </c>
      <c r="AN42" s="2034"/>
      <c r="AO42" s="2034"/>
      <c r="AP42" s="2034"/>
      <c r="AQ42" s="2034"/>
      <c r="AR42" s="2034"/>
      <c r="AS42" s="2039">
        <v>0</v>
      </c>
    </row>
    <row customHeight="1" ht="22.049999999999997">
      <c r="A43" s="1665" t="s">
        <v>306</v>
      </c>
      <c r="B43" s="1665"/>
      <c r="C43" s="1665"/>
      <c r="D43" s="1665"/>
      <c r="E43" s="2687">
        <v>1</v>
      </c>
      <c r="F43" s="1665"/>
      <c r="G43" s="1665"/>
      <c r="H43" s="1665"/>
      <c r="I43" s="1665"/>
      <c r="J43" s="1665"/>
      <c r="K43" s="1665"/>
      <c r="L43" s="1708"/>
      <c r="M43" s="2008"/>
      <c r="N43" s="2008"/>
      <c r="O43" s="2008"/>
      <c r="P43" s="1988"/>
      <c r="Q43" s="758"/>
      <c r="R43" s="753"/>
      <c r="S43" s="2356">
        <f>INDEX(PT_DIFFERENTIATION_NUM_NTAR,MATCH(A43,PT_DIFFERENTIATION_NTAR_ID,0))</f>
        <v>0</v>
      </c>
      <c r="T43" s="1923"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22"/>
      <c r="AP43" s="2022" t="str">
        <f>IF(T43="","",T43)</f>
        <v>Наименование тарифа</v>
      </c>
      <c r="AQ43" s="2022"/>
      <c r="AR43" s="2022"/>
      <c r="AS43" s="2029">
        <v>21</v>
      </c>
    </row>
    <row customHeight="1" ht="22.049999999999997">
      <c r="A44" s="1665" t="s">
        <v>306</v>
      </c>
      <c r="B44" s="1665" t="s">
        <v>307</v>
      </c>
      <c r="C44" s="1665"/>
      <c r="D44" s="1665"/>
      <c r="E44" s="2688"/>
      <c r="F44" s="2687">
        <v>1</v>
      </c>
      <c r="G44" s="1665"/>
      <c r="H44" s="1665"/>
      <c r="I44" s="1665"/>
      <c r="J44" s="1665"/>
      <c r="K44" s="1665"/>
      <c r="L44" s="1708"/>
      <c r="M44" s="2008"/>
      <c r="N44" s="2008"/>
      <c r="O44" s="2008"/>
      <c r="P44" s="2338"/>
      <c r="Q44" s="750"/>
      <c r="R44" s="751"/>
      <c r="S44" s="2356" t="str">
        <f>INDEX(PT_DIFFERENTIATION_NUM_TER,MATCH(B44,PT_DIFFERENTIATION_TER_ID,0))</f>
        <v>.</v>
      </c>
      <c r="T44" s="1920"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2022"/>
      <c r="AP44" s="2022" t="str">
        <f>IF(T44="","",T44)</f>
        <v>Территория действия тарифа</v>
      </c>
      <c r="AQ44" s="2022"/>
      <c r="AR44" s="2022"/>
      <c r="AS44" s="2029">
        <v>21</v>
      </c>
    </row>
    <row customHeight="1" ht="24">
      <c r="A45" s="1665" t="s">
        <v>306</v>
      </c>
      <c r="B45" s="1665" t="s">
        <v>307</v>
      </c>
      <c r="C45" s="1665" t="s">
        <v>308</v>
      </c>
      <c r="D45" s="1665"/>
      <c r="E45" s="2688"/>
      <c r="F45" s="2688"/>
      <c r="G45" s="2687">
        <v>1</v>
      </c>
      <c r="H45" s="1665"/>
      <c r="I45" s="1665"/>
      <c r="J45" s="1665"/>
      <c r="K45" s="1665"/>
      <c r="L45" s="1708"/>
      <c r="M45" s="2008"/>
      <c r="N45" s="2008"/>
      <c r="O45" s="2008"/>
      <c r="P45" s="752"/>
      <c r="Q45" s="750"/>
      <c r="R45" s="751"/>
      <c r="S45" s="2356"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2022"/>
      <c r="AP45" s="2022" t="str">
        <f>IF(T45="","",T45)</f>
        <v>Наименование системы теплоснабжения </v>
      </c>
      <c r="AQ45" s="2022"/>
      <c r="AR45" s="2022"/>
      <c r="AS45" s="2029">
        <v>23</v>
      </c>
    </row>
    <row customHeight="1" ht="22.049999999999997">
      <c r="A46" s="1665" t="s">
        <v>306</v>
      </c>
      <c r="B46" s="1665" t="s">
        <v>307</v>
      </c>
      <c r="C46" s="1665" t="s">
        <v>308</v>
      </c>
      <c r="D46" s="1665" t="s">
        <v>309</v>
      </c>
      <c r="E46" s="2688"/>
      <c r="F46" s="2688"/>
      <c r="G46" s="2688"/>
      <c r="H46" s="2687">
        <v>1</v>
      </c>
      <c r="I46" s="1665"/>
      <c r="J46" s="1665"/>
      <c r="K46" s="1665"/>
      <c r="L46" s="1708"/>
      <c r="M46" s="2008"/>
      <c r="N46" s="2008"/>
      <c r="O46" s="2008"/>
      <c r="P46" s="752"/>
      <c r="Q46" s="750"/>
      <c r="R46" s="751"/>
      <c r="S46" s="2356"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2022"/>
      <c r="AP46" s="2022" t="str">
        <f>IF(T46="","",T46)</f>
        <v>Источник тепловой энергии  </v>
      </c>
      <c r="AQ46" s="2022"/>
      <c r="AR46" s="2022"/>
      <c r="AS46" s="2029">
        <v>21</v>
      </c>
    </row>
    <row customHeight="1" ht="49.5">
      <c r="A47" s="1665" t="s">
        <v>306</v>
      </c>
      <c r="B47" s="1665" t="s">
        <v>307</v>
      </c>
      <c r="C47" s="1665" t="s">
        <v>308</v>
      </c>
      <c r="D47" s="1665" t="s">
        <v>309</v>
      </c>
      <c r="E47" s="2688"/>
      <c r="F47" s="2688"/>
      <c r="G47" s="2688"/>
      <c r="H47" s="2688"/>
      <c r="I47" s="2525" t="str">
        <f>S46&amp;".1"</f>
        <v>....1</v>
      </c>
      <c r="J47" s="1665"/>
      <c r="K47" s="1665"/>
      <c r="L47" s="1708" t="s">
        <v>497</v>
      </c>
      <c r="P47" s="2655">
        <v>1</v>
      </c>
      <c r="Q47" s="2352"/>
      <c r="R47" s="754"/>
      <c r="S47" s="2356" t="str">
        <f>$I47</f>
        <v>....1</v>
      </c>
      <c r="T47" s="683" t="s">
        <v>498</v>
      </c>
      <c r="U47" s="698"/>
      <c r="V47" s="2643"/>
      <c r="W47" s="2644"/>
      <c r="X47" s="2644"/>
      <c r="Y47" s="2644"/>
      <c r="Z47" s="2644"/>
      <c r="AA47" s="2644"/>
      <c r="AB47" s="2644"/>
      <c r="AC47" s="2645"/>
      <c r="AD47" s="2643"/>
      <c r="AE47" s="2644"/>
      <c r="AF47" s="2644"/>
      <c r="AG47" s="2644"/>
      <c r="AH47" s="2644"/>
      <c r="AI47" s="2644"/>
      <c r="AJ47" s="2644"/>
      <c r="AK47" s="2644"/>
      <c r="AL47" s="2645"/>
      <c r="AM47" s="1656" t="s">
        <v>499</v>
      </c>
      <c r="AO47" s="2022"/>
      <c r="AP47" s="2022" t="str">
        <f>IF(T47="","",T47)</f>
        <v>Схема подключения теплопотребляющей установки к коллектору источника тепловой энергии</v>
      </c>
      <c r="AQ47" s="2022"/>
      <c r="AR47" s="2022"/>
      <c r="AS47" s="2029">
        <v>47</v>
      </c>
    </row>
    <row customHeight="1" ht="22.049999999999997">
      <c r="A48" s="1665" t="s">
        <v>306</v>
      </c>
      <c r="B48" s="1665" t="s">
        <v>307</v>
      </c>
      <c r="C48" s="1665" t="s">
        <v>308</v>
      </c>
      <c r="D48" s="1665" t="s">
        <v>309</v>
      </c>
      <c r="E48" s="2688"/>
      <c r="F48" s="2688"/>
      <c r="G48" s="2688"/>
      <c r="H48" s="2688"/>
      <c r="I48" s="2499"/>
      <c r="J48" s="2525" t="str">
        <f>I47&amp;".1"</f>
        <v>....1.1</v>
      </c>
      <c r="K48" s="1665"/>
      <c r="L48" s="1708" t="s">
        <v>500</v>
      </c>
      <c r="P48" s="2655"/>
      <c r="Q48" s="2655">
        <v>1</v>
      </c>
      <c r="R48" s="755"/>
      <c r="S48" s="2356" t="str">
        <f>$J48</f>
        <v>....1.1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2022"/>
      <c r="AP48" s="2022" t="str">
        <f>IF(T48="","",T48)</f>
        <v>Группа потребителей</v>
      </c>
      <c r="AQ48" s="2022"/>
      <c r="AR48" s="2022"/>
      <c r="AS48" s="2029">
        <v>21</v>
      </c>
    </row>
    <row customHeight="1" ht="22.049999999999997">
      <c r="A49" s="1665" t="s">
        <v>306</v>
      </c>
      <c r="B49" s="1665" t="s">
        <v>307</v>
      </c>
      <c r="C49" s="1665" t="s">
        <v>308</v>
      </c>
      <c r="D49" s="1665" t="s">
        <v>309</v>
      </c>
      <c r="E49" s="2688"/>
      <c r="F49" s="2688"/>
      <c r="G49" s="2688"/>
      <c r="H49" s="2688"/>
      <c r="I49" s="2499"/>
      <c r="J49" s="2499"/>
      <c r="K49" s="2525" t="str">
        <f>J48&amp;".1"</f>
        <v>....1.1.1</v>
      </c>
      <c r="L49" s="1708" t="s">
        <v>503</v>
      </c>
      <c r="P49" s="2655"/>
      <c r="Q49" s="2655"/>
      <c r="R49" s="755">
        <v>1</v>
      </c>
      <c r="S49" s="2356" t="str">
        <f>$K49</f>
        <v>....1.1.1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504</v>
      </c>
      <c r="AN49" s="2034">
        <f>STRCHECKDATE(V50:AL50)</f>
      </c>
      <c r="AO49" s="2022"/>
      <c r="AP49" s="2022" t="str">
        <f>IF(T49="","",T49)</f>
        <v/>
      </c>
      <c r="AQ49" s="2022"/>
      <c r="AR49" s="2022"/>
      <c r="AS49" s="2029">
        <v>21</v>
      </c>
    </row>
    <row customHeight="1" ht="1.05">
      <c r="A50" s="1665" t="s">
        <v>306</v>
      </c>
      <c r="B50" s="1665" t="s">
        <v>307</v>
      </c>
      <c r="C50" s="1665" t="s">
        <v>308</v>
      </c>
      <c r="D50" s="1665" t="s">
        <v>309</v>
      </c>
      <c r="E50" s="2688"/>
      <c r="F50" s="2688"/>
      <c r="G50" s="2688"/>
      <c r="H50" s="2688"/>
      <c r="I50" s="2499"/>
      <c r="J50" s="2499"/>
      <c r="K50" s="2525"/>
      <c r="L50" s="1708"/>
      <c r="P50" s="2655"/>
      <c r="Q50" s="2655"/>
      <c r="R50" s="755"/>
      <c r="S50" s="2365"/>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2022"/>
      <c r="AP50" s="2022" t="str">
        <f>IF(T50="","",T50)</f>
        <v/>
      </c>
      <c r="AQ50" s="2022"/>
      <c r="AR50" s="2022"/>
      <c r="AS50" s="2029">
        <v>1</v>
      </c>
    </row>
    <row customHeight="1" ht="11.549999999999999">
      <c r="A51" s="1665" t="s">
        <v>306</v>
      </c>
      <c r="B51" s="1665" t="s">
        <v>307</v>
      </c>
      <c r="C51" s="1665" t="s">
        <v>308</v>
      </c>
      <c r="D51" s="1665" t="s">
        <v>309</v>
      </c>
      <c r="E51" s="2688"/>
      <c r="F51" s="2688"/>
      <c r="G51" s="2688"/>
      <c r="H51" s="2688"/>
      <c r="I51" s="2499"/>
      <c r="J51" s="2525"/>
      <c r="K51" s="1665"/>
      <c r="L51" s="1708"/>
      <c r="P51" s="2655"/>
      <c r="Q51" s="2655"/>
      <c r="R51" s="754"/>
      <c r="S51" s="1676"/>
      <c r="T51" s="686" t="s">
        <v>505</v>
      </c>
      <c r="U51" s="998"/>
      <c r="V51" s="998"/>
      <c r="W51" s="998"/>
      <c r="X51" s="998"/>
      <c r="Y51" s="998"/>
      <c r="Z51" s="998"/>
      <c r="AA51" s="998"/>
      <c r="AB51" s="998"/>
      <c r="AC51" s="998"/>
      <c r="AD51" s="998"/>
      <c r="AE51" s="998"/>
      <c r="AF51" s="998"/>
      <c r="AG51" s="998"/>
      <c r="AH51" s="998"/>
      <c r="AI51" s="998"/>
      <c r="AJ51" s="998"/>
      <c r="AK51" s="998"/>
      <c r="AL51" s="722"/>
      <c r="AM51" s="2653"/>
      <c r="AO51" s="2022"/>
      <c r="AP51" s="2022" t="str">
        <f>IF(T51="","",T51)</f>
        <v>Добавить вид теплоносителя (параметры теплоносителя)</v>
      </c>
      <c r="AQ51" s="2022"/>
      <c r="AR51" s="2022"/>
      <c r="AS51" s="2029">
        <v>11</v>
      </c>
    </row>
    <row customHeight="1" ht="11.549999999999999">
      <c r="A52" s="1665" t="s">
        <v>306</v>
      </c>
      <c r="B52" s="1665" t="s">
        <v>307</v>
      </c>
      <c r="C52" s="1665" t="s">
        <v>308</v>
      </c>
      <c r="D52" s="1665" t="s">
        <v>309</v>
      </c>
      <c r="E52" s="2688"/>
      <c r="F52" s="2688"/>
      <c r="G52" s="2688"/>
      <c r="H52" s="2688"/>
      <c r="I52" s="2525"/>
      <c r="J52" s="1665"/>
      <c r="K52" s="1665"/>
      <c r="L52" s="1708"/>
      <c r="P52" s="2655"/>
      <c r="Q52" s="2352"/>
      <c r="R52" s="754"/>
      <c r="S52" s="1676"/>
      <c r="T52" s="685" t="s">
        <v>506</v>
      </c>
      <c r="U52" s="998"/>
      <c r="V52" s="998"/>
      <c r="W52" s="998"/>
      <c r="X52" s="998"/>
      <c r="Y52" s="998"/>
      <c r="Z52" s="998"/>
      <c r="AA52" s="998"/>
      <c r="AB52" s="998"/>
      <c r="AC52" s="764"/>
      <c r="AD52" s="998"/>
      <c r="AE52" s="998"/>
      <c r="AF52" s="998"/>
      <c r="AG52" s="998"/>
      <c r="AH52" s="998"/>
      <c r="AI52" s="998"/>
      <c r="AJ52" s="998"/>
      <c r="AK52" s="764"/>
      <c r="AL52" s="998"/>
      <c r="AM52" s="701"/>
      <c r="AO52" s="2022"/>
      <c r="AP52" s="2022" t="str">
        <f>IF(T52="","",T52)</f>
        <v>Добавить группу потребителей</v>
      </c>
      <c r="AQ52" s="2022"/>
      <c r="AR52" s="2022"/>
      <c r="AS52" s="2029">
        <v>11</v>
      </c>
    </row>
    <row customHeight="1" ht="14.699999999999998">
      <c r="A53" s="1665" t="s">
        <v>306</v>
      </c>
      <c r="B53" s="1665" t="s">
        <v>307</v>
      </c>
      <c r="C53" s="1665" t="s">
        <v>308</v>
      </c>
      <c r="D53" s="1665" t="s">
        <v>309</v>
      </c>
      <c r="E53" s="2688"/>
      <c r="F53" s="2688"/>
      <c r="G53" s="2688"/>
      <c r="H53" s="2687"/>
      <c r="I53" s="1665"/>
      <c r="J53" s="1665"/>
      <c r="K53" s="1665"/>
      <c r="L53" s="1708"/>
      <c r="M53" s="2008"/>
      <c r="N53" s="2008"/>
      <c r="O53" s="2033"/>
      <c r="P53" s="758"/>
      <c r="Q53" s="773"/>
      <c r="R53" s="753"/>
      <c r="S53" s="1676"/>
      <c r="T53" s="763" t="s">
        <v>507</v>
      </c>
      <c r="U53" s="998"/>
      <c r="V53" s="998"/>
      <c r="W53" s="998"/>
      <c r="X53" s="998"/>
      <c r="Y53" s="998"/>
      <c r="Z53" s="998"/>
      <c r="AA53" s="998"/>
      <c r="AB53" s="998"/>
      <c r="AC53" s="764"/>
      <c r="AD53" s="998"/>
      <c r="AE53" s="998"/>
      <c r="AF53" s="998"/>
      <c r="AG53" s="998"/>
      <c r="AH53" s="998"/>
      <c r="AI53" s="998"/>
      <c r="AJ53" s="998"/>
      <c r="AK53" s="764"/>
      <c r="AL53" s="998"/>
      <c r="AM53" s="701"/>
      <c r="AO53" s="2022"/>
      <c r="AP53" s="2022" t="str">
        <f>IF(T53="","",T53)</f>
        <v>Добавить схему подключения</v>
      </c>
      <c r="AQ53" s="2022"/>
      <c r="AR53" s="2022"/>
      <c r="AS53" s="2029">
        <v>14</v>
      </c>
    </row>
    <row s="31348" customFormat="1" customHeight="1" ht="1.05">
      <c r="A54" s="1665" t="s">
        <v>306</v>
      </c>
      <c r="B54" s="1665" t="s">
        <v>307</v>
      </c>
      <c r="C54" s="1665" t="s">
        <v>308</v>
      </c>
      <c r="D54" s="2372"/>
      <c r="E54" s="2688"/>
      <c r="F54" s="2688"/>
      <c r="G54" s="2687"/>
      <c r="H54" s="2372"/>
      <c r="I54" s="2372"/>
      <c r="J54" s="2372"/>
      <c r="K54" s="2372"/>
      <c r="L54" s="1778"/>
      <c r="M54" s="2008"/>
      <c r="N54" s="2008"/>
      <c r="O54" s="203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649"/>
      <c r="AP54" s="1649" t="str">
        <f>IF(T54="","",T54)</f>
        <v>Добавить источник для дифференциации</v>
      </c>
      <c r="AQ54" s="1649"/>
      <c r="AR54" s="1649"/>
      <c r="AS54" s="2040">
        <v>1</v>
      </c>
    </row>
    <row s="31348" customFormat="1" customHeight="1" ht="1.05">
      <c r="A55" s="1665" t="s">
        <v>306</v>
      </c>
      <c r="B55" s="1665" t="s">
        <v>307</v>
      </c>
      <c r="C55" s="2372"/>
      <c r="D55" s="2372"/>
      <c r="E55" s="2688"/>
      <c r="F55" s="2687"/>
      <c r="G55" s="2372"/>
      <c r="H55" s="2372"/>
      <c r="I55" s="2372"/>
      <c r="J55" s="2372"/>
      <c r="K55" s="2372"/>
      <c r="L55" s="1778"/>
      <c r="M55" s="2373"/>
      <c r="N55" s="2373"/>
      <c r="O55" s="2033"/>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649"/>
      <c r="AP55" s="1649" t="str">
        <f>IF(T55="","",T55)</f>
        <v>Добавить централизованную систему для дифференциации</v>
      </c>
      <c r="AQ55" s="1649"/>
      <c r="AR55" s="1649"/>
      <c r="AS55" s="2040">
        <v>1</v>
      </c>
    </row>
    <row s="31348" customFormat="1" customHeight="1" ht="1.05">
      <c r="A56" s="1665" t="s">
        <v>306</v>
      </c>
      <c r="B56" s="1665"/>
      <c r="C56" s="1665"/>
      <c r="D56" s="1665"/>
      <c r="E56" s="2687"/>
      <c r="F56" s="1665"/>
      <c r="G56" s="1665"/>
      <c r="H56" s="1665"/>
      <c r="I56" s="1665"/>
      <c r="J56" s="1665"/>
      <c r="K56" s="1665"/>
      <c r="L56" s="1708"/>
      <c r="M56" s="2373"/>
      <c r="N56" s="2373"/>
      <c r="O56" s="2033"/>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2022"/>
      <c r="AP56" s="2022" t="str">
        <f>IF(T56="","",T56)</f>
        <v>Добавить территорию для дифференциации</v>
      </c>
      <c r="AQ56" s="2022"/>
      <c r="AR56" s="2022"/>
      <c r="AS56" s="2034">
        <v>1</v>
      </c>
    </row>
    <row s="31348" customFormat="1" customHeight="1" ht="1.05">
      <c r="A57" s="2372"/>
      <c r="B57" s="2372"/>
      <c r="C57" s="2372"/>
      <c r="D57" s="2372"/>
      <c r="E57" s="1665"/>
      <c r="F57" s="2372"/>
      <c r="G57" s="2372"/>
      <c r="H57" s="2372"/>
      <c r="I57" s="2372"/>
      <c r="J57" s="2372"/>
      <c r="K57" s="2372"/>
      <c r="L57" s="1778"/>
      <c r="M57" s="2373"/>
      <c r="N57" s="2373"/>
      <c r="O57" s="2033"/>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649"/>
      <c r="AP57" s="1649" t="str">
        <f>IF(T57="","",T57)</f>
        <v>Добавить наименование тарифа</v>
      </c>
      <c r="AQ57" s="1649"/>
      <c r="AR57" s="1649"/>
      <c r="AS57" s="2040">
        <v>1</v>
      </c>
    </row>
    <row customHeight="1" ht="11.549999999999999">
      <c r="M58" s="2029"/>
      <c r="N58" s="2029"/>
      <c r="O58" s="2033"/>
      <c r="P58" s="2029"/>
      <c r="Q58" s="2029"/>
      <c r="R58" s="2029"/>
      <c r="S58" s="2029"/>
      <c r="AN58" s="2029"/>
      <c r="AO58" s="2029"/>
      <c r="AP58" s="2029"/>
      <c r="AQ58" s="2029"/>
      <c r="AR58" s="2029"/>
      <c r="AS58" s="2029">
        <v>11</v>
      </c>
    </row>
    <row customHeight="1" ht="28.5">
      <c r="O59" s="2033"/>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2029">
        <v>27</v>
      </c>
    </row>
    <row customHeight="1" ht="65.25">
      <c r="O60" s="2033"/>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2029">
        <v>62</v>
      </c>
    </row>
    <row customHeight="1" ht="14.699999999999998">
      <c r="O61" s="2033"/>
      <c r="AS61" s="2029">
        <v>14</v>
      </c>
    </row>
    <row customHeight="1" ht="18.75">
      <c r="O62" s="2033"/>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2029">
        <v>18</v>
      </c>
    </row>
    <row customHeight="1" ht="18.75">
      <c r="O63" s="2033"/>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2029">
        <v>18</v>
      </c>
    </row>
    <row customHeight="1" ht="29.25">
      <c r="O64" s="2033"/>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2029">
        <v>28</v>
      </c>
    </row>
    <row customHeight="1" ht="22.5" hidden="1">
      <c r="A65" s="2029" t="s">
        <v>83</v>
      </c>
      <c r="B65" s="2029">
        <v>0</v>
      </c>
      <c r="C65" s="2029">
        <v>0</v>
      </c>
      <c r="D65" s="2029">
        <v>0</v>
      </c>
      <c r="E65" s="2029">
        <v>0</v>
      </c>
      <c r="F65" s="2029">
        <v>0</v>
      </c>
      <c r="G65" s="2029">
        <v>0</v>
      </c>
      <c r="H65" s="2029">
        <v>0</v>
      </c>
      <c r="I65" s="2029">
        <v>0</v>
      </c>
      <c r="J65" s="2029">
        <v>0</v>
      </c>
      <c r="K65" s="2029">
        <v>0</v>
      </c>
      <c r="L65" s="2337">
        <v>0</v>
      </c>
      <c r="M65" s="2363">
        <v>0</v>
      </c>
      <c r="N65" s="2363">
        <v>0</v>
      </c>
      <c r="O65" s="2363">
        <v>0</v>
      </c>
      <c r="P65" s="2363">
        <v>3</v>
      </c>
      <c r="Q65" s="742">
        <v>3</v>
      </c>
      <c r="R65" s="742">
        <v>3</v>
      </c>
      <c r="S65" s="979">
        <v>12</v>
      </c>
      <c r="T65" s="2029">
        <v>31</v>
      </c>
      <c r="U65" s="2029">
        <v>0</v>
      </c>
      <c r="V65" s="2029">
        <v>0</v>
      </c>
      <c r="W65" s="2029">
        <v>0</v>
      </c>
      <c r="X65" s="2029">
        <v>0</v>
      </c>
      <c r="Y65" s="2029">
        <v>0</v>
      </c>
      <c r="Z65" s="2029">
        <v>0</v>
      </c>
      <c r="AA65" s="2029">
        <v>0</v>
      </c>
      <c r="AB65" s="2029">
        <v>0</v>
      </c>
      <c r="AC65" s="2029">
        <v>0</v>
      </c>
      <c r="AD65" s="2029">
        <v>24</v>
      </c>
      <c r="AE65" s="2029">
        <v>0</v>
      </c>
      <c r="AF65" s="2029">
        <v>24</v>
      </c>
      <c r="AG65" s="2029">
        <v>24</v>
      </c>
      <c r="AH65" s="2029">
        <v>11</v>
      </c>
      <c r="AI65" s="2029">
        <v>3</v>
      </c>
      <c r="AJ65" s="2029">
        <v>11</v>
      </c>
      <c r="AK65" s="2029">
        <v>0</v>
      </c>
      <c r="AL65" s="2029">
        <v>4</v>
      </c>
      <c r="AM65" s="2029">
        <v>115</v>
      </c>
      <c r="AN65" s="2034">
        <v>10</v>
      </c>
      <c r="AO65" s="2034">
        <v>10</v>
      </c>
      <c r="AP65" s="2034">
        <v>10</v>
      </c>
      <c r="AQ65" s="2034">
        <v>10</v>
      </c>
      <c r="AR65" s="2034">
        <v>10</v>
      </c>
      <c r="AS65" s="2029">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DD4E27-EB61-8D48-C03D-AF9C456965B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1.00390625" customWidth="1"/>
    <col min="21" max="21" style="31267" width="0.7109375" hidden="1" customWidth="1"/>
    <col min="22" max="22" style="31267" width="1.7109375" hidden="1" customWidth="1"/>
    <col min="23" max="23" style="31267" width="24.7109375" hidden="1" customWidth="1"/>
    <col min="24" max="25" style="31267" width="0.14062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0.140625" customWidth="1"/>
    <col min="31" max="31" style="31267" width="24.00390625" customWidth="1"/>
    <col min="32" max="33" style="31267" width="0.14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898"/>
      <c r="AP5" s="898" t="str">
        <f>IF(T5="","",T5)</f>
        <v>Источник тепловой энергии  </v>
      </c>
      <c r="AQ5" s="898"/>
      <c r="AR5" s="898"/>
      <c r="AS5" s="1553">
        <v>0</v>
      </c>
    </row>
    <row customHeight="1" ht="47.25" hidden="1">
      <c r="A6" s="1761"/>
      <c r="B6" s="1761"/>
      <c r="C6" s="1761"/>
      <c r="D6" s="1761"/>
      <c r="E6" s="2657"/>
      <c r="F6" s="2657"/>
      <c r="G6" s="2657"/>
      <c r="H6" s="2657"/>
      <c r="I6" s="2654">
        <f>S5&amp;".1"</f>
      </c>
      <c r="J6" s="1761"/>
      <c r="K6" s="1761"/>
      <c r="L6" s="1762" t="s">
        <v>497</v>
      </c>
      <c r="M6" s="935"/>
      <c r="P6" s="2655">
        <v>1</v>
      </c>
      <c r="Q6" s="1729"/>
      <c r="R6" s="754"/>
      <c r="S6" s="1734">
        <f>$I6</f>
      </c>
      <c r="T6" s="683" t="s">
        <v>498</v>
      </c>
      <c r="U6" s="698"/>
      <c r="V6" s="2643"/>
      <c r="W6" s="2644"/>
      <c r="X6" s="2644"/>
      <c r="Y6" s="2644"/>
      <c r="Z6" s="2644"/>
      <c r="AA6" s="2644"/>
      <c r="AB6" s="2644"/>
      <c r="AC6" s="2645"/>
      <c r="AD6" s="2643"/>
      <c r="AE6" s="2644"/>
      <c r="AF6" s="2644"/>
      <c r="AG6" s="2644"/>
      <c r="AH6" s="2644"/>
      <c r="AI6" s="2644"/>
      <c r="AJ6" s="2644"/>
      <c r="AK6" s="2644"/>
      <c r="AL6" s="2645"/>
      <c r="AM6" s="1656" t="s">
        <v>499</v>
      </c>
      <c r="AO6" s="898"/>
      <c r="AP6" s="898" t="str">
        <f>IF(T6="","",T6)</f>
        <v>Схема подключения теплопотребляющей установки к коллектору источника тепловой энергии</v>
      </c>
      <c r="AQ6" s="898"/>
      <c r="AR6" s="898"/>
      <c r="AS6" s="1553">
        <v>0</v>
      </c>
    </row>
    <row customHeight="1" ht="21" hidden="1">
      <c r="A7" s="1761"/>
      <c r="B7" s="1761"/>
      <c r="C7" s="1761"/>
      <c r="D7" s="1761"/>
      <c r="E7" s="2657"/>
      <c r="F7" s="2657"/>
      <c r="G7" s="2657"/>
      <c r="H7" s="2657"/>
      <c r="I7" s="2684"/>
      <c r="J7" s="2654">
        <f>I6&amp;".1"</f>
      </c>
      <c r="K7" s="1761"/>
      <c r="L7" s="1762" t="s">
        <v>500</v>
      </c>
      <c r="M7" s="935"/>
      <c r="N7" s="1764"/>
      <c r="P7" s="2655"/>
      <c r="Q7" s="2655">
        <v>1</v>
      </c>
      <c r="R7" s="755"/>
      <c r="S7" s="1734">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503</v>
      </c>
      <c r="M8" s="935"/>
      <c r="N8" s="1764"/>
      <c r="O8" s="1764"/>
      <c r="P8" s="2655"/>
      <c r="Q8" s="2655"/>
      <c r="R8" s="755">
        <v>1</v>
      </c>
      <c r="S8" s="1734">
        <f>$K8</f>
      </c>
      <c r="T8" s="1745"/>
      <c r="U8" s="698"/>
      <c r="V8" s="723"/>
      <c r="W8" s="1149"/>
      <c r="X8" s="723"/>
      <c r="Y8" s="782"/>
      <c r="Z8" s="2663"/>
      <c r="AA8" s="2505" t="s">
        <v>67</v>
      </c>
      <c r="AB8" s="2663"/>
      <c r="AC8" s="2505" t="s">
        <v>67</v>
      </c>
      <c r="AD8" s="723"/>
      <c r="AE8" s="1149"/>
      <c r="AF8" s="723"/>
      <c r="AG8" s="782"/>
      <c r="AH8" s="2663"/>
      <c r="AI8" s="2505" t="s">
        <v>67</v>
      </c>
      <c r="AJ8" s="2663"/>
      <c r="AK8" s="2505" t="s">
        <v>67</v>
      </c>
      <c r="AL8" s="723"/>
      <c r="AM8" s="2651" t="s">
        <v>504</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6" t="s">
        <v>505</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5" hidden="1">
      <c r="A11" s="1761"/>
      <c r="B11" s="1761"/>
      <c r="C11" s="1761"/>
      <c r="D11" s="1761"/>
      <c r="E11" s="2657"/>
      <c r="F11" s="2657"/>
      <c r="G11" s="2657"/>
      <c r="H11" s="2657"/>
      <c r="I11" s="2654"/>
      <c r="J11" s="1761"/>
      <c r="K11" s="1761"/>
      <c r="L11" s="1762"/>
      <c r="M11" s="935"/>
      <c r="P11" s="2655"/>
      <c r="Q11" s="1729"/>
      <c r="R11" s="754"/>
      <c r="S11" s="1676"/>
      <c r="T11" s="685" t="s">
        <v>506</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676"/>
      <c r="T12" s="763" t="s">
        <v>507</v>
      </c>
      <c r="U12" s="765"/>
      <c r="V12" s="765"/>
      <c r="W12" s="765"/>
      <c r="X12" s="765"/>
      <c r="Y12" s="765"/>
      <c r="Z12" s="765"/>
      <c r="AA12" s="765"/>
      <c r="AB12" s="765"/>
      <c r="AC12" s="764"/>
      <c r="AD12" s="765"/>
      <c r="AE12" s="765"/>
      <c r="AF12" s="765"/>
      <c r="AG12" s="765"/>
      <c r="AH12" s="765"/>
      <c r="AI12" s="765"/>
      <c r="AJ12" s="765"/>
      <c r="AK12" s="764"/>
      <c r="AL12" s="765"/>
      <c r="AM12" s="701"/>
      <c r="AO12" s="898"/>
      <c r="AP12" s="898" t="str">
        <f>IF(T12="","",T12)</f>
        <v>Добавить схему подключения</v>
      </c>
      <c r="AQ12" s="898"/>
      <c r="AR12" s="898"/>
      <c r="AS12" s="1553">
        <v>0</v>
      </c>
    </row>
    <row s="31348"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31348"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31348"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67</v>
      </c>
      <c r="AJ17" s="2665"/>
      <c r="AK17" s="2666" t="s">
        <v>67</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31347" customFormat="1" customHeight="1" ht="22.5" hidden="1">
      <c r="L20" s="1727"/>
      <c r="M20" s="1760"/>
      <c r="N20" s="1760"/>
      <c r="O20" s="1765" t="s">
        <v>508</v>
      </c>
      <c r="P20" s="1760"/>
      <c r="Q20" s="1769"/>
      <c r="R20" s="1769"/>
      <c r="S20" s="1127"/>
      <c r="Z20" s="1765"/>
      <c r="AB20" s="1765"/>
      <c r="AC20" s="1764"/>
      <c r="AH20" s="1765"/>
      <c r="AJ20" s="1765"/>
      <c r="AK20" s="1764"/>
      <c r="AN20" s="909"/>
      <c r="AO20" s="909"/>
      <c r="AP20" s="909"/>
      <c r="AQ20" s="909"/>
      <c r="AR20" s="909"/>
      <c r="AS20" s="1558">
        <v>0</v>
      </c>
    </row>
    <row s="31347" customFormat="1" customHeight="1" ht="14.25" hidden="1">
      <c r="L21" s="1727"/>
      <c r="M21" s="1760"/>
      <c r="N21" s="1760"/>
      <c r="O21" s="1760"/>
      <c r="P21" s="1760"/>
      <c r="Q21" s="1769"/>
      <c r="R21" s="1769"/>
      <c r="S21" s="1127"/>
      <c r="AC21" s="1764"/>
      <c r="AK21" s="1764"/>
      <c r="AN21" s="909"/>
      <c r="AO21" s="909"/>
      <c r="AP21" s="909"/>
      <c r="AQ21" s="909"/>
      <c r="AR21" s="909"/>
      <c r="AS21" s="1558">
        <v>0</v>
      </c>
    </row>
    <row s="31347" customFormat="1" customHeight="1" ht="33.75" hidden="1">
      <c r="L22" s="1727"/>
      <c r="M22" s="1760"/>
      <c r="N22" s="1760"/>
      <c r="O22" s="1762" t="s">
        <v>509</v>
      </c>
      <c r="P22" s="1760"/>
      <c r="Q22" s="1769"/>
      <c r="R22" s="1769"/>
      <c r="S22" s="1127"/>
      <c r="T22" s="1558" t="s">
        <v>510</v>
      </c>
      <c r="AA22" s="584" t="s">
        <v>511</v>
      </c>
      <c r="AC22" s="584" t="s">
        <v>512</v>
      </c>
      <c r="AD22" s="1558" t="s">
        <v>510</v>
      </c>
      <c r="AI22" s="584" t="s">
        <v>513</v>
      </c>
      <c r="AK22" s="584" t="s">
        <v>512</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29.25">
      <c r="Q26" s="774"/>
      <c r="R26" s="774"/>
      <c r="S26" s="2646"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46"/>
      <c r="U26" s="2646"/>
      <c r="V26" s="2646"/>
      <c r="W26" s="2646"/>
      <c r="X26" s="2646"/>
      <c r="Y26" s="2646"/>
      <c r="Z26" s="2646"/>
      <c r="AA26" s="2646"/>
      <c r="AB26" s="2646"/>
      <c r="AC26" s="2646"/>
      <c r="AD26" s="2646"/>
      <c r="AE26" s="2646"/>
      <c r="AF26" s="2646"/>
      <c r="AG26" s="2646"/>
      <c r="AH26" s="2646"/>
      <c r="AI26" s="2646"/>
      <c r="AJ26" s="2646"/>
      <c r="AK26" s="1641"/>
      <c r="AS26" s="1553">
        <v>28</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724"/>
      <c r="AM30" s="678"/>
      <c r="AN30" s="766"/>
      <c r="AO30" s="766"/>
      <c r="AP30" s="766"/>
      <c r="AQ30" s="766"/>
      <c r="AR30" s="766"/>
      <c r="AS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724"/>
      <c r="AM31" s="678"/>
      <c r="AN31" s="766"/>
      <c r="AO31" s="766"/>
      <c r="AP31" s="766"/>
      <c r="AQ31" s="766"/>
      <c r="AR31" s="766"/>
      <c r="AS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724"/>
      <c r="AM34" s="678"/>
      <c r="AN34" s="766"/>
      <c r="AO34" s="766"/>
      <c r="AP34" s="766"/>
      <c r="AQ34" s="766"/>
      <c r="AR34" s="766"/>
      <c r="AS34" s="816">
        <v>0</v>
      </c>
    </row>
    <row s="31491" customFormat="1" customHeight="1" ht="18.7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724"/>
      <c r="AM35" s="678"/>
      <c r="AN35" s="766"/>
      <c r="AO35" s="766"/>
      <c r="AP35" s="766"/>
      <c r="AQ35" s="766"/>
      <c r="AR35" s="766"/>
      <c r="AS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518</v>
      </c>
      <c r="AD36" s="724"/>
      <c r="AE36" s="724"/>
      <c r="AF36" s="724"/>
      <c r="AG36" s="724"/>
      <c r="AH36" s="724"/>
      <c r="AI36" s="724"/>
      <c r="AJ36" s="724"/>
      <c r="AK36" s="676" t="s">
        <v>518</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1553">
        <v>14</v>
      </c>
    </row>
    <row customHeight="1" ht="14.699999999999998">
      <c r="Q39" s="774"/>
      <c r="R39" s="774"/>
      <c r="S39" s="2671" t="s">
        <v>89</v>
      </c>
      <c r="T39" s="2607" t="s">
        <v>519</v>
      </c>
      <c r="U39" s="699"/>
      <c r="V39" s="2672" t="s">
        <v>520</v>
      </c>
      <c r="W39" s="2673"/>
      <c r="X39" s="2689"/>
      <c r="Y39" s="2689"/>
      <c r="Z39" s="2673"/>
      <c r="AA39" s="2673"/>
      <c r="AB39" s="2674"/>
      <c r="AC39" s="2675" t="s">
        <v>521</v>
      </c>
      <c r="AD39" s="2672" t="s">
        <v>520</v>
      </c>
      <c r="AE39" s="2673"/>
      <c r="AF39" s="2689"/>
      <c r="AG39" s="2689"/>
      <c r="AH39" s="2673"/>
      <c r="AI39" s="2673"/>
      <c r="AJ39" s="2674"/>
      <c r="AK39" s="2675" t="s">
        <v>522</v>
      </c>
      <c r="AL39" s="2678" t="s">
        <v>523</v>
      </c>
      <c r="AM39" s="2525"/>
      <c r="AS39" s="1553">
        <v>14</v>
      </c>
    </row>
    <row customHeight="1" ht="24">
      <c r="Q40" s="774"/>
      <c r="R40" s="774"/>
      <c r="S40" s="2671"/>
      <c r="T40" s="2607"/>
      <c r="U40" s="1429"/>
      <c r="V40" s="2690" t="s">
        <v>524</v>
      </c>
      <c r="W40" s="2692" t="s">
        <v>525</v>
      </c>
      <c r="X40" s="1774" t="s">
        <v>526</v>
      </c>
      <c r="Y40" s="1774"/>
      <c r="Z40" s="2667" t="s">
        <v>527</v>
      </c>
      <c r="AA40" s="2667"/>
      <c r="AB40" s="2661"/>
      <c r="AC40" s="2676"/>
      <c r="AD40" s="2690" t="s">
        <v>524</v>
      </c>
      <c r="AE40" s="2692" t="s">
        <v>525</v>
      </c>
      <c r="AF40" s="1774" t="s">
        <v>526</v>
      </c>
      <c r="AG40" s="1774"/>
      <c r="AH40" s="2667" t="s">
        <v>527</v>
      </c>
      <c r="AI40" s="2667"/>
      <c r="AJ40" s="2661"/>
      <c r="AK40" s="2676"/>
      <c r="AL40" s="2679"/>
      <c r="AM40" s="2525"/>
      <c r="AS40" s="1553">
        <v>23</v>
      </c>
    </row>
    <row s="31543" customFormat="1" customHeight="1" ht="24">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M41" s="1760"/>
      <c r="N41" s="1760"/>
      <c r="O41" s="1760"/>
      <c r="P41" s="1726"/>
      <c r="Q41" s="774"/>
      <c r="R41" s="774"/>
      <c r="S41" s="2671"/>
      <c r="T41" s="2607"/>
      <c r="U41" s="700"/>
      <c r="V41" s="2691"/>
      <c r="W41" s="2693"/>
      <c r="X41" s="1771" t="s">
        <v>535</v>
      </c>
      <c r="Y41" s="1771" t="s">
        <v>536</v>
      </c>
      <c r="Z41" s="1732" t="s">
        <v>537</v>
      </c>
      <c r="AA41" s="2668" t="s">
        <v>538</v>
      </c>
      <c r="AB41" s="2669"/>
      <c r="AC41" s="2677"/>
      <c r="AD41" s="2691"/>
      <c r="AE41" s="2693"/>
      <c r="AF41" s="1771" t="s">
        <v>535</v>
      </c>
      <c r="AG41" s="1771" t="s">
        <v>536</v>
      </c>
      <c r="AH41" s="1732" t="s">
        <v>537</v>
      </c>
      <c r="AI41" s="2668" t="s">
        <v>538</v>
      </c>
      <c r="AJ41" s="2669"/>
      <c r="AK41" s="2677"/>
      <c r="AL41" s="2680"/>
      <c r="AM41" s="2525"/>
      <c r="AN41" s="909"/>
      <c r="AO41" s="898"/>
      <c r="AP41" s="898"/>
      <c r="AQ41" s="898"/>
      <c r="AR41" s="898"/>
      <c r="AS41" s="980">
        <v>23</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733">
        <f>OFFSET(V42,0,-1)+1</f>
        <v>3</v>
      </c>
      <c r="W42" s="1733"/>
      <c r="X42" s="1739">
        <f>OFFSET(X42,0,-1)+1</f>
        <v>1</v>
      </c>
      <c r="Y42" s="1739">
        <f>OFFSET(Y42,0,-1)+1</f>
        <v>2</v>
      </c>
      <c r="Z42" s="1733">
        <f>OFFSET(Z42,0,-1)+1</f>
        <v>3</v>
      </c>
      <c r="AA42" s="2670">
        <f>OFFSET(AA42,0,-1)+1</f>
        <v>4</v>
      </c>
      <c r="AB42" s="2670"/>
      <c r="AC42" s="1733">
        <f>OFFSET(AC42,0,-2)+1</f>
        <v>5</v>
      </c>
      <c r="AD42" s="1733">
        <f>OFFSET(AD42,0,-1)+1</f>
        <v>6</v>
      </c>
      <c r="AE42" s="1733"/>
      <c r="AF42" s="1739">
        <f>OFFSET(AF42,0,-1)+1</f>
        <v>1</v>
      </c>
      <c r="AG42" s="1739">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288</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288</v>
      </c>
      <c r="B44" s="1761" t="s">
        <v>289</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898"/>
      <c r="AP44" s="898" t="str">
        <f>IF(T44="","",T44)</f>
        <v>Территория действия тарифа</v>
      </c>
      <c r="AQ44" s="898"/>
      <c r="AR44" s="898"/>
      <c r="AS44" s="1553">
        <v>21</v>
      </c>
    </row>
    <row customHeight="1" ht="24">
      <c r="A45" s="1761" t="s">
        <v>288</v>
      </c>
      <c r="B45" s="1761" t="s">
        <v>289</v>
      </c>
      <c r="C45" s="1761" t="s">
        <v>290</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898"/>
      <c r="AP45" s="898" t="str">
        <f>IF(T45="","",T45)</f>
        <v>Наименование системы теплоснабжения </v>
      </c>
      <c r="AQ45" s="898"/>
      <c r="AR45" s="898"/>
      <c r="AS45" s="1553">
        <v>23</v>
      </c>
    </row>
    <row customHeight="1" ht="22.049999999999997">
      <c r="A46" s="1761" t="s">
        <v>288</v>
      </c>
      <c r="B46" s="1761" t="s">
        <v>289</v>
      </c>
      <c r="C46" s="1761" t="s">
        <v>290</v>
      </c>
      <c r="D46" s="1761" t="s">
        <v>291</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898"/>
      <c r="AP46" s="898" t="str">
        <f>IF(T46="","",T46)</f>
        <v>Источник тепловой энергии  </v>
      </c>
      <c r="AQ46" s="898"/>
      <c r="AR46" s="898"/>
      <c r="AS46" s="1553">
        <v>21</v>
      </c>
    </row>
    <row customHeight="1" ht="49.5">
      <c r="A47" s="1761" t="s">
        <v>288</v>
      </c>
      <c r="B47" s="1761" t="s">
        <v>289</v>
      </c>
      <c r="C47" s="1761" t="s">
        <v>290</v>
      </c>
      <c r="D47" s="1761" t="s">
        <v>291</v>
      </c>
      <c r="E47" s="2657"/>
      <c r="F47" s="2657"/>
      <c r="G47" s="2657"/>
      <c r="H47" s="2657"/>
      <c r="I47" s="2654" t="str">
        <f>S46&amp;".1"</f>
        <v>....1</v>
      </c>
      <c r="J47" s="1761"/>
      <c r="K47" s="1761"/>
      <c r="L47" s="1762" t="s">
        <v>497</v>
      </c>
      <c r="P47" s="2655">
        <v>1</v>
      </c>
      <c r="Q47" s="1729"/>
      <c r="R47" s="754"/>
      <c r="S47" s="1734" t="str">
        <f>$I47</f>
        <v>....1</v>
      </c>
      <c r="T47" s="683" t="s">
        <v>498</v>
      </c>
      <c r="U47" s="698"/>
      <c r="V47" s="2643"/>
      <c r="W47" s="2644"/>
      <c r="X47" s="2644"/>
      <c r="Y47" s="2644"/>
      <c r="Z47" s="2644"/>
      <c r="AA47" s="2644"/>
      <c r="AB47" s="2644"/>
      <c r="AC47" s="2645"/>
      <c r="AD47" s="2643"/>
      <c r="AE47" s="2644"/>
      <c r="AF47" s="2644"/>
      <c r="AG47" s="2644"/>
      <c r="AH47" s="2644"/>
      <c r="AI47" s="2644"/>
      <c r="AJ47" s="2644"/>
      <c r="AK47" s="2644"/>
      <c r="AL47" s="2645"/>
      <c r="AM47" s="1656" t="s">
        <v>499</v>
      </c>
      <c r="AO47" s="898"/>
      <c r="AP47" s="898" t="str">
        <f>IF(T47="","",T47)</f>
        <v>Схема подключения теплопотребляющей установки к коллектору источника тепловой энергии</v>
      </c>
      <c r="AQ47" s="898"/>
      <c r="AR47" s="898"/>
      <c r="AS47" s="1553">
        <v>47</v>
      </c>
    </row>
    <row customHeight="1" ht="22.049999999999997">
      <c r="A48" s="1761" t="s">
        <v>288</v>
      </c>
      <c r="B48" s="1761" t="s">
        <v>289</v>
      </c>
      <c r="C48" s="1761" t="s">
        <v>290</v>
      </c>
      <c r="D48" s="1761" t="s">
        <v>291</v>
      </c>
      <c r="E48" s="2657"/>
      <c r="F48" s="2657"/>
      <c r="G48" s="2657"/>
      <c r="H48" s="2657"/>
      <c r="I48" s="2684"/>
      <c r="J48" s="2654" t="str">
        <f>I47&amp;".1"</f>
        <v>....1.1</v>
      </c>
      <c r="K48" s="1761"/>
      <c r="L48" s="1762" t="s">
        <v>500</v>
      </c>
      <c r="P48" s="2655"/>
      <c r="Q48" s="2655">
        <v>1</v>
      </c>
      <c r="R48" s="755"/>
      <c r="S48" s="1734" t="str">
        <f>$J48</f>
        <v>....1.1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898"/>
      <c r="AP48" s="898" t="str">
        <f>IF(T48="","",T48)</f>
        <v>Группа потребителей</v>
      </c>
      <c r="AQ48" s="898"/>
      <c r="AR48" s="898"/>
      <c r="AS48" s="1553">
        <v>21</v>
      </c>
    </row>
    <row customHeight="1" ht="22.049999999999997">
      <c r="A49" s="1761" t="s">
        <v>288</v>
      </c>
      <c r="B49" s="1761" t="s">
        <v>289</v>
      </c>
      <c r="C49" s="1761" t="s">
        <v>290</v>
      </c>
      <c r="D49" s="1761" t="s">
        <v>291</v>
      </c>
      <c r="E49" s="2657"/>
      <c r="F49" s="2657"/>
      <c r="G49" s="2657"/>
      <c r="H49" s="2657"/>
      <c r="I49" s="2684"/>
      <c r="J49" s="2684"/>
      <c r="K49" s="2654" t="str">
        <f>J48&amp;".1"</f>
        <v>....1.1.1</v>
      </c>
      <c r="L49" s="1762" t="s">
        <v>503</v>
      </c>
      <c r="P49" s="2655"/>
      <c r="Q49" s="2655"/>
      <c r="R49" s="755">
        <v>1</v>
      </c>
      <c r="S49" s="1734" t="str">
        <f>$K49</f>
        <v>....1.1.1</v>
      </c>
      <c r="T49" s="1745"/>
      <c r="U49" s="698"/>
      <c r="V49" s="723"/>
      <c r="W49" s="1149"/>
      <c r="X49" s="723"/>
      <c r="Y49" s="782"/>
      <c r="Z49" s="2663"/>
      <c r="AA49" s="2505" t="s">
        <v>67</v>
      </c>
      <c r="AB49" s="2663"/>
      <c r="AC49" s="2505" t="s">
        <v>67</v>
      </c>
      <c r="AD49" s="723"/>
      <c r="AE49" s="1149"/>
      <c r="AF49" s="723"/>
      <c r="AG49" s="782"/>
      <c r="AH49" s="2663"/>
      <c r="AI49" s="2505" t="s">
        <v>67</v>
      </c>
      <c r="AJ49" s="2685"/>
      <c r="AK49" s="2505" t="s">
        <v>67</v>
      </c>
      <c r="AL49" s="1746"/>
      <c r="AM49" s="2651" t="s">
        <v>504</v>
      </c>
      <c r="AN49" s="909">
        <f>STRCHECKDATE(V50:AL50)</f>
      </c>
      <c r="AO49" s="898"/>
      <c r="AP49" s="898" t="str">
        <f>IF(T49="","",T49)</f>
        <v/>
      </c>
      <c r="AQ49" s="898"/>
      <c r="AR49" s="898"/>
      <c r="AS49" s="1553">
        <v>21</v>
      </c>
    </row>
    <row customHeight="1" ht="1.05">
      <c r="A50" s="1761" t="s">
        <v>288</v>
      </c>
      <c r="B50" s="1761" t="s">
        <v>289</v>
      </c>
      <c r="C50" s="1761" t="s">
        <v>290</v>
      </c>
      <c r="D50" s="1761" t="s">
        <v>291</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288</v>
      </c>
      <c r="B51" s="1761" t="s">
        <v>289</v>
      </c>
      <c r="C51" s="1761" t="s">
        <v>290</v>
      </c>
      <c r="D51" s="1761" t="s">
        <v>291</v>
      </c>
      <c r="E51" s="2657"/>
      <c r="F51" s="2657"/>
      <c r="G51" s="2657"/>
      <c r="H51" s="2657"/>
      <c r="I51" s="2684"/>
      <c r="J51" s="2654"/>
      <c r="K51" s="1761"/>
      <c r="L51" s="1762"/>
      <c r="P51" s="2655"/>
      <c r="Q51" s="2655"/>
      <c r="R51" s="754"/>
      <c r="S51" s="1676"/>
      <c r="T51" s="686" t="s">
        <v>505</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288</v>
      </c>
      <c r="B52" s="1761" t="s">
        <v>289</v>
      </c>
      <c r="C52" s="1761" t="s">
        <v>290</v>
      </c>
      <c r="D52" s="1761" t="s">
        <v>291</v>
      </c>
      <c r="E52" s="2657"/>
      <c r="F52" s="2657"/>
      <c r="G52" s="2657"/>
      <c r="H52" s="2657"/>
      <c r="I52" s="2654"/>
      <c r="J52" s="1761"/>
      <c r="K52" s="1761"/>
      <c r="L52" s="1762"/>
      <c r="P52" s="2655"/>
      <c r="Q52" s="1729"/>
      <c r="R52" s="754"/>
      <c r="S52" s="1676"/>
      <c r="T52" s="685" t="s">
        <v>506</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14.699999999999998">
      <c r="A53" s="1761" t="s">
        <v>288</v>
      </c>
      <c r="B53" s="1761" t="s">
        <v>289</v>
      </c>
      <c r="C53" s="1761" t="s">
        <v>290</v>
      </c>
      <c r="D53" s="1761" t="s">
        <v>291</v>
      </c>
      <c r="E53" s="2657"/>
      <c r="F53" s="2657"/>
      <c r="G53" s="2657"/>
      <c r="H53" s="2656"/>
      <c r="I53" s="1761"/>
      <c r="J53" s="1761"/>
      <c r="K53" s="1761"/>
      <c r="L53" s="1762"/>
      <c r="M53" s="1763"/>
      <c r="N53" s="1763"/>
      <c r="O53" s="935"/>
      <c r="P53" s="758"/>
      <c r="Q53" s="773"/>
      <c r="R53" s="753"/>
      <c r="S53" s="1676"/>
      <c r="T53" s="763" t="s">
        <v>507</v>
      </c>
      <c r="U53" s="765"/>
      <c r="V53" s="765"/>
      <c r="W53" s="765"/>
      <c r="X53" s="765"/>
      <c r="Y53" s="765"/>
      <c r="Z53" s="765"/>
      <c r="AA53" s="765"/>
      <c r="AB53" s="765"/>
      <c r="AC53" s="764"/>
      <c r="AD53" s="765"/>
      <c r="AE53" s="765"/>
      <c r="AF53" s="765"/>
      <c r="AG53" s="765"/>
      <c r="AH53" s="765"/>
      <c r="AI53" s="765"/>
      <c r="AJ53" s="765"/>
      <c r="AK53" s="764"/>
      <c r="AL53" s="765"/>
      <c r="AM53" s="701"/>
      <c r="AO53" s="898"/>
      <c r="AP53" s="898" t="str">
        <f>IF(T53="","",T53)</f>
        <v>Добавить схему подключения</v>
      </c>
      <c r="AQ53" s="898"/>
      <c r="AR53" s="898"/>
      <c r="AS53" s="1553">
        <v>14</v>
      </c>
    </row>
    <row s="31348" customFormat="1" customHeight="1" ht="1.05">
      <c r="A54" s="1741" t="s">
        <v>288</v>
      </c>
      <c r="B54" s="1741" t="s">
        <v>289</v>
      </c>
      <c r="C54" s="1741" t="s">
        <v>290</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31348" customFormat="1" customHeight="1" ht="1.05">
      <c r="A55" s="1741" t="s">
        <v>288</v>
      </c>
      <c r="B55" s="1741" t="s">
        <v>289</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31348" customFormat="1" customHeight="1" ht="1.05">
      <c r="A56" s="1741" t="s">
        <v>288</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31348"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8.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27</v>
      </c>
    </row>
    <row customHeight="1" ht="78.7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75</v>
      </c>
    </row>
    <row customHeight="1" ht="14.699999999999998">
      <c r="O61" s="935"/>
      <c r="AS61" s="1553">
        <v>14</v>
      </c>
    </row>
    <row customHeight="1" ht="18.75">
      <c r="O62" s="935"/>
      <c r="S62" s="1651"/>
      <c r="T62" s="2683"/>
      <c r="U62" s="2683"/>
      <c r="V62" s="2683"/>
      <c r="W62" s="2683"/>
      <c r="X62" s="2683"/>
      <c r="Y62" s="2683"/>
      <c r="Z62" s="2683"/>
      <c r="AA62" s="2683"/>
      <c r="AB62" s="2683"/>
      <c r="AC62" s="2683"/>
      <c r="AD62" s="2683"/>
      <c r="AE62" s="2683"/>
      <c r="AF62" s="2683"/>
      <c r="AG62" s="2683"/>
      <c r="AH62" s="2683"/>
      <c r="AI62" s="2683"/>
      <c r="AJ62" s="2683"/>
      <c r="AK62" s="2683"/>
      <c r="AL62" s="2683"/>
      <c r="AM62" s="2683"/>
      <c r="AS62" s="1553">
        <v>18</v>
      </c>
    </row>
    <row customHeight="1" ht="18.75">
      <c r="O63" s="935"/>
      <c r="T63" s="2683"/>
      <c r="U63" s="2683"/>
      <c r="V63" s="2683"/>
      <c r="W63" s="2683"/>
      <c r="X63" s="2683"/>
      <c r="Y63" s="2683"/>
      <c r="Z63" s="2683"/>
      <c r="AA63" s="2683"/>
      <c r="AB63" s="2683"/>
      <c r="AC63" s="2683"/>
      <c r="AD63" s="2683"/>
      <c r="AE63" s="2683"/>
      <c r="AF63" s="2683"/>
      <c r="AG63" s="2683"/>
      <c r="AH63" s="2683"/>
      <c r="AI63" s="2683"/>
      <c r="AJ63" s="2683"/>
      <c r="AK63" s="2683"/>
      <c r="AL63" s="2683"/>
      <c r="AM63" s="2683"/>
      <c r="AS63" s="1553">
        <v>18</v>
      </c>
    </row>
    <row customHeight="1" ht="39.7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38</v>
      </c>
    </row>
    <row customHeight="1" ht="22.5" hidden="1">
      <c r="A65" s="1558" t="s">
        <v>83</v>
      </c>
      <c r="B65" s="1558">
        <v>0</v>
      </c>
      <c r="C65" s="1558">
        <v>0</v>
      </c>
      <c r="D65" s="1558">
        <v>0</v>
      </c>
      <c r="E65" s="1558">
        <v>0</v>
      </c>
      <c r="F65" s="1558">
        <v>0</v>
      </c>
      <c r="G65" s="1558">
        <v>0</v>
      </c>
      <c r="H65" s="1558">
        <v>0</v>
      </c>
      <c r="I65" s="1558">
        <v>0</v>
      </c>
      <c r="J65" s="1558">
        <v>0</v>
      </c>
      <c r="K65" s="1558">
        <v>0</v>
      </c>
      <c r="L65" s="1727">
        <v>0</v>
      </c>
      <c r="M65" s="1760">
        <v>0</v>
      </c>
      <c r="N65" s="1760">
        <v>0</v>
      </c>
      <c r="O65" s="1760">
        <v>0</v>
      </c>
      <c r="P65" s="1726">
        <v>3</v>
      </c>
      <c r="Q65" s="742">
        <v>3</v>
      </c>
      <c r="R65" s="742">
        <v>3</v>
      </c>
      <c r="S65" s="979">
        <v>12</v>
      </c>
      <c r="T65" s="1553">
        <v>31</v>
      </c>
      <c r="U65" s="1553">
        <v>0</v>
      </c>
      <c r="V65" s="1553">
        <v>0</v>
      </c>
      <c r="W65" s="1553">
        <v>0</v>
      </c>
      <c r="X65" s="1553">
        <v>0</v>
      </c>
      <c r="Y65" s="1553">
        <v>0</v>
      </c>
      <c r="Z65" s="1553">
        <v>0</v>
      </c>
      <c r="AA65" s="1553">
        <v>0</v>
      </c>
      <c r="AB65" s="1553">
        <v>0</v>
      </c>
      <c r="AC65" s="1553">
        <v>0</v>
      </c>
      <c r="AD65" s="1553">
        <v>0</v>
      </c>
      <c r="AE65" s="1553">
        <v>24</v>
      </c>
      <c r="AF65" s="1553">
        <v>0</v>
      </c>
      <c r="AG65" s="1553">
        <v>0</v>
      </c>
      <c r="AH65" s="1553">
        <v>11</v>
      </c>
      <c r="AI65" s="1553">
        <v>3</v>
      </c>
      <c r="AJ65" s="1553">
        <v>11</v>
      </c>
      <c r="AK65" s="1553">
        <v>0</v>
      </c>
      <c r="AL65" s="1553">
        <v>4</v>
      </c>
      <c r="AM65" s="1553">
        <v>115</v>
      </c>
      <c r="AN65" s="909">
        <v>10</v>
      </c>
      <c r="AO65" s="909">
        <v>10</v>
      </c>
      <c r="AP65" s="909">
        <v>10</v>
      </c>
      <c r="AQ65" s="909">
        <v>10</v>
      </c>
      <c r="AR65" s="909">
        <v>10</v>
      </c>
      <c r="AS65" s="1553">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6BA7F7A-F5A2-5F17-8933-F99728193CB9}" mc:Ignorable="x14ac xr xr2 xr3">
  <sheetPr>
    <tabColor theme="6" tint="0.4"/>
  </sheetPr>
  <dimension ref="A1:BY136"/>
  <sheetViews>
    <sheetView showGridLines="0" workbookViewId="0">
      <pane xSplit="29" ySplit="42" topLeftCell="AD55" activePane="bottomRight" state="frozen"/>
      <selection pane="bottomLeft" activeCell="A43" sqref="A43"/>
      <selection pane="topRight" activeCell="AD1" sqref="AD1"/>
      <selection pane="bottomRight" activeCell="BJ63" sqref="BJ63"/>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7109375" hidden="1"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customWidth="1"/>
    <col min="69" max="69" style="33154" width="10.57421875" hidden="1"/>
    <col min="70" max="70" style="31267" width="4.00390625" customWidth="1"/>
    <col min="71" max="71" style="31267" width="115.00390625" customWidth="1"/>
    <col min="72" max="76" style="31348" width="10.00390625" customWidth="1"/>
    <col min="77" max="77" style="31267" width="8.421875" hidden="1" customWidth="1"/>
  </cols>
  <sheetData>
    <row customHeight="1" ht="22.5" hidden="1">
      <c r="Y1" s="725"/>
      <c r="Z1" s="725"/>
      <c r="AG1" s="725"/>
      <c r="AH1" s="725"/>
      <c r="AL1" s="4073"/>
      <c r="AM1" s="4073"/>
      <c r="AN1" s="4073"/>
      <c r="AO1" s="4073"/>
      <c r="AP1" s="4073"/>
      <c r="AQ1" s="4073"/>
      <c r="AR1" s="4073"/>
      <c r="AS1" s="4073"/>
      <c r="AT1" s="4073"/>
      <c r="AU1" s="4073"/>
      <c r="AV1" s="4073"/>
      <c r="AW1" s="4073"/>
      <c r="AX1" s="4073"/>
      <c r="AY1" s="4073"/>
      <c r="AZ1" s="4073"/>
      <c r="BA1" s="4073"/>
      <c r="BB1" s="4073"/>
      <c r="BC1" s="4073"/>
      <c r="BD1" s="4073"/>
      <c r="BE1" s="4073"/>
      <c r="BF1" s="4073"/>
      <c r="BG1" s="4073"/>
      <c r="BH1" s="4073"/>
      <c r="BI1" s="4073"/>
      <c r="BJ1" s="4073"/>
      <c r="BK1" s="4073"/>
      <c r="BL1" s="4073"/>
      <c r="BM1" s="4073"/>
      <c r="BN1" s="4073"/>
      <c r="BO1" s="4073"/>
      <c r="BP1" s="4073"/>
      <c r="BQ1" s="4073"/>
      <c r="BY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4074"/>
      <c r="AM2" s="4075"/>
      <c r="AN2" s="4075"/>
      <c r="AO2" s="4075"/>
      <c r="AP2" s="4075"/>
      <c r="AQ2" s="4075"/>
      <c r="AR2" s="4075"/>
      <c r="AS2" s="4076"/>
      <c r="AT2" s="4074"/>
      <c r="AU2" s="4075"/>
      <c r="AV2" s="4075"/>
      <c r="AW2" s="4075"/>
      <c r="AX2" s="4075"/>
      <c r="AY2" s="4075"/>
      <c r="AZ2" s="4075"/>
      <c r="BA2" s="4076"/>
      <c r="BB2" s="4074"/>
      <c r="BC2" s="4075"/>
      <c r="BD2" s="4075"/>
      <c r="BE2" s="4075"/>
      <c r="BF2" s="4075"/>
      <c r="BG2" s="4075"/>
      <c r="BH2" s="4075"/>
      <c r="BI2" s="4076"/>
      <c r="BJ2" s="4074"/>
      <c r="BK2" s="4075"/>
      <c r="BL2" s="4075"/>
      <c r="BM2" s="4075"/>
      <c r="BN2" s="4075"/>
      <c r="BO2" s="4075"/>
      <c r="BP2" s="4075"/>
      <c r="BQ2" s="4076"/>
      <c r="BR2" s="2642"/>
      <c r="BS2" s="1656" t="s">
        <v>490</v>
      </c>
      <c r="BU2" s="898"/>
      <c r="BV2" s="898" t="str">
        <f>IF(T2="","",T2)</f>
        <v>Наименование тарифа</v>
      </c>
      <c r="BW2" s="898"/>
      <c r="BX2" s="898"/>
      <c r="BY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4074"/>
      <c r="AM3" s="4075"/>
      <c r="AN3" s="4075"/>
      <c r="AO3" s="4075"/>
      <c r="AP3" s="4075"/>
      <c r="AQ3" s="4075"/>
      <c r="AR3" s="4075"/>
      <c r="AS3" s="4076"/>
      <c r="AT3" s="4074"/>
      <c r="AU3" s="4075"/>
      <c r="AV3" s="4075"/>
      <c r="AW3" s="4075"/>
      <c r="AX3" s="4075"/>
      <c r="AY3" s="4075"/>
      <c r="AZ3" s="4075"/>
      <c r="BA3" s="4076"/>
      <c r="BB3" s="4074"/>
      <c r="BC3" s="4075"/>
      <c r="BD3" s="4075"/>
      <c r="BE3" s="4075"/>
      <c r="BF3" s="4075"/>
      <c r="BG3" s="4075"/>
      <c r="BH3" s="4075"/>
      <c r="BI3" s="4076"/>
      <c r="BJ3" s="4074"/>
      <c r="BK3" s="4075"/>
      <c r="BL3" s="4075"/>
      <c r="BM3" s="4075"/>
      <c r="BN3" s="4075"/>
      <c r="BO3" s="4075"/>
      <c r="BP3" s="4075"/>
      <c r="BQ3" s="4076"/>
      <c r="BR3" s="2642"/>
      <c r="BS3" s="1656" t="s">
        <v>492</v>
      </c>
      <c r="BU3" s="898"/>
      <c r="BV3" s="898" t="str">
        <f>IF(T3="","",T3)</f>
        <v>Территория действия тарифа</v>
      </c>
      <c r="BW3" s="898"/>
      <c r="BX3" s="898"/>
      <c r="BY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4074"/>
      <c r="AM4" s="4075"/>
      <c r="AN4" s="4075"/>
      <c r="AO4" s="4075"/>
      <c r="AP4" s="4075"/>
      <c r="AQ4" s="4075"/>
      <c r="AR4" s="4075"/>
      <c r="AS4" s="4076"/>
      <c r="AT4" s="4074"/>
      <c r="AU4" s="4075"/>
      <c r="AV4" s="4075"/>
      <c r="AW4" s="4075"/>
      <c r="AX4" s="4075"/>
      <c r="AY4" s="4075"/>
      <c r="AZ4" s="4075"/>
      <c r="BA4" s="4076"/>
      <c r="BB4" s="4074"/>
      <c r="BC4" s="4075"/>
      <c r="BD4" s="4075"/>
      <c r="BE4" s="4075"/>
      <c r="BF4" s="4075"/>
      <c r="BG4" s="4075"/>
      <c r="BH4" s="4075"/>
      <c r="BI4" s="4076"/>
      <c r="BJ4" s="4074"/>
      <c r="BK4" s="4075"/>
      <c r="BL4" s="4075"/>
      <c r="BM4" s="4075"/>
      <c r="BN4" s="4075"/>
      <c r="BO4" s="4075"/>
      <c r="BP4" s="4075"/>
      <c r="BQ4" s="4076"/>
      <c r="BR4" s="2642"/>
      <c r="BS4" s="1656" t="s">
        <v>494</v>
      </c>
      <c r="BU4" s="898"/>
      <c r="BV4" s="898" t="str">
        <f>IF(T4="","",T4)</f>
        <v>Наименование системы теплоснабжения </v>
      </c>
      <c r="BW4" s="898"/>
      <c r="BX4" s="898"/>
      <c r="BY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4074"/>
      <c r="AM5" s="4075"/>
      <c r="AN5" s="4075"/>
      <c r="AO5" s="4075"/>
      <c r="AP5" s="4075"/>
      <c r="AQ5" s="4075"/>
      <c r="AR5" s="4075"/>
      <c r="AS5" s="4076"/>
      <c r="AT5" s="4074"/>
      <c r="AU5" s="4075"/>
      <c r="AV5" s="4075"/>
      <c r="AW5" s="4075"/>
      <c r="AX5" s="4075"/>
      <c r="AY5" s="4075"/>
      <c r="AZ5" s="4075"/>
      <c r="BA5" s="4076"/>
      <c r="BB5" s="4074"/>
      <c r="BC5" s="4075"/>
      <c r="BD5" s="4075"/>
      <c r="BE5" s="4075"/>
      <c r="BF5" s="4075"/>
      <c r="BG5" s="4075"/>
      <c r="BH5" s="4075"/>
      <c r="BI5" s="4076"/>
      <c r="BJ5" s="4074"/>
      <c r="BK5" s="4075"/>
      <c r="BL5" s="4075"/>
      <c r="BM5" s="4075"/>
      <c r="BN5" s="4075"/>
      <c r="BO5" s="4075"/>
      <c r="BP5" s="4075"/>
      <c r="BQ5" s="4076"/>
      <c r="BR5" s="2642"/>
      <c r="BS5" s="1656" t="s">
        <v>496</v>
      </c>
      <c r="BU5" s="898"/>
      <c r="BV5" s="898" t="str">
        <f>IF(T5="","",T5)</f>
        <v>Источник тепловой энергии  </v>
      </c>
      <c r="BW5" s="898"/>
      <c r="BX5" s="898"/>
      <c r="BY5" s="1553">
        <v>0</v>
      </c>
    </row>
    <row customHeight="1" ht="14.25" hidden="1">
      <c r="A6" s="1761"/>
      <c r="B6" s="1761"/>
      <c r="C6" s="1761"/>
      <c r="D6" s="1761"/>
      <c r="E6" s="2657"/>
      <c r="F6" s="2657"/>
      <c r="G6" s="2657"/>
      <c r="H6" s="2657"/>
      <c r="I6" s="2654">
        <f>S5&amp;".1"</f>
      </c>
      <c r="J6" s="1761"/>
      <c r="K6" s="1761"/>
      <c r="L6" s="1762" t="s">
        <v>497</v>
      </c>
      <c r="M6" s="935"/>
      <c r="P6" s="2655">
        <v>1</v>
      </c>
      <c r="Q6" s="1729"/>
      <c r="R6" s="754"/>
      <c r="S6" s="1440"/>
      <c r="T6" s="1781"/>
      <c r="U6" s="1782"/>
      <c r="V6" s="2694"/>
      <c r="W6" s="2695"/>
      <c r="X6" s="2695"/>
      <c r="Y6" s="2695"/>
      <c r="Z6" s="2695"/>
      <c r="AA6" s="2695"/>
      <c r="AB6" s="2695"/>
      <c r="AC6" s="2696"/>
      <c r="AD6" s="2694"/>
      <c r="AE6" s="2695"/>
      <c r="AF6" s="2695"/>
      <c r="AG6" s="2695"/>
      <c r="AH6" s="2695"/>
      <c r="AI6" s="2695"/>
      <c r="AJ6" s="2695"/>
      <c r="AK6" s="2695"/>
      <c r="AL6" s="4083"/>
      <c r="AM6" s="4084"/>
      <c r="AN6" s="4084"/>
      <c r="AO6" s="4084"/>
      <c r="AP6" s="4084"/>
      <c r="AQ6" s="4084"/>
      <c r="AR6" s="4084"/>
      <c r="AS6" s="4085"/>
      <c r="AT6" s="4083"/>
      <c r="AU6" s="4084"/>
      <c r="AV6" s="4084"/>
      <c r="AW6" s="4084"/>
      <c r="AX6" s="4084"/>
      <c r="AY6" s="4084"/>
      <c r="AZ6" s="4084"/>
      <c r="BA6" s="4085"/>
      <c r="BB6" s="4083"/>
      <c r="BC6" s="4084"/>
      <c r="BD6" s="4084"/>
      <c r="BE6" s="4084"/>
      <c r="BF6" s="4084"/>
      <c r="BG6" s="4084"/>
      <c r="BH6" s="4084"/>
      <c r="BI6" s="4085"/>
      <c r="BJ6" s="4083"/>
      <c r="BK6" s="4084"/>
      <c r="BL6" s="4084"/>
      <c r="BM6" s="4084"/>
      <c r="BN6" s="4084"/>
      <c r="BO6" s="4084"/>
      <c r="BP6" s="4084"/>
      <c r="BQ6" s="4085"/>
      <c r="BR6" s="2696"/>
      <c r="BS6" s="1783"/>
      <c r="BU6" s="898"/>
      <c r="BV6" s="898" t="str">
        <f>IF(T6="","",T6)</f>
        <v/>
      </c>
      <c r="BW6" s="898"/>
      <c r="BX6" s="898"/>
      <c r="BY6" s="1553">
        <v>0</v>
      </c>
    </row>
    <row customHeight="1" ht="21" hidden="1">
      <c r="A7" s="1761"/>
      <c r="B7" s="1761"/>
      <c r="C7" s="1761"/>
      <c r="D7" s="1761"/>
      <c r="E7" s="2657"/>
      <c r="F7" s="2657"/>
      <c r="G7" s="2657"/>
      <c r="H7" s="2657"/>
      <c r="I7" s="2684"/>
      <c r="J7" s="2654">
        <f>I6&amp;".1"</f>
      </c>
      <c r="K7" s="1761"/>
      <c r="L7" s="1762" t="s">
        <v>500</v>
      </c>
      <c r="M7" s="935"/>
      <c r="N7" s="1764"/>
      <c r="P7" s="2655"/>
      <c r="Q7" s="2655">
        <v>1</v>
      </c>
      <c r="R7" s="755"/>
      <c r="S7" s="1734">
        <f>$J7</f>
      </c>
      <c r="T7" s="684" t="s">
        <v>501</v>
      </c>
      <c r="U7" s="698"/>
      <c r="V7" s="2643"/>
      <c r="W7" s="2644"/>
      <c r="X7" s="2644"/>
      <c r="Y7" s="2644"/>
      <c r="Z7" s="2644"/>
      <c r="AA7" s="2644"/>
      <c r="AB7" s="2644"/>
      <c r="AC7" s="2645"/>
      <c r="AD7" s="2643"/>
      <c r="AE7" s="2644"/>
      <c r="AF7" s="2644"/>
      <c r="AG7" s="2644"/>
      <c r="AH7" s="2644"/>
      <c r="AI7" s="2644"/>
      <c r="AJ7" s="2644"/>
      <c r="AK7" s="2644"/>
      <c r="AL7" s="4087"/>
      <c r="AM7" s="4088"/>
      <c r="AN7" s="4088"/>
      <c r="AO7" s="4088"/>
      <c r="AP7" s="4088"/>
      <c r="AQ7" s="4088"/>
      <c r="AR7" s="4088"/>
      <c r="AS7" s="4089"/>
      <c r="AT7" s="4087"/>
      <c r="AU7" s="4088"/>
      <c r="AV7" s="4088"/>
      <c r="AW7" s="4088"/>
      <c r="AX7" s="4088"/>
      <c r="AY7" s="4088"/>
      <c r="AZ7" s="4088"/>
      <c r="BA7" s="4089"/>
      <c r="BB7" s="4087"/>
      <c r="BC7" s="4088"/>
      <c r="BD7" s="4088"/>
      <c r="BE7" s="4088"/>
      <c r="BF7" s="4088"/>
      <c r="BG7" s="4088"/>
      <c r="BH7" s="4088"/>
      <c r="BI7" s="4089"/>
      <c r="BJ7" s="4087"/>
      <c r="BK7" s="4088"/>
      <c r="BL7" s="4088"/>
      <c r="BM7" s="4088"/>
      <c r="BN7" s="4088"/>
      <c r="BO7" s="4088"/>
      <c r="BP7" s="4088"/>
      <c r="BQ7" s="4089"/>
      <c r="BR7" s="2645"/>
      <c r="BS7" s="1656" t="s">
        <v>502</v>
      </c>
      <c r="BU7" s="898"/>
      <c r="BV7" s="898" t="str">
        <f>IF(T7="","",T7)</f>
        <v>Группа потребителей</v>
      </c>
      <c r="BW7" s="898"/>
      <c r="BX7" s="898"/>
      <c r="BY7" s="1553">
        <v>0</v>
      </c>
    </row>
    <row customHeight="1" ht="21" hidden="1">
      <c r="A8" s="1761"/>
      <c r="B8" s="1761"/>
      <c r="C8" s="1761"/>
      <c r="D8" s="1761"/>
      <c r="E8" s="2657"/>
      <c r="F8" s="2657"/>
      <c r="G8" s="2657"/>
      <c r="H8" s="2657"/>
      <c r="I8" s="2684"/>
      <c r="J8" s="2684"/>
      <c r="K8" s="2654">
        <f>J7&amp;".1"</f>
      </c>
      <c r="L8" s="1762" t="s">
        <v>503</v>
      </c>
      <c r="M8" s="935"/>
      <c r="N8" s="1764"/>
      <c r="O8" s="1764"/>
      <c r="P8" s="2655"/>
      <c r="Q8" s="2655"/>
      <c r="R8" s="755">
        <v>1</v>
      </c>
      <c r="S8" s="1734">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4090"/>
      <c r="AM8" s="4091"/>
      <c r="AN8" s="4090"/>
      <c r="AO8" s="4092"/>
      <c r="AP8" s="4093"/>
      <c r="AQ8" s="3479" t="s">
        <v>67</v>
      </c>
      <c r="AR8" s="4093"/>
      <c r="AS8" s="3479" t="s">
        <v>67</v>
      </c>
      <c r="AT8" s="4090"/>
      <c r="AU8" s="4091"/>
      <c r="AV8" s="4090"/>
      <c r="AW8" s="4092"/>
      <c r="AX8" s="4093"/>
      <c r="AY8" s="3479" t="s">
        <v>67</v>
      </c>
      <c r="AZ8" s="4093"/>
      <c r="BA8" s="3479" t="s">
        <v>67</v>
      </c>
      <c r="BB8" s="4090"/>
      <c r="BC8" s="4091"/>
      <c r="BD8" s="4090"/>
      <c r="BE8" s="4092"/>
      <c r="BF8" s="4093"/>
      <c r="BG8" s="3479" t="s">
        <v>67</v>
      </c>
      <c r="BH8" s="4093"/>
      <c r="BI8" s="3479" t="s">
        <v>67</v>
      </c>
      <c r="BJ8" s="4090"/>
      <c r="BK8" s="4091"/>
      <c r="BL8" s="4090"/>
      <c r="BM8" s="4092"/>
      <c r="BN8" s="4093"/>
      <c r="BO8" s="3479" t="s">
        <v>67</v>
      </c>
      <c r="BP8" s="4093"/>
      <c r="BQ8" s="3479" t="s">
        <v>67</v>
      </c>
      <c r="BR8" s="723"/>
      <c r="BS8" s="2651" t="s">
        <v>504</v>
      </c>
      <c r="BT8" s="909">
        <f>STRCHECKDATE(V9:BR9)</f>
      </c>
      <c r="BU8" s="898"/>
      <c r="BV8" s="898" t="str">
        <f>IF(T8="","",T8)</f>
        <v/>
      </c>
      <c r="BW8" s="898"/>
      <c r="BX8" s="898"/>
      <c r="BY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4091"/>
      <c r="AM9" s="4091"/>
      <c r="AN9" s="4091"/>
      <c r="AO9" s="4094" t="str">
        <f>AP8&amp;"-"&amp;AR8</f>
        <v>-</v>
      </c>
      <c r="AP9" s="4095"/>
      <c r="AQ9" s="3479"/>
      <c r="AR9" s="4095"/>
      <c r="AS9" s="3479"/>
      <c r="AT9" s="4091"/>
      <c r="AU9" s="4091"/>
      <c r="AV9" s="4091"/>
      <c r="AW9" s="4094" t="str">
        <f>AX8&amp;"-"&amp;AZ8</f>
        <v>-</v>
      </c>
      <c r="AX9" s="4095"/>
      <c r="AY9" s="3479"/>
      <c r="AZ9" s="4095"/>
      <c r="BA9" s="3479"/>
      <c r="BB9" s="4091"/>
      <c r="BC9" s="4091"/>
      <c r="BD9" s="4091"/>
      <c r="BE9" s="4094" t="str">
        <f>BF8&amp;"-"&amp;BH8</f>
        <v>-</v>
      </c>
      <c r="BF9" s="4095"/>
      <c r="BG9" s="3479"/>
      <c r="BH9" s="4095"/>
      <c r="BI9" s="3479"/>
      <c r="BJ9" s="4091"/>
      <c r="BK9" s="4091"/>
      <c r="BL9" s="4091"/>
      <c r="BM9" s="4094" t="str">
        <f>BN8&amp;"-"&amp;BP8</f>
        <v>-</v>
      </c>
      <c r="BN9" s="4095"/>
      <c r="BO9" s="3479"/>
      <c r="BP9" s="4095"/>
      <c r="BQ9" s="3479"/>
      <c r="BR9" s="723"/>
      <c r="BS9" s="2652"/>
      <c r="BU9" s="898"/>
      <c r="BV9" s="898" t="str">
        <f>IF(T9="","",T9)</f>
        <v/>
      </c>
      <c r="BW9" s="898"/>
      <c r="BX9" s="898"/>
      <c r="BY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5" t="s">
        <v>505</v>
      </c>
      <c r="U10" s="765"/>
      <c r="V10" s="765"/>
      <c r="W10" s="765"/>
      <c r="X10" s="765"/>
      <c r="Y10" s="765"/>
      <c r="Z10" s="765"/>
      <c r="AA10" s="765"/>
      <c r="AB10" s="765"/>
      <c r="AC10" s="765"/>
      <c r="AD10" s="765"/>
      <c r="AE10" s="765"/>
      <c r="AF10" s="765"/>
      <c r="AG10" s="765"/>
      <c r="AH10" s="765"/>
      <c r="AI10" s="765"/>
      <c r="AJ10" s="765"/>
      <c r="AK10" s="765"/>
      <c r="AL10" s="4096"/>
      <c r="AM10" s="4097"/>
      <c r="AN10" s="4098"/>
      <c r="AO10" s="4099"/>
      <c r="AP10" s="4100"/>
      <c r="AQ10" s="4101"/>
      <c r="AR10" s="4102"/>
      <c r="AS10" s="4103"/>
      <c r="AT10" s="4104"/>
      <c r="AU10" s="4105"/>
      <c r="AV10" s="4106"/>
      <c r="AW10" s="4107"/>
      <c r="AX10" s="4108"/>
      <c r="AY10" s="4109"/>
      <c r="AZ10" s="4110"/>
      <c r="BA10" s="4111"/>
      <c r="BB10" s="4112"/>
      <c r="BC10" s="4113"/>
      <c r="BD10" s="4114"/>
      <c r="BE10" s="4115"/>
      <c r="BF10" s="4116"/>
      <c r="BG10" s="4117"/>
      <c r="BH10" s="4118"/>
      <c r="BI10" s="4119"/>
      <c r="BJ10" s="4120"/>
      <c r="BK10" s="4121"/>
      <c r="BL10" s="4122"/>
      <c r="BM10" s="4123"/>
      <c r="BN10" s="4124"/>
      <c r="BO10" s="4125"/>
      <c r="BP10" s="4126"/>
      <c r="BQ10" s="4127"/>
      <c r="BR10" s="722"/>
      <c r="BS10" s="2653"/>
      <c r="BU10" s="898"/>
      <c r="BV10" s="898" t="str">
        <f>IF(T10="","",T10)</f>
        <v>Добавить вид теплоносителя (параметры теплоносителя)</v>
      </c>
      <c r="BW10" s="898"/>
      <c r="BX10" s="898"/>
      <c r="BY10" s="1553">
        <v>0</v>
      </c>
    </row>
    <row customHeight="1" ht="15" hidden="1">
      <c r="A11" s="1761"/>
      <c r="B11" s="1761"/>
      <c r="C11" s="1761"/>
      <c r="D11" s="1761"/>
      <c r="E11" s="2657"/>
      <c r="F11" s="2657"/>
      <c r="G11" s="2657"/>
      <c r="H11" s="2657"/>
      <c r="I11" s="2654"/>
      <c r="J11" s="1761"/>
      <c r="K11" s="1761"/>
      <c r="L11" s="1762"/>
      <c r="M11" s="935"/>
      <c r="P11" s="2655"/>
      <c r="Q11" s="1729"/>
      <c r="R11" s="754"/>
      <c r="S11" s="1676"/>
      <c r="T11" s="763" t="s">
        <v>506</v>
      </c>
      <c r="U11" s="765"/>
      <c r="V11" s="765"/>
      <c r="W11" s="765"/>
      <c r="X11" s="765"/>
      <c r="Y11" s="765"/>
      <c r="Z11" s="765"/>
      <c r="AA11" s="765"/>
      <c r="AB11" s="765"/>
      <c r="AC11" s="764"/>
      <c r="AD11" s="765"/>
      <c r="AE11" s="765"/>
      <c r="AF11" s="765"/>
      <c r="AG11" s="765"/>
      <c r="AH11" s="765"/>
      <c r="AI11" s="765"/>
      <c r="AJ11" s="765"/>
      <c r="AK11" s="764"/>
      <c r="AL11" s="4128"/>
      <c r="AM11" s="4129"/>
      <c r="AN11" s="4130"/>
      <c r="AO11" s="4131"/>
      <c r="AP11" s="4132"/>
      <c r="AQ11" s="4133"/>
      <c r="AR11" s="4134"/>
      <c r="AS11" s="4135"/>
      <c r="AT11" s="4136"/>
      <c r="AU11" s="4137"/>
      <c r="AV11" s="4138"/>
      <c r="AW11" s="4139"/>
      <c r="AX11" s="4140"/>
      <c r="AY11" s="4141"/>
      <c r="AZ11" s="4142"/>
      <c r="BA11" s="4143"/>
      <c r="BB11" s="4144"/>
      <c r="BC11" s="4145"/>
      <c r="BD11" s="4146"/>
      <c r="BE11" s="4147"/>
      <c r="BF11" s="4148"/>
      <c r="BG11" s="4149"/>
      <c r="BH11" s="4150"/>
      <c r="BI11" s="4151"/>
      <c r="BJ11" s="4152"/>
      <c r="BK11" s="4153"/>
      <c r="BL11" s="4154"/>
      <c r="BM11" s="4155"/>
      <c r="BN11" s="4156"/>
      <c r="BO11" s="4157"/>
      <c r="BP11" s="4158"/>
      <c r="BQ11" s="4159"/>
      <c r="BR11" s="765"/>
      <c r="BS11" s="701"/>
      <c r="BU11" s="898"/>
      <c r="BV11" s="898" t="str">
        <f>IF(T11="","",T11)</f>
        <v>Добавить группу потребителей</v>
      </c>
      <c r="BW11" s="898"/>
      <c r="BX11" s="898"/>
      <c r="BY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4163"/>
      <c r="AM12" s="4163"/>
      <c r="AN12" s="4163"/>
      <c r="AO12" s="4163"/>
      <c r="AP12" s="4163"/>
      <c r="AQ12" s="4163"/>
      <c r="AR12" s="4163"/>
      <c r="AS12" s="4163"/>
      <c r="AT12" s="4163"/>
      <c r="AU12" s="4163"/>
      <c r="AV12" s="4163"/>
      <c r="AW12" s="4163"/>
      <c r="AX12" s="4163"/>
      <c r="AY12" s="4163"/>
      <c r="AZ12" s="4163"/>
      <c r="BA12" s="4163"/>
      <c r="BB12" s="4163"/>
      <c r="BC12" s="4163"/>
      <c r="BD12" s="4163"/>
      <c r="BE12" s="4163"/>
      <c r="BF12" s="4163"/>
      <c r="BG12" s="4163"/>
      <c r="BH12" s="4163"/>
      <c r="BI12" s="4163"/>
      <c r="BJ12" s="4163"/>
      <c r="BK12" s="4163"/>
      <c r="BL12" s="4163"/>
      <c r="BM12" s="4163"/>
      <c r="BN12" s="4163"/>
      <c r="BO12" s="4163"/>
      <c r="BP12" s="4163"/>
      <c r="BQ12" s="4163"/>
      <c r="BR12" s="1786"/>
      <c r="BS12" s="1787"/>
      <c r="BU12" s="898"/>
      <c r="BV12" s="898" t="str">
        <f>IF(T12="","",T12)</f>
        <v/>
      </c>
      <c r="BW12" s="898"/>
      <c r="BX12" s="898"/>
      <c r="BY12" s="1553">
        <v>0</v>
      </c>
    </row>
    <row s="31348"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4165"/>
      <c r="AM13" s="4165"/>
      <c r="AN13" s="4165"/>
      <c r="AO13" s="4165"/>
      <c r="AP13" s="4165"/>
      <c r="AQ13" s="4165"/>
      <c r="AR13" s="4165"/>
      <c r="AS13" s="4165"/>
      <c r="AT13" s="4165"/>
      <c r="AU13" s="4165"/>
      <c r="AV13" s="4165"/>
      <c r="AW13" s="4165"/>
      <c r="AX13" s="4165"/>
      <c r="AY13" s="4165"/>
      <c r="AZ13" s="4165"/>
      <c r="BA13" s="4165"/>
      <c r="BB13" s="4165"/>
      <c r="BC13" s="4165"/>
      <c r="BD13" s="4165"/>
      <c r="BE13" s="4165"/>
      <c r="BF13" s="4165"/>
      <c r="BG13" s="4165"/>
      <c r="BH13" s="4165"/>
      <c r="BI13" s="4165"/>
      <c r="BJ13" s="4165"/>
      <c r="BK13" s="4165"/>
      <c r="BL13" s="4165"/>
      <c r="BM13" s="4165"/>
      <c r="BN13" s="4165"/>
      <c r="BO13" s="4165"/>
      <c r="BP13" s="4165"/>
      <c r="BQ13" s="4165"/>
      <c r="BR13" s="1718"/>
      <c r="BS13" s="1718"/>
      <c r="BU13" s="1187"/>
      <c r="BV13" s="1187" t="str">
        <f>IF(T13="","",T13)</f>
        <v>Добавить источник для дифференциации</v>
      </c>
      <c r="BW13" s="1187"/>
      <c r="BX13" s="1187"/>
      <c r="BY13" s="916">
        <v>0</v>
      </c>
    </row>
    <row s="31348"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4166"/>
      <c r="AM14" s="4166"/>
      <c r="AN14" s="4166"/>
      <c r="AO14" s="4166"/>
      <c r="AP14" s="4166"/>
      <c r="AQ14" s="4166"/>
      <c r="AR14" s="4166"/>
      <c r="AS14" s="4166"/>
      <c r="AT14" s="4166"/>
      <c r="AU14" s="4166"/>
      <c r="AV14" s="4166"/>
      <c r="AW14" s="4166"/>
      <c r="AX14" s="4166"/>
      <c r="AY14" s="4166"/>
      <c r="AZ14" s="4166"/>
      <c r="BA14" s="4166"/>
      <c r="BB14" s="4166"/>
      <c r="BC14" s="4166"/>
      <c r="BD14" s="4166"/>
      <c r="BE14" s="4166"/>
      <c r="BF14" s="4166"/>
      <c r="BG14" s="4166"/>
      <c r="BH14" s="4166"/>
      <c r="BI14" s="4166"/>
      <c r="BJ14" s="4166"/>
      <c r="BK14" s="4166"/>
      <c r="BL14" s="4166"/>
      <c r="BM14" s="4166"/>
      <c r="BN14" s="4166"/>
      <c r="BO14" s="4166"/>
      <c r="BP14" s="4166"/>
      <c r="BQ14" s="4166"/>
      <c r="BR14" s="1722"/>
      <c r="BS14" s="1722"/>
      <c r="BU14" s="1187"/>
      <c r="BV14" s="1187" t="str">
        <f>IF(T14="","",T14)</f>
        <v>Добавить централизованную систему для дифференциации</v>
      </c>
      <c r="BW14" s="1187"/>
      <c r="BX14" s="1187"/>
      <c r="BY14" s="916">
        <v>0</v>
      </c>
    </row>
    <row s="31348"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4166"/>
      <c r="AM15" s="4166"/>
      <c r="AN15" s="4166"/>
      <c r="AO15" s="4166"/>
      <c r="AP15" s="4166"/>
      <c r="AQ15" s="4166"/>
      <c r="AR15" s="4166"/>
      <c r="AS15" s="4166"/>
      <c r="AT15" s="4166"/>
      <c r="AU15" s="4166"/>
      <c r="AV15" s="4166"/>
      <c r="AW15" s="4166"/>
      <c r="AX15" s="4166"/>
      <c r="AY15" s="4166"/>
      <c r="AZ15" s="4166"/>
      <c r="BA15" s="4166"/>
      <c r="BB15" s="4166"/>
      <c r="BC15" s="4166"/>
      <c r="BD15" s="4166"/>
      <c r="BE15" s="4166"/>
      <c r="BF15" s="4166"/>
      <c r="BG15" s="4166"/>
      <c r="BH15" s="4166"/>
      <c r="BI15" s="4166"/>
      <c r="BJ15" s="4166"/>
      <c r="BK15" s="4166"/>
      <c r="BL15" s="4166"/>
      <c r="BM15" s="4166"/>
      <c r="BN15" s="4166"/>
      <c r="BO15" s="4166"/>
      <c r="BP15" s="4166"/>
      <c r="BQ15" s="4166"/>
      <c r="BR15" s="1722"/>
      <c r="BS15" s="1722"/>
      <c r="BU15" s="1187"/>
      <c r="BV15" s="1187" t="str">
        <f>IF(T15="","",T15)</f>
        <v>Добавить территорию для дифференциации</v>
      </c>
      <c r="BW15" s="1187"/>
      <c r="BX15" s="1187"/>
      <c r="BY15" s="916">
        <v>0</v>
      </c>
    </row>
    <row customHeight="1" ht="14.25" hidden="1">
      <c r="AC16" s="725"/>
      <c r="AK16" s="725"/>
      <c r="AL16" s="4073"/>
      <c r="AM16" s="4073"/>
      <c r="AN16" s="4073"/>
      <c r="AO16" s="4073"/>
      <c r="AP16" s="4073"/>
      <c r="AQ16" s="4073"/>
      <c r="AR16" s="4073"/>
      <c r="AS16" s="4073"/>
      <c r="AT16" s="4073"/>
      <c r="AU16" s="4073"/>
      <c r="AV16" s="4073"/>
      <c r="AW16" s="4073"/>
      <c r="AX16" s="4073"/>
      <c r="AY16" s="4073"/>
      <c r="AZ16" s="4073"/>
      <c r="BA16" s="4073"/>
      <c r="BB16" s="4073"/>
      <c r="BC16" s="4073"/>
      <c r="BD16" s="4073"/>
      <c r="BE16" s="4073"/>
      <c r="BF16" s="4073"/>
      <c r="BG16" s="4073"/>
      <c r="BH16" s="4073"/>
      <c r="BI16" s="4073"/>
      <c r="BJ16" s="4073"/>
      <c r="BK16" s="4073"/>
      <c r="BL16" s="4073"/>
      <c r="BM16" s="4073"/>
      <c r="BN16" s="4073"/>
      <c r="BO16" s="4073"/>
      <c r="BP16" s="4073"/>
      <c r="BQ16" s="4073"/>
      <c r="BY16" s="1553">
        <v>0</v>
      </c>
    </row>
    <row customHeight="1" ht="14.25" hidden="1">
      <c r="AD17" s="1758"/>
      <c r="AE17" s="1758"/>
      <c r="AF17" s="1758"/>
      <c r="AG17" s="1759"/>
      <c r="AH17" s="2665"/>
      <c r="AI17" s="2666" t="s">
        <v>67</v>
      </c>
      <c r="AJ17" s="2665"/>
      <c r="AK17" s="2666" t="s">
        <v>67</v>
      </c>
      <c r="AL17" s="4073"/>
      <c r="AM17" s="4073"/>
      <c r="AN17" s="4073"/>
      <c r="AO17" s="4073"/>
      <c r="AP17" s="4073"/>
      <c r="AQ17" s="4073"/>
      <c r="AR17" s="4073"/>
      <c r="AS17" s="4073"/>
      <c r="AT17" s="4073"/>
      <c r="AU17" s="4073"/>
      <c r="AV17" s="4073"/>
      <c r="AW17" s="4073"/>
      <c r="AX17" s="4073"/>
      <c r="AY17" s="4073"/>
      <c r="AZ17" s="4073"/>
      <c r="BA17" s="4073"/>
      <c r="BB17" s="4073"/>
      <c r="BC17" s="4073"/>
      <c r="BD17" s="4073"/>
      <c r="BE17" s="4073"/>
      <c r="BF17" s="4073"/>
      <c r="BG17" s="4073"/>
      <c r="BH17" s="4073"/>
      <c r="BI17" s="4073"/>
      <c r="BJ17" s="4073"/>
      <c r="BK17" s="4073"/>
      <c r="BL17" s="4073"/>
      <c r="BM17" s="4073"/>
      <c r="BN17" s="4073"/>
      <c r="BO17" s="4073"/>
      <c r="BP17" s="4073"/>
      <c r="BQ17" s="4073"/>
      <c r="BY17" s="1553">
        <v>0</v>
      </c>
    </row>
    <row customHeight="1" ht="14.25" hidden="1">
      <c r="AD18" s="1758"/>
      <c r="AE18" s="1758"/>
      <c r="AF18" s="1758"/>
      <c r="AG18" s="726" t="str">
        <f>AH17&amp;"-"&amp;AJ17</f>
        <v>-</v>
      </c>
      <c r="AH18" s="2666"/>
      <c r="AI18" s="2666"/>
      <c r="AJ18" s="2666"/>
      <c r="AK18" s="2666"/>
      <c r="AL18" s="4073"/>
      <c r="AM18" s="4073"/>
      <c r="AN18" s="4073"/>
      <c r="AO18" s="4073"/>
      <c r="AP18" s="4073"/>
      <c r="AQ18" s="4073"/>
      <c r="AR18" s="4073"/>
      <c r="AS18" s="4073"/>
      <c r="AT18" s="4073"/>
      <c r="AU18" s="4073"/>
      <c r="AV18" s="4073"/>
      <c r="AW18" s="4073"/>
      <c r="AX18" s="4073"/>
      <c r="AY18" s="4073"/>
      <c r="AZ18" s="4073"/>
      <c r="BA18" s="4073"/>
      <c r="BB18" s="4073"/>
      <c r="BC18" s="4073"/>
      <c r="BD18" s="4073"/>
      <c r="BE18" s="4073"/>
      <c r="BF18" s="4073"/>
      <c r="BG18" s="4073"/>
      <c r="BH18" s="4073"/>
      <c r="BI18" s="4073"/>
      <c r="BJ18" s="4073"/>
      <c r="BK18" s="4073"/>
      <c r="BL18" s="4073"/>
      <c r="BM18" s="4073"/>
      <c r="BN18" s="4073"/>
      <c r="BO18" s="4073"/>
      <c r="BP18" s="4073"/>
      <c r="BQ18" s="4073"/>
      <c r="BY18" s="1553">
        <v>0</v>
      </c>
    </row>
    <row customHeight="1" ht="14.25" hidden="1">
      <c r="AK19" s="725"/>
      <c r="AL19" s="4073"/>
      <c r="AM19" s="4073"/>
      <c r="AN19" s="4073"/>
      <c r="AO19" s="4073"/>
      <c r="AP19" s="4073"/>
      <c r="AQ19" s="4073"/>
      <c r="AR19" s="4073"/>
      <c r="AS19" s="4073"/>
      <c r="AT19" s="4073"/>
      <c r="AU19" s="4073"/>
      <c r="AV19" s="4073"/>
      <c r="AW19" s="4073"/>
      <c r="AX19" s="4073"/>
      <c r="AY19" s="4073"/>
      <c r="AZ19" s="4073"/>
      <c r="BA19" s="4073"/>
      <c r="BB19" s="4073"/>
      <c r="BC19" s="4073"/>
      <c r="BD19" s="4073"/>
      <c r="BE19" s="4073"/>
      <c r="BF19" s="4073"/>
      <c r="BG19" s="4073"/>
      <c r="BH19" s="4073"/>
      <c r="BI19" s="4073"/>
      <c r="BJ19" s="4073"/>
      <c r="BK19" s="4073"/>
      <c r="BL19" s="4073"/>
      <c r="BM19" s="4073"/>
      <c r="BN19" s="4073"/>
      <c r="BO19" s="4073"/>
      <c r="BP19" s="4073"/>
      <c r="BQ19" s="4073"/>
      <c r="BY19" s="1553">
        <v>0</v>
      </c>
    </row>
    <row s="31347" customFormat="1" customHeight="1" ht="22.5" hidden="1">
      <c r="L20" s="1727"/>
      <c r="M20" s="1760"/>
      <c r="N20" s="1760"/>
      <c r="O20" s="1765" t="s">
        <v>508</v>
      </c>
      <c r="P20" s="1760"/>
      <c r="Q20" s="1769"/>
      <c r="R20" s="1769"/>
      <c r="S20" s="1127"/>
      <c r="Z20" s="1765"/>
      <c r="AB20" s="1765"/>
      <c r="AC20" s="1764"/>
      <c r="AH20" s="1765"/>
      <c r="AJ20" s="1765"/>
      <c r="AK20" s="1764"/>
      <c r="AL20" s="4167"/>
      <c r="AM20" s="4167"/>
      <c r="AN20" s="4167"/>
      <c r="AO20" s="4167"/>
      <c r="AP20" s="4168"/>
      <c r="AQ20" s="4167"/>
      <c r="AR20" s="4168"/>
      <c r="AS20" s="4167"/>
      <c r="AT20" s="4167"/>
      <c r="AU20" s="4167"/>
      <c r="AV20" s="4167"/>
      <c r="AW20" s="4167"/>
      <c r="AX20" s="4168"/>
      <c r="AY20" s="4167"/>
      <c r="AZ20" s="4168"/>
      <c r="BA20" s="4167"/>
      <c r="BB20" s="4167"/>
      <c r="BC20" s="4167"/>
      <c r="BD20" s="4167"/>
      <c r="BE20" s="4167"/>
      <c r="BF20" s="4168"/>
      <c r="BG20" s="4167"/>
      <c r="BH20" s="4168"/>
      <c r="BI20" s="4167"/>
      <c r="BJ20" s="4167"/>
      <c r="BK20" s="4167"/>
      <c r="BL20" s="4167"/>
      <c r="BM20" s="4167"/>
      <c r="BN20" s="4168"/>
      <c r="BO20" s="4167"/>
      <c r="BP20" s="4168"/>
      <c r="BQ20" s="4167"/>
      <c r="BT20" s="909"/>
      <c r="BU20" s="909"/>
      <c r="BV20" s="909"/>
      <c r="BW20" s="909"/>
      <c r="BX20" s="909"/>
      <c r="BY20" s="1558">
        <v>0</v>
      </c>
    </row>
    <row s="31347" customFormat="1" customHeight="1" ht="14.25" hidden="1">
      <c r="L21" s="1727"/>
      <c r="M21" s="1760"/>
      <c r="N21" s="1760"/>
      <c r="O21" s="1760"/>
      <c r="P21" s="1760"/>
      <c r="Q21" s="1769"/>
      <c r="R21" s="1769"/>
      <c r="S21" s="1127"/>
      <c r="AC21" s="1764"/>
      <c r="AK21" s="1764"/>
      <c r="AL21" s="4167"/>
      <c r="AM21" s="4167"/>
      <c r="AN21" s="4167"/>
      <c r="AO21" s="4167"/>
      <c r="AP21" s="4167"/>
      <c r="AQ21" s="4167"/>
      <c r="AR21" s="4167"/>
      <c r="AS21" s="4167"/>
      <c r="AT21" s="4167"/>
      <c r="AU21" s="4167"/>
      <c r="AV21" s="4167"/>
      <c r="AW21" s="4167"/>
      <c r="AX21" s="4167"/>
      <c r="AY21" s="4167"/>
      <c r="AZ21" s="4167"/>
      <c r="BA21" s="4167"/>
      <c r="BB21" s="4167"/>
      <c r="BC21" s="4167"/>
      <c r="BD21" s="4167"/>
      <c r="BE21" s="4167"/>
      <c r="BF21" s="4167"/>
      <c r="BG21" s="4167"/>
      <c r="BH21" s="4167"/>
      <c r="BI21" s="4167"/>
      <c r="BJ21" s="4167"/>
      <c r="BK21" s="4167"/>
      <c r="BL21" s="4167"/>
      <c r="BM21" s="4167"/>
      <c r="BN21" s="4167"/>
      <c r="BO21" s="4167"/>
      <c r="BP21" s="4167"/>
      <c r="BQ21" s="4167"/>
      <c r="BT21" s="909"/>
      <c r="BU21" s="909"/>
      <c r="BV21" s="909"/>
      <c r="BW21" s="909"/>
      <c r="BX21" s="909"/>
      <c r="BY21" s="1558">
        <v>0</v>
      </c>
    </row>
    <row s="31347" customFormat="1" customHeight="1" ht="14.25" hidden="1">
      <c r="L22" s="1727"/>
      <c r="M22" s="1760"/>
      <c r="N22" s="1760"/>
      <c r="O22" s="1762" t="s">
        <v>509</v>
      </c>
      <c r="P22" s="1760"/>
      <c r="Q22" s="1769"/>
      <c r="R22" s="1769"/>
      <c r="S22" s="1127"/>
      <c r="T22" s="1558" t="s">
        <v>510</v>
      </c>
      <c r="AA22" s="584" t="s">
        <v>511</v>
      </c>
      <c r="AC22" s="584" t="s">
        <v>512</v>
      </c>
      <c r="AD22" s="1558" t="s">
        <v>510</v>
      </c>
      <c r="AI22" s="584" t="s">
        <v>513</v>
      </c>
      <c r="AK22" s="584" t="s">
        <v>512</v>
      </c>
      <c r="AL22" s="4167"/>
      <c r="AM22" s="4167"/>
      <c r="AN22" s="4167"/>
      <c r="AO22" s="4167"/>
      <c r="AP22" s="4167"/>
      <c r="AQ22" s="4169" t="s">
        <v>511</v>
      </c>
      <c r="AR22" s="4167"/>
      <c r="AS22" s="4169" t="s">
        <v>512</v>
      </c>
      <c r="AT22" s="4167"/>
      <c r="AU22" s="4167"/>
      <c r="AV22" s="4167"/>
      <c r="AW22" s="4167"/>
      <c r="AX22" s="4167"/>
      <c r="AY22" s="4169" t="s">
        <v>511</v>
      </c>
      <c r="AZ22" s="4167"/>
      <c r="BA22" s="4169" t="s">
        <v>512</v>
      </c>
      <c r="BB22" s="4167"/>
      <c r="BC22" s="4167"/>
      <c r="BD22" s="4167"/>
      <c r="BE22" s="4167"/>
      <c r="BF22" s="4167"/>
      <c r="BG22" s="4169" t="s">
        <v>511</v>
      </c>
      <c r="BH22" s="4167"/>
      <c r="BI22" s="4169" t="s">
        <v>512</v>
      </c>
      <c r="BJ22" s="4167"/>
      <c r="BK22" s="4167"/>
      <c r="BL22" s="4167"/>
      <c r="BM22" s="4167"/>
      <c r="BN22" s="4167"/>
      <c r="BO22" s="4169" t="s">
        <v>511</v>
      </c>
      <c r="BP22" s="4167"/>
      <c r="BQ22" s="4169" t="s">
        <v>512</v>
      </c>
      <c r="BT22" s="909"/>
      <c r="BU22" s="909"/>
      <c r="BV22" s="909"/>
      <c r="BW22" s="909"/>
      <c r="BX22" s="909"/>
      <c r="BY22" s="1558">
        <v>0</v>
      </c>
    </row>
    <row customHeight="1" ht="14.25" hidden="1">
      <c r="O23" s="1762"/>
      <c r="AL23" s="4073"/>
      <c r="AM23" s="4073"/>
      <c r="AN23" s="4073"/>
      <c r="AO23" s="4073"/>
      <c r="AP23" s="4073"/>
      <c r="AQ23" s="4073"/>
      <c r="AR23" s="4073"/>
      <c r="AS23" s="4073"/>
      <c r="AT23" s="4073"/>
      <c r="AU23" s="4073"/>
      <c r="AV23" s="4073"/>
      <c r="AW23" s="4073"/>
      <c r="AX23" s="4073"/>
      <c r="AY23" s="4073"/>
      <c r="AZ23" s="4073"/>
      <c r="BA23" s="4073"/>
      <c r="BB23" s="4073"/>
      <c r="BC23" s="4073"/>
      <c r="BD23" s="4073"/>
      <c r="BE23" s="4073"/>
      <c r="BF23" s="4073"/>
      <c r="BG23" s="4073"/>
      <c r="BH23" s="4073"/>
      <c r="BI23" s="4073"/>
      <c r="BJ23" s="4073"/>
      <c r="BK23" s="4073"/>
      <c r="BL23" s="4073"/>
      <c r="BM23" s="4073"/>
      <c r="BN23" s="4073"/>
      <c r="BO23" s="4073"/>
      <c r="BP23" s="4073"/>
      <c r="BQ23" s="4073"/>
      <c r="BY23" s="1553">
        <v>0</v>
      </c>
    </row>
    <row customHeight="1" ht="14.25" hidden="1">
      <c r="O24" s="1762"/>
      <c r="AL24" s="4073"/>
      <c r="AM24" s="4073"/>
      <c r="AN24" s="4073"/>
      <c r="AO24" s="4073"/>
      <c r="AP24" s="4073"/>
      <c r="AQ24" s="4073"/>
      <c r="AR24" s="4073"/>
      <c r="AS24" s="4073"/>
      <c r="AT24" s="4073"/>
      <c r="AU24" s="4073"/>
      <c r="AV24" s="4073"/>
      <c r="AW24" s="4073"/>
      <c r="AX24" s="4073"/>
      <c r="AY24" s="4073"/>
      <c r="AZ24" s="4073"/>
      <c r="BA24" s="4073"/>
      <c r="BB24" s="4073"/>
      <c r="BC24" s="4073"/>
      <c r="BD24" s="4073"/>
      <c r="BE24" s="4073"/>
      <c r="BF24" s="4073"/>
      <c r="BG24" s="4073"/>
      <c r="BH24" s="4073"/>
      <c r="BI24" s="4073"/>
      <c r="BJ24" s="4073"/>
      <c r="BK24" s="4073"/>
      <c r="BL24" s="4073"/>
      <c r="BM24" s="4073"/>
      <c r="BN24" s="4073"/>
      <c r="BO24" s="4073"/>
      <c r="BP24" s="4073"/>
      <c r="BQ24" s="4073"/>
      <c r="BY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L25" s="4073"/>
      <c r="AM25" s="4073"/>
      <c r="AN25" s="4073"/>
      <c r="AO25" s="4073"/>
      <c r="AP25" s="4073"/>
      <c r="AQ25" s="4073"/>
      <c r="AR25" s="4073"/>
      <c r="AS25" s="4073"/>
      <c r="AT25" s="4073"/>
      <c r="AU25" s="4073"/>
      <c r="AV25" s="4073"/>
      <c r="AW25" s="4073"/>
      <c r="AX25" s="4073"/>
      <c r="AY25" s="4073"/>
      <c r="AZ25" s="4073"/>
      <c r="BA25" s="4073"/>
      <c r="BB25" s="4073"/>
      <c r="BC25" s="4073"/>
      <c r="BD25" s="4073"/>
      <c r="BE25" s="4073"/>
      <c r="BF25" s="4073"/>
      <c r="BG25" s="4073"/>
      <c r="BH25" s="4073"/>
      <c r="BI25" s="4073"/>
      <c r="BJ25" s="4073"/>
      <c r="BK25" s="4073"/>
      <c r="BL25" s="4073"/>
      <c r="BM25" s="4073"/>
      <c r="BN25" s="4073"/>
      <c r="BO25" s="4073"/>
      <c r="BP25" s="4073"/>
      <c r="BQ25" s="4073"/>
      <c r="BY25" s="1553">
        <v>14</v>
      </c>
    </row>
    <row customHeight="1" ht="63">
      <c r="Q26" s="774"/>
      <c r="R26" s="774"/>
      <c r="S26" s="264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46"/>
      <c r="U26" s="2646"/>
      <c r="V26" s="2646"/>
      <c r="W26" s="2646"/>
      <c r="X26" s="2646"/>
      <c r="Y26" s="2646"/>
      <c r="Z26" s="2646"/>
      <c r="AA26" s="2646"/>
      <c r="AB26" s="2646"/>
      <c r="AC26" s="2646"/>
      <c r="AD26" s="2646"/>
      <c r="AE26" s="2646"/>
      <c r="AF26" s="2646"/>
      <c r="AG26" s="2646"/>
      <c r="AH26" s="2646"/>
      <c r="AI26" s="2646"/>
      <c r="AJ26" s="2646"/>
      <c r="AK26" s="1641"/>
      <c r="AL26" s="4170"/>
      <c r="AM26" s="4170"/>
      <c r="AN26" s="4170"/>
      <c r="AO26" s="4170"/>
      <c r="AP26" s="4170"/>
      <c r="AQ26" s="4170"/>
      <c r="AR26" s="4170"/>
      <c r="AS26" s="4170"/>
      <c r="AT26" s="4170"/>
      <c r="AU26" s="4170"/>
      <c r="AV26" s="4170"/>
      <c r="AW26" s="4170"/>
      <c r="AX26" s="4170"/>
      <c r="AY26" s="4170"/>
      <c r="AZ26" s="4170"/>
      <c r="BA26" s="4170"/>
      <c r="BB26" s="4170"/>
      <c r="BC26" s="4170"/>
      <c r="BD26" s="4170"/>
      <c r="BE26" s="4170"/>
      <c r="BF26" s="4170"/>
      <c r="BG26" s="4170"/>
      <c r="BH26" s="4170"/>
      <c r="BI26" s="4170"/>
      <c r="BJ26" s="4170"/>
      <c r="BK26" s="4170"/>
      <c r="BL26" s="4170"/>
      <c r="BM26" s="4170"/>
      <c r="BN26" s="4170"/>
      <c r="BO26" s="4170"/>
      <c r="BP26" s="4170"/>
      <c r="BQ26" s="4170"/>
      <c r="BY26" s="1553">
        <v>60</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L27" s="4171"/>
      <c r="AM27" s="4171"/>
      <c r="AN27" s="4171"/>
      <c r="AO27" s="4171"/>
      <c r="AP27" s="4171"/>
      <c r="AQ27" s="4171"/>
      <c r="AR27" s="4171"/>
      <c r="AS27" s="4171"/>
      <c r="AT27" s="4171"/>
      <c r="AU27" s="4171"/>
      <c r="AV27" s="4171"/>
      <c r="AW27" s="4171"/>
      <c r="AX27" s="4171"/>
      <c r="AY27" s="4171"/>
      <c r="AZ27" s="4171"/>
      <c r="BA27" s="4171"/>
      <c r="BB27" s="4171"/>
      <c r="BC27" s="4171"/>
      <c r="BD27" s="4171"/>
      <c r="BE27" s="4171"/>
      <c r="BF27" s="4171"/>
      <c r="BG27" s="4171"/>
      <c r="BH27" s="4171"/>
      <c r="BI27" s="4171"/>
      <c r="BJ27" s="4171"/>
      <c r="BK27" s="4171"/>
      <c r="BL27" s="4171"/>
      <c r="BM27" s="4171"/>
      <c r="BN27" s="4171"/>
      <c r="BO27" s="4171"/>
      <c r="BP27" s="4171"/>
      <c r="BQ27" s="4171"/>
      <c r="BY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4172"/>
      <c r="AM28" s="4172"/>
      <c r="AN28" s="4172"/>
      <c r="AO28" s="4172"/>
      <c r="AP28" s="4172"/>
      <c r="AQ28" s="4172"/>
      <c r="AR28" s="4172"/>
      <c r="AS28" s="4172"/>
      <c r="AT28" s="4172"/>
      <c r="AU28" s="4172"/>
      <c r="AV28" s="4172"/>
      <c r="AW28" s="4172"/>
      <c r="AX28" s="4172"/>
      <c r="AY28" s="4172"/>
      <c r="AZ28" s="4172"/>
      <c r="BA28" s="4172"/>
      <c r="BB28" s="4172"/>
      <c r="BC28" s="4172"/>
      <c r="BD28" s="4172"/>
      <c r="BE28" s="4172"/>
      <c r="BF28" s="4172"/>
      <c r="BG28" s="4172"/>
      <c r="BH28" s="4172"/>
      <c r="BI28" s="4172"/>
      <c r="BJ28" s="4172"/>
      <c r="BK28" s="4172"/>
      <c r="BL28" s="4172"/>
      <c r="BM28" s="4172"/>
      <c r="BN28" s="4172"/>
      <c r="BO28" s="4172"/>
      <c r="BP28" s="4172"/>
      <c r="BQ28" s="4172"/>
      <c r="BR28" s="907"/>
      <c r="BY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4173" t="str">
        <f>IF(TITLE_NAME_OR_PR_CHANGE="",IF(TITLE_NAME_OR_PR="","",TITLE_NAME_OR_PR),TITLE_NAME_OR_PR_CHANGE)</f>
        <v/>
      </c>
      <c r="AM29" s="4173"/>
      <c r="AN29" s="4173"/>
      <c r="AO29" s="4173"/>
      <c r="AP29" s="4173"/>
      <c r="AQ29" s="4173"/>
      <c r="AR29" s="4173"/>
      <c r="AS29" s="4073"/>
      <c r="AT29" s="4173" t="str">
        <f>IF(TITLE_NAME_OR_PR_CHANGE="",IF(TITLE_NAME_OR_PR="","",TITLE_NAME_OR_PR),TITLE_NAME_OR_PR_CHANGE)</f>
        <v/>
      </c>
      <c r="AU29" s="4173"/>
      <c r="AV29" s="4173"/>
      <c r="AW29" s="4173"/>
      <c r="AX29" s="4173"/>
      <c r="AY29" s="4173"/>
      <c r="AZ29" s="4173"/>
      <c r="BA29" s="4073"/>
      <c r="BB29" s="4173" t="str">
        <f>IF(TITLE_NAME_OR_PR_CHANGE="",IF(TITLE_NAME_OR_PR="","",TITLE_NAME_OR_PR),TITLE_NAME_OR_PR_CHANGE)</f>
        <v/>
      </c>
      <c r="BC29" s="4173"/>
      <c r="BD29" s="4173"/>
      <c r="BE29" s="4173"/>
      <c r="BF29" s="4173"/>
      <c r="BG29" s="4173"/>
      <c r="BH29" s="4173"/>
      <c r="BI29" s="4073"/>
      <c r="BJ29" s="4173" t="str">
        <f>IF(TITLE_NAME_OR_PR_CHANGE="",IF(TITLE_NAME_OR_PR="","",TITLE_NAME_OR_PR),TITLE_NAME_OR_PR_CHANGE)</f>
        <v/>
      </c>
      <c r="BK29" s="4173"/>
      <c r="BL29" s="4173"/>
      <c r="BM29" s="4173"/>
      <c r="BN29" s="4173"/>
      <c r="BO29" s="4173"/>
      <c r="BP29" s="4173"/>
      <c r="BQ29" s="4073"/>
      <c r="BR29" s="724"/>
      <c r="BS29" s="678"/>
      <c r="BT29" s="766"/>
      <c r="BU29" s="766"/>
      <c r="BV29" s="766"/>
      <c r="BW29" s="766"/>
      <c r="BX29" s="766"/>
      <c r="BY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4174" t="str">
        <f>IF(TITLE_DATE_PR_CHANGE="",IF(TITLE_DATE_PR="","",TITLE_DATE_PR),TITLE_DATE_PR_CHANGE)</f>
        <v>45409</v>
      </c>
      <c r="AM30" s="4174"/>
      <c r="AN30" s="4174"/>
      <c r="AO30" s="4174"/>
      <c r="AP30" s="4174"/>
      <c r="AQ30" s="4174"/>
      <c r="AR30" s="4174"/>
      <c r="AS30" s="4073"/>
      <c r="AT30" s="4174" t="str">
        <f>IF(TITLE_DATE_PR_CHANGE="",IF(TITLE_DATE_PR="","",TITLE_DATE_PR),TITLE_DATE_PR_CHANGE)</f>
        <v>45409</v>
      </c>
      <c r="AU30" s="4174"/>
      <c r="AV30" s="4174"/>
      <c r="AW30" s="4174"/>
      <c r="AX30" s="4174"/>
      <c r="AY30" s="4174"/>
      <c r="AZ30" s="4174"/>
      <c r="BA30" s="4073"/>
      <c r="BB30" s="4174" t="str">
        <f>IF(TITLE_DATE_PR_CHANGE="",IF(TITLE_DATE_PR="","",TITLE_DATE_PR),TITLE_DATE_PR_CHANGE)</f>
        <v>45409</v>
      </c>
      <c r="BC30" s="4174"/>
      <c r="BD30" s="4174"/>
      <c r="BE30" s="4174"/>
      <c r="BF30" s="4174"/>
      <c r="BG30" s="4174"/>
      <c r="BH30" s="4174"/>
      <c r="BI30" s="4073"/>
      <c r="BJ30" s="4174" t="str">
        <f>IF(TITLE_DATE_PR_CHANGE="",IF(TITLE_DATE_PR="","",TITLE_DATE_PR),TITLE_DATE_PR_CHANGE)</f>
        <v>45409</v>
      </c>
      <c r="BK30" s="4174"/>
      <c r="BL30" s="4174"/>
      <c r="BM30" s="4174"/>
      <c r="BN30" s="4174"/>
      <c r="BO30" s="4174"/>
      <c r="BP30" s="4174"/>
      <c r="BQ30" s="4073"/>
      <c r="BR30" s="724"/>
      <c r="BS30" s="678"/>
      <c r="BT30" s="766"/>
      <c r="BU30" s="766"/>
      <c r="BV30" s="766"/>
      <c r="BW30" s="766"/>
      <c r="BX30" s="766"/>
      <c r="BY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4173" t="str">
        <f>IF(TITLE_NUMBER_PR_CHANGE="",IF(TITLE_NUMBER_PR="","",TITLE_NUMBER_PR),TITLE_NUMBER_PR_CHANGE)</f>
        <v>ДГК-01.2/7692</v>
      </c>
      <c r="AM31" s="4173"/>
      <c r="AN31" s="4173"/>
      <c r="AO31" s="4173"/>
      <c r="AP31" s="4173"/>
      <c r="AQ31" s="4173"/>
      <c r="AR31" s="4173"/>
      <c r="AS31" s="4073"/>
      <c r="AT31" s="4173" t="str">
        <f>IF(TITLE_NUMBER_PR_CHANGE="",IF(TITLE_NUMBER_PR="","",TITLE_NUMBER_PR),TITLE_NUMBER_PR_CHANGE)</f>
        <v>ДГК-01.2/7692</v>
      </c>
      <c r="AU31" s="4173"/>
      <c r="AV31" s="4173"/>
      <c r="AW31" s="4173"/>
      <c r="AX31" s="4173"/>
      <c r="AY31" s="4173"/>
      <c r="AZ31" s="4173"/>
      <c r="BA31" s="4073"/>
      <c r="BB31" s="4173" t="str">
        <f>IF(TITLE_NUMBER_PR_CHANGE="",IF(TITLE_NUMBER_PR="","",TITLE_NUMBER_PR),TITLE_NUMBER_PR_CHANGE)</f>
        <v>ДГК-01.2/7692</v>
      </c>
      <c r="BC31" s="4173"/>
      <c r="BD31" s="4173"/>
      <c r="BE31" s="4173"/>
      <c r="BF31" s="4173"/>
      <c r="BG31" s="4173"/>
      <c r="BH31" s="4173"/>
      <c r="BI31" s="4073"/>
      <c r="BJ31" s="4173" t="str">
        <f>IF(TITLE_NUMBER_PR_CHANGE="",IF(TITLE_NUMBER_PR="","",TITLE_NUMBER_PR),TITLE_NUMBER_PR_CHANGE)</f>
        <v>ДГК-01.2/7692</v>
      </c>
      <c r="BK31" s="4173"/>
      <c r="BL31" s="4173"/>
      <c r="BM31" s="4173"/>
      <c r="BN31" s="4173"/>
      <c r="BO31" s="4173"/>
      <c r="BP31" s="4173"/>
      <c r="BQ31" s="4073"/>
      <c r="BR31" s="724"/>
      <c r="BS31" s="678"/>
      <c r="BT31" s="766"/>
      <c r="BU31" s="766"/>
      <c r="BV31" s="766"/>
      <c r="BW31" s="766"/>
      <c r="BX31" s="766"/>
      <c r="BY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4173" t="str">
        <f>IF(TITLE_IST_PUB_CHANGE="",IF(TITLE_IST_PUB="","",TITLE_IST_PUB),TITLE_IST_PUB_CHANGE)</f>
        <v/>
      </c>
      <c r="AM32" s="4173"/>
      <c r="AN32" s="4173"/>
      <c r="AO32" s="4173"/>
      <c r="AP32" s="4173"/>
      <c r="AQ32" s="4173"/>
      <c r="AR32" s="4173"/>
      <c r="AS32" s="4073"/>
      <c r="AT32" s="4173" t="str">
        <f>IF(TITLE_IST_PUB_CHANGE="",IF(TITLE_IST_PUB="","",TITLE_IST_PUB),TITLE_IST_PUB_CHANGE)</f>
        <v/>
      </c>
      <c r="AU32" s="4173"/>
      <c r="AV32" s="4173"/>
      <c r="AW32" s="4173"/>
      <c r="AX32" s="4173"/>
      <c r="AY32" s="4173"/>
      <c r="AZ32" s="4173"/>
      <c r="BA32" s="4073"/>
      <c r="BB32" s="4173" t="str">
        <f>IF(TITLE_IST_PUB_CHANGE="",IF(TITLE_IST_PUB="","",TITLE_IST_PUB),TITLE_IST_PUB_CHANGE)</f>
        <v/>
      </c>
      <c r="BC32" s="4173"/>
      <c r="BD32" s="4173"/>
      <c r="BE32" s="4173"/>
      <c r="BF32" s="4173"/>
      <c r="BG32" s="4173"/>
      <c r="BH32" s="4173"/>
      <c r="BI32" s="4073"/>
      <c r="BJ32" s="4173" t="str">
        <f>IF(TITLE_IST_PUB_CHANGE="",IF(TITLE_IST_PUB="","",TITLE_IST_PUB),TITLE_IST_PUB_CHANGE)</f>
        <v/>
      </c>
      <c r="BK32" s="4173"/>
      <c r="BL32" s="4173"/>
      <c r="BM32" s="4173"/>
      <c r="BN32" s="4173"/>
      <c r="BO32" s="4173"/>
      <c r="BP32" s="4173"/>
      <c r="BQ32" s="4073"/>
      <c r="BR32" s="724"/>
      <c r="BS32" s="678"/>
      <c r="BT32" s="766"/>
      <c r="BU32" s="766"/>
      <c r="BV32" s="766"/>
      <c r="BW32" s="766"/>
      <c r="BX32" s="766"/>
      <c r="BY32" s="816">
        <v>0</v>
      </c>
    </row>
    <row customHeight="1" ht="14.25">
      <c r="Q33" s="774"/>
      <c r="R33" s="774"/>
      <c r="S33" s="1673"/>
      <c r="T33" s="761"/>
      <c r="U33" s="761"/>
      <c r="V33" s="720"/>
      <c r="W33" s="720"/>
      <c r="X33" s="720"/>
      <c r="Y33" s="720"/>
      <c r="Z33" s="720"/>
      <c r="AA33" s="720"/>
      <c r="AB33" s="720"/>
      <c r="AC33" s="720"/>
      <c r="AD33" s="720"/>
      <c r="AE33" s="720"/>
      <c r="AF33" s="720"/>
      <c r="AG33" s="720"/>
      <c r="AH33" s="720"/>
      <c r="AI33" s="720"/>
      <c r="AJ33" s="720"/>
      <c r="AK33" s="720"/>
      <c r="AL33" s="4172"/>
      <c r="AM33" s="4172"/>
      <c r="AN33" s="4172"/>
      <c r="AO33" s="4172"/>
      <c r="AP33" s="4172"/>
      <c r="AQ33" s="4172"/>
      <c r="AR33" s="4172"/>
      <c r="AS33" s="4172"/>
      <c r="AT33" s="4172"/>
      <c r="AU33" s="4172"/>
      <c r="AV33" s="4172"/>
      <c r="AW33" s="4172"/>
      <c r="AX33" s="4172"/>
      <c r="AY33" s="4172"/>
      <c r="AZ33" s="4172"/>
      <c r="BA33" s="4172"/>
      <c r="BB33" s="4172"/>
      <c r="BC33" s="4172"/>
      <c r="BD33" s="4172"/>
      <c r="BE33" s="4172"/>
      <c r="BF33" s="4172"/>
      <c r="BG33" s="4172"/>
      <c r="BH33" s="4172"/>
      <c r="BI33" s="4172"/>
      <c r="BJ33" s="4172"/>
      <c r="BK33" s="4172"/>
      <c r="BL33" s="4172"/>
      <c r="BM33" s="4172"/>
      <c r="BN33" s="4172"/>
      <c r="BO33" s="4172"/>
      <c r="BP33" s="4172"/>
      <c r="BQ33" s="4172"/>
      <c r="BR33" s="907"/>
      <c r="BY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4174" t="str">
        <f>IF(TITLE_DATE_PR_CHANGE="",IF(TITLE_DATE_PR="","",TITLE_DATE_PR),TITLE_DATE_PR_CHANGE)</f>
        <v>45409</v>
      </c>
      <c r="AM34" s="4174"/>
      <c r="AN34" s="4174"/>
      <c r="AO34" s="4174"/>
      <c r="AP34" s="4174"/>
      <c r="AQ34" s="4174"/>
      <c r="AR34" s="4174"/>
      <c r="AS34" s="4073"/>
      <c r="AT34" s="4174" t="str">
        <f>IF(TITLE_DATE_PR_CHANGE="",IF(TITLE_DATE_PR="","",TITLE_DATE_PR),TITLE_DATE_PR_CHANGE)</f>
        <v>45409</v>
      </c>
      <c r="AU34" s="4174"/>
      <c r="AV34" s="4174"/>
      <c r="AW34" s="4174"/>
      <c r="AX34" s="4174"/>
      <c r="AY34" s="4174"/>
      <c r="AZ34" s="4174"/>
      <c r="BA34" s="4073"/>
      <c r="BB34" s="4174" t="str">
        <f>IF(TITLE_DATE_PR_CHANGE="",IF(TITLE_DATE_PR="","",TITLE_DATE_PR),TITLE_DATE_PR_CHANGE)</f>
        <v>45409</v>
      </c>
      <c r="BC34" s="4174"/>
      <c r="BD34" s="4174"/>
      <c r="BE34" s="4174"/>
      <c r="BF34" s="4174"/>
      <c r="BG34" s="4174"/>
      <c r="BH34" s="4174"/>
      <c r="BI34" s="4073"/>
      <c r="BJ34" s="4174" t="str">
        <f>IF(TITLE_DATE_PR_CHANGE="",IF(TITLE_DATE_PR="","",TITLE_DATE_PR),TITLE_DATE_PR_CHANGE)</f>
        <v>45409</v>
      </c>
      <c r="BK34" s="4174"/>
      <c r="BL34" s="4174"/>
      <c r="BM34" s="4174"/>
      <c r="BN34" s="4174"/>
      <c r="BO34" s="4174"/>
      <c r="BP34" s="4174"/>
      <c r="BQ34" s="4073"/>
      <c r="BR34" s="724"/>
      <c r="BS34" s="678"/>
      <c r="BT34" s="766"/>
      <c r="BU34" s="766"/>
      <c r="BV34" s="766"/>
      <c r="BW34" s="766"/>
      <c r="BX34" s="766"/>
      <c r="BY34" s="816">
        <v>0</v>
      </c>
    </row>
    <row s="31491" customFormat="1" customHeight="1" ht="18.7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4173" t="str">
        <f>IF(TITLE_NUMBER_PR_CHANGE="",IF(TITLE_NUMBER_PR="","",TITLE_NUMBER_PR),TITLE_NUMBER_PR_CHANGE)</f>
        <v>ДГК-01.2/7692</v>
      </c>
      <c r="AM35" s="4173"/>
      <c r="AN35" s="4173"/>
      <c r="AO35" s="4173"/>
      <c r="AP35" s="4173"/>
      <c r="AQ35" s="4173"/>
      <c r="AR35" s="4173"/>
      <c r="AS35" s="4073"/>
      <c r="AT35" s="4173" t="str">
        <f>IF(TITLE_NUMBER_PR_CHANGE="",IF(TITLE_NUMBER_PR="","",TITLE_NUMBER_PR),TITLE_NUMBER_PR_CHANGE)</f>
        <v>ДГК-01.2/7692</v>
      </c>
      <c r="AU35" s="4173"/>
      <c r="AV35" s="4173"/>
      <c r="AW35" s="4173"/>
      <c r="AX35" s="4173"/>
      <c r="AY35" s="4173"/>
      <c r="AZ35" s="4173"/>
      <c r="BA35" s="4073"/>
      <c r="BB35" s="4173" t="str">
        <f>IF(TITLE_NUMBER_PR_CHANGE="",IF(TITLE_NUMBER_PR="","",TITLE_NUMBER_PR),TITLE_NUMBER_PR_CHANGE)</f>
        <v>ДГК-01.2/7692</v>
      </c>
      <c r="BC35" s="4173"/>
      <c r="BD35" s="4173"/>
      <c r="BE35" s="4173"/>
      <c r="BF35" s="4173"/>
      <c r="BG35" s="4173"/>
      <c r="BH35" s="4173"/>
      <c r="BI35" s="4073"/>
      <c r="BJ35" s="4173" t="str">
        <f>IF(TITLE_NUMBER_PR_CHANGE="",IF(TITLE_NUMBER_PR="","",TITLE_NUMBER_PR),TITLE_NUMBER_PR_CHANGE)</f>
        <v>ДГК-01.2/7692</v>
      </c>
      <c r="BK35" s="4173"/>
      <c r="BL35" s="4173"/>
      <c r="BM35" s="4173"/>
      <c r="BN35" s="4173"/>
      <c r="BO35" s="4173"/>
      <c r="BP35" s="4173"/>
      <c r="BQ35" s="4073"/>
      <c r="BR35" s="724"/>
      <c r="BS35" s="678"/>
      <c r="BT35" s="766"/>
      <c r="BU35" s="766"/>
      <c r="BV35" s="766"/>
      <c r="BW35" s="766"/>
      <c r="BX35" s="766"/>
      <c r="BY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518</v>
      </c>
      <c r="AD36" s="724"/>
      <c r="AE36" s="724"/>
      <c r="AF36" s="724"/>
      <c r="AG36" s="724"/>
      <c r="AH36" s="724"/>
      <c r="AI36" s="724"/>
      <c r="AJ36" s="724"/>
      <c r="AK36" s="676" t="s">
        <v>518</v>
      </c>
      <c r="AL36" s="4073"/>
      <c r="AM36" s="4073"/>
      <c r="AN36" s="4073"/>
      <c r="AO36" s="4073"/>
      <c r="AP36" s="4073"/>
      <c r="AQ36" s="4073"/>
      <c r="AR36" s="4073"/>
      <c r="AS36" s="4175" t="s">
        <v>518</v>
      </c>
      <c r="AT36" s="4073"/>
      <c r="AU36" s="4073"/>
      <c r="AV36" s="4073"/>
      <c r="AW36" s="4073"/>
      <c r="AX36" s="4073"/>
      <c r="AY36" s="4073"/>
      <c r="AZ36" s="4073"/>
      <c r="BA36" s="4175" t="s">
        <v>518</v>
      </c>
      <c r="BB36" s="4073"/>
      <c r="BC36" s="4073"/>
      <c r="BD36" s="4073"/>
      <c r="BE36" s="4073"/>
      <c r="BF36" s="4073"/>
      <c r="BG36" s="4073"/>
      <c r="BH36" s="4073"/>
      <c r="BI36" s="4175" t="s">
        <v>518</v>
      </c>
      <c r="BJ36" s="4073"/>
      <c r="BK36" s="4073"/>
      <c r="BL36" s="4073"/>
      <c r="BM36" s="4073"/>
      <c r="BN36" s="4073"/>
      <c r="BO36" s="4073"/>
      <c r="BP36" s="4073"/>
      <c r="BQ36" s="4175" t="s">
        <v>518</v>
      </c>
      <c r="BT36" s="766"/>
      <c r="BU36" s="766"/>
      <c r="BV36" s="766"/>
      <c r="BW36" s="766"/>
      <c r="BX36" s="766"/>
      <c r="BY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L37" s="4176" t="s">
        <v>104</v>
      </c>
      <c r="AM37" s="4176"/>
      <c r="AN37" s="4176"/>
      <c r="AO37" s="4176"/>
      <c r="AP37" s="4176"/>
      <c r="AQ37" s="4176"/>
      <c r="AR37" s="4176"/>
      <c r="AS37" s="4176"/>
      <c r="AT37" s="4176" t="s">
        <v>104</v>
      </c>
      <c r="AU37" s="4176"/>
      <c r="AV37" s="4176"/>
      <c r="AW37" s="4176"/>
      <c r="AX37" s="4176"/>
      <c r="AY37" s="4176"/>
      <c r="AZ37" s="4176"/>
      <c r="BA37" s="4176"/>
      <c r="BB37" s="4176" t="s">
        <v>104</v>
      </c>
      <c r="BC37" s="4176"/>
      <c r="BD37" s="4176"/>
      <c r="BE37" s="4176"/>
      <c r="BF37" s="4176"/>
      <c r="BG37" s="4176"/>
      <c r="BH37" s="4176"/>
      <c r="BI37" s="4176"/>
      <c r="BJ37" s="4176" t="s">
        <v>104</v>
      </c>
      <c r="BK37" s="4176"/>
      <c r="BL37" s="4176"/>
      <c r="BM37" s="4176"/>
      <c r="BN37" s="4176"/>
      <c r="BO37" s="4176"/>
      <c r="BP37" s="4176"/>
      <c r="BQ37" s="4176"/>
      <c r="BY37" s="1553">
        <v>14</v>
      </c>
    </row>
    <row customHeight="1" ht="15">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4177" t="s">
        <v>394</v>
      </c>
      <c r="AM38" s="4177"/>
      <c r="AN38" s="4177"/>
      <c r="AO38" s="4177"/>
      <c r="AP38" s="4177"/>
      <c r="AQ38" s="4177"/>
      <c r="AR38" s="4177"/>
      <c r="AS38" s="4177"/>
      <c r="AT38" s="4177" t="s">
        <v>394</v>
      </c>
      <c r="AU38" s="4177"/>
      <c r="AV38" s="4177"/>
      <c r="AW38" s="4177"/>
      <c r="AX38" s="4177"/>
      <c r="AY38" s="4177"/>
      <c r="AZ38" s="4177"/>
      <c r="BA38" s="4177"/>
      <c r="BB38" s="4177" t="s">
        <v>394</v>
      </c>
      <c r="BC38" s="4177"/>
      <c r="BD38" s="4177"/>
      <c r="BE38" s="4177"/>
      <c r="BF38" s="4177"/>
      <c r="BG38" s="4177"/>
      <c r="BH38" s="4177"/>
      <c r="BI38" s="4177"/>
      <c r="BJ38" s="4177" t="s">
        <v>394</v>
      </c>
      <c r="BK38" s="4177"/>
      <c r="BL38" s="4177"/>
      <c r="BM38" s="4177"/>
      <c r="BN38" s="4177"/>
      <c r="BO38" s="4177"/>
      <c r="BP38" s="4177"/>
      <c r="BQ38" s="4177"/>
      <c r="BR38" s="2525"/>
      <c r="BS38" s="2525"/>
      <c r="BY38" s="1553"/>
    </row>
    <row customHeight="1" ht="14.699999999999998">
      <c r="Q39" s="774"/>
      <c r="R39" s="774"/>
      <c r="S39" s="2671" t="s">
        <v>89</v>
      </c>
      <c r="T39" s="2607" t="s">
        <v>519</v>
      </c>
      <c r="U39" s="699"/>
      <c r="V39" s="2672" t="s">
        <v>520</v>
      </c>
      <c r="W39" s="2673"/>
      <c r="X39" s="2673"/>
      <c r="Y39" s="2673"/>
      <c r="Z39" s="2673"/>
      <c r="AA39" s="2673"/>
      <c r="AB39" s="2674"/>
      <c r="AC39" s="2675" t="s">
        <v>521</v>
      </c>
      <c r="AD39" s="2672" t="s">
        <v>520</v>
      </c>
      <c r="AE39" s="2673"/>
      <c r="AF39" s="2673"/>
      <c r="AG39" s="2673"/>
      <c r="AH39" s="2673"/>
      <c r="AI39" s="2673"/>
      <c r="AJ39" s="2674"/>
      <c r="AK39" s="2675" t="s">
        <v>522</v>
      </c>
      <c r="AL39" s="4178" t="s">
        <v>520</v>
      </c>
      <c r="AM39" s="4179"/>
      <c r="AN39" s="4179"/>
      <c r="AO39" s="4179"/>
      <c r="AP39" s="4179"/>
      <c r="AQ39" s="4179"/>
      <c r="AR39" s="4180"/>
      <c r="AS39" s="4181" t="s">
        <v>521</v>
      </c>
      <c r="AT39" s="4178" t="s">
        <v>520</v>
      </c>
      <c r="AU39" s="4179"/>
      <c r="AV39" s="4179"/>
      <c r="AW39" s="4179"/>
      <c r="AX39" s="4179"/>
      <c r="AY39" s="4179"/>
      <c r="AZ39" s="4180"/>
      <c r="BA39" s="4181" t="s">
        <v>521</v>
      </c>
      <c r="BB39" s="4178" t="s">
        <v>520</v>
      </c>
      <c r="BC39" s="4179"/>
      <c r="BD39" s="4179"/>
      <c r="BE39" s="4179"/>
      <c r="BF39" s="4179"/>
      <c r="BG39" s="4179"/>
      <c r="BH39" s="4180"/>
      <c r="BI39" s="4181" t="s">
        <v>521</v>
      </c>
      <c r="BJ39" s="4178" t="s">
        <v>520</v>
      </c>
      <c r="BK39" s="4179"/>
      <c r="BL39" s="4179"/>
      <c r="BM39" s="4179"/>
      <c r="BN39" s="4179"/>
      <c r="BO39" s="4179"/>
      <c r="BP39" s="4180"/>
      <c r="BQ39" s="4181" t="s">
        <v>521</v>
      </c>
      <c r="BR39" s="2678" t="s">
        <v>523</v>
      </c>
      <c r="BS39" s="2525"/>
      <c r="BY39" s="1553">
        <v>14</v>
      </c>
    </row>
    <row customHeight="1" ht="35.699999999999996">
      <c r="Q40" s="774"/>
      <c r="R40" s="774"/>
      <c r="S40" s="2671"/>
      <c r="T40" s="2607"/>
      <c r="U40" s="1429"/>
      <c r="V40" s="2658" t="s">
        <v>524</v>
      </c>
      <c r="W40" s="2681"/>
      <c r="X40" s="2660" t="s">
        <v>526</v>
      </c>
      <c r="Y40" s="2661"/>
      <c r="Z40" s="2660" t="s">
        <v>527</v>
      </c>
      <c r="AA40" s="2667"/>
      <c r="AB40" s="2661"/>
      <c r="AC40" s="2676"/>
      <c r="AD40" s="2658" t="s">
        <v>540</v>
      </c>
      <c r="AE40" s="2681"/>
      <c r="AF40" s="2660" t="s">
        <v>526</v>
      </c>
      <c r="AG40" s="2661"/>
      <c r="AH40" s="2660" t="s">
        <v>527</v>
      </c>
      <c r="AI40" s="2667"/>
      <c r="AJ40" s="2661"/>
      <c r="AK40" s="2676"/>
      <c r="AL40" s="4182" t="s">
        <v>524</v>
      </c>
      <c r="AM40" s="4183"/>
      <c r="AN40" s="4184" t="s">
        <v>526</v>
      </c>
      <c r="AO40" s="4185"/>
      <c r="AP40" s="4184" t="s">
        <v>527</v>
      </c>
      <c r="AQ40" s="4186"/>
      <c r="AR40" s="4185"/>
      <c r="AS40" s="4187"/>
      <c r="AT40" s="4182" t="s">
        <v>524</v>
      </c>
      <c r="AU40" s="4183"/>
      <c r="AV40" s="4184" t="s">
        <v>526</v>
      </c>
      <c r="AW40" s="4185"/>
      <c r="AX40" s="4184" t="s">
        <v>527</v>
      </c>
      <c r="AY40" s="4186"/>
      <c r="AZ40" s="4185"/>
      <c r="BA40" s="4187"/>
      <c r="BB40" s="4182" t="s">
        <v>524</v>
      </c>
      <c r="BC40" s="4183"/>
      <c r="BD40" s="4184" t="s">
        <v>526</v>
      </c>
      <c r="BE40" s="4185"/>
      <c r="BF40" s="4184" t="s">
        <v>527</v>
      </c>
      <c r="BG40" s="4186"/>
      <c r="BH40" s="4185"/>
      <c r="BI40" s="4187"/>
      <c r="BJ40" s="4182" t="s">
        <v>524</v>
      </c>
      <c r="BK40" s="4183"/>
      <c r="BL40" s="4184" t="s">
        <v>526</v>
      </c>
      <c r="BM40" s="4185"/>
      <c r="BN40" s="4184" t="s">
        <v>527</v>
      </c>
      <c r="BO40" s="4186"/>
      <c r="BP40" s="4185"/>
      <c r="BQ40" s="4187"/>
      <c r="BR40" s="2679"/>
      <c r="BS40" s="2525"/>
      <c r="BY40" s="1553">
        <v>34</v>
      </c>
    </row>
    <row customHeight="1" ht="35.699999999999996">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Q41" s="774"/>
      <c r="R41" s="774"/>
      <c r="S41" s="2671"/>
      <c r="T41" s="2607"/>
      <c r="U41" s="700"/>
      <c r="V41" s="2659"/>
      <c r="W41" s="2682"/>
      <c r="X41" s="1620" t="s">
        <v>535</v>
      </c>
      <c r="Y41" s="1620" t="s">
        <v>536</v>
      </c>
      <c r="Z41" s="1736" t="s">
        <v>537</v>
      </c>
      <c r="AA41" s="2668" t="s">
        <v>538</v>
      </c>
      <c r="AB41" s="2669"/>
      <c r="AC41" s="2677"/>
      <c r="AD41" s="2659"/>
      <c r="AE41" s="2682"/>
      <c r="AF41" s="1620" t="s">
        <v>535</v>
      </c>
      <c r="AG41" s="1620" t="s">
        <v>536</v>
      </c>
      <c r="AH41" s="1736" t="s">
        <v>537</v>
      </c>
      <c r="AI41" s="2668" t="s">
        <v>538</v>
      </c>
      <c r="AJ41" s="2669"/>
      <c r="AK41" s="2677"/>
      <c r="AL41" s="4188"/>
      <c r="AM41" s="4189"/>
      <c r="AN41" s="4190" t="s">
        <v>535</v>
      </c>
      <c r="AO41" s="4190" t="s">
        <v>536</v>
      </c>
      <c r="AP41" s="4190" t="s">
        <v>537</v>
      </c>
      <c r="AQ41" s="4191" t="s">
        <v>538</v>
      </c>
      <c r="AR41" s="4192"/>
      <c r="AS41" s="4193"/>
      <c r="AT41" s="4188"/>
      <c r="AU41" s="4189"/>
      <c r="AV41" s="4190" t="s">
        <v>535</v>
      </c>
      <c r="AW41" s="4190" t="s">
        <v>536</v>
      </c>
      <c r="AX41" s="4190" t="s">
        <v>537</v>
      </c>
      <c r="AY41" s="4191" t="s">
        <v>538</v>
      </c>
      <c r="AZ41" s="4192"/>
      <c r="BA41" s="4193"/>
      <c r="BB41" s="4188"/>
      <c r="BC41" s="4189"/>
      <c r="BD41" s="4190" t="s">
        <v>535</v>
      </c>
      <c r="BE41" s="4190" t="s">
        <v>536</v>
      </c>
      <c r="BF41" s="4190" t="s">
        <v>537</v>
      </c>
      <c r="BG41" s="4191" t="s">
        <v>538</v>
      </c>
      <c r="BH41" s="4192"/>
      <c r="BI41" s="4193"/>
      <c r="BJ41" s="4188"/>
      <c r="BK41" s="4189"/>
      <c r="BL41" s="4190" t="s">
        <v>535</v>
      </c>
      <c r="BM41" s="4190" t="s">
        <v>536</v>
      </c>
      <c r="BN41" s="4190" t="s">
        <v>537</v>
      </c>
      <c r="BO41" s="4191" t="s">
        <v>538</v>
      </c>
      <c r="BP41" s="4192"/>
      <c r="BQ41" s="4193"/>
      <c r="BR41" s="2680"/>
      <c r="BS41" s="2525"/>
      <c r="BY41" s="1553">
        <v>34</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4194">
        <f>OFFSET(AL42,0,-1)+1</f>
        <v>6</v>
      </c>
      <c r="AM42" s="4194"/>
      <c r="AN42" s="4194">
        <f>OFFSET(AN42,0,-1)+1</f>
        <v>1</v>
      </c>
      <c r="AO42" s="4194">
        <f>OFFSET(AO42,0,-1)+1</f>
        <v>2</v>
      </c>
      <c r="AP42" s="4194">
        <f>OFFSET(AP42,0,-1)+1</f>
        <v>3</v>
      </c>
      <c r="AQ42" s="4194">
        <f>OFFSET(AQ42,0,-1)+1</f>
        <v>4</v>
      </c>
      <c r="AR42" s="4194"/>
      <c r="AS42" s="4194">
        <f>OFFSET(AS42,0,-2)+1</f>
        <v>5</v>
      </c>
      <c r="AT42" s="4194">
        <f>OFFSET(AT42,0,-1)+1</f>
        <v>6</v>
      </c>
      <c r="AU42" s="4194"/>
      <c r="AV42" s="4194">
        <f>OFFSET(AV42,0,-1)+1</f>
        <v>1</v>
      </c>
      <c r="AW42" s="4194">
        <f>OFFSET(AW42,0,-1)+1</f>
        <v>2</v>
      </c>
      <c r="AX42" s="4194">
        <f>OFFSET(AX42,0,-1)+1</f>
        <v>3</v>
      </c>
      <c r="AY42" s="4194">
        <f>OFFSET(AY42,0,-1)+1</f>
        <v>4</v>
      </c>
      <c r="AZ42" s="4194"/>
      <c r="BA42" s="4194">
        <f>OFFSET(BA42,0,-2)+1</f>
        <v>5</v>
      </c>
      <c r="BB42" s="4194">
        <f>OFFSET(BB42,0,-1)+1</f>
        <v>6</v>
      </c>
      <c r="BC42" s="4194"/>
      <c r="BD42" s="4194">
        <f>OFFSET(BD42,0,-1)+1</f>
        <v>1</v>
      </c>
      <c r="BE42" s="4194">
        <f>OFFSET(BE42,0,-1)+1</f>
        <v>2</v>
      </c>
      <c r="BF42" s="4194">
        <f>OFFSET(BF42,0,-1)+1</f>
        <v>3</v>
      </c>
      <c r="BG42" s="4194">
        <f>OFFSET(BG42,0,-1)+1</f>
        <v>4</v>
      </c>
      <c r="BH42" s="4194"/>
      <c r="BI42" s="4194">
        <f>OFFSET(BI42,0,-2)+1</f>
        <v>5</v>
      </c>
      <c r="BJ42" s="4194">
        <f>OFFSET(BJ42,0,-1)+1</f>
        <v>6</v>
      </c>
      <c r="BK42" s="4194"/>
      <c r="BL42" s="4194">
        <f>OFFSET(BL42,0,-1)+1</f>
        <v>1</v>
      </c>
      <c r="BM42" s="4194">
        <f>OFFSET(BM42,0,-1)+1</f>
        <v>2</v>
      </c>
      <c r="BN42" s="4194">
        <f>OFFSET(BN42,0,-1)+1</f>
        <v>3</v>
      </c>
      <c r="BO42" s="4194">
        <f>OFFSET(BO42,0,-1)+1</f>
        <v>4</v>
      </c>
      <c r="BP42" s="4194"/>
      <c r="BQ42" s="4194">
        <f>OFFSET(BQ42,0,-2)+1</f>
        <v>5</v>
      </c>
      <c r="BR42" s="1643">
        <f>OFFSET(BR42,0,-1)</f>
        <v>5</v>
      </c>
      <c r="BS42" s="1733">
        <f>OFFSET(BS42,0,-1)+1</f>
        <v>6</v>
      </c>
      <c r="BT42" s="909"/>
      <c r="BU42" s="909"/>
      <c r="BV42" s="909"/>
      <c r="BW42" s="909"/>
      <c r="BX42" s="909"/>
      <c r="BY42" s="894">
        <v>0</v>
      </c>
    </row>
    <row customHeight="1" ht="22.049999999999997">
      <c r="A43" s="1761" t="s">
        <v>198</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1</v>
      </c>
      <c r="T43" s="696" t="s">
        <v>151</v>
      </c>
      <c r="U43" s="698"/>
      <c r="V43" s="2640"/>
      <c r="W43" s="2641"/>
      <c r="X43" s="2641"/>
      <c r="Y43" s="2641"/>
      <c r="Z43" s="2641"/>
      <c r="AA43" s="2641"/>
      <c r="AB43" s="2641"/>
      <c r="AC43" s="2642"/>
      <c r="AD43" s="2640" t="str">
        <f>INDEX(PT_DIFFERENTIATION_NTAR,MATCH(A43,PT_DIFFERENTIATION_NTAR_ID,0))</f>
        <v>Тариф на теплоноситель, поставляемый потребителям г. Хабаровска и Хабаровского муниципального района</v>
      </c>
      <c r="AE43" s="2641"/>
      <c r="AF43" s="2641"/>
      <c r="AG43" s="2641"/>
      <c r="AH43" s="2641"/>
      <c r="AI43" s="2641"/>
      <c r="AJ43" s="2641"/>
      <c r="AK43" s="2641"/>
      <c r="AL43" s="4074"/>
      <c r="AM43" s="4075"/>
      <c r="AN43" s="4075"/>
      <c r="AO43" s="4075"/>
      <c r="AP43" s="4075"/>
      <c r="AQ43" s="4075"/>
      <c r="AR43" s="4075"/>
      <c r="AS43" s="4076"/>
      <c r="AT43" s="4074"/>
      <c r="AU43" s="4075"/>
      <c r="AV43" s="4075"/>
      <c r="AW43" s="4075"/>
      <c r="AX43" s="4075"/>
      <c r="AY43" s="4075"/>
      <c r="AZ43" s="4075"/>
      <c r="BA43" s="4076"/>
      <c r="BB43" s="4074"/>
      <c r="BC43" s="4075"/>
      <c r="BD43" s="4075"/>
      <c r="BE43" s="4075"/>
      <c r="BF43" s="4075"/>
      <c r="BG43" s="4075"/>
      <c r="BH43" s="4075"/>
      <c r="BI43" s="4076"/>
      <c r="BJ43" s="4074"/>
      <c r="BK43" s="4075"/>
      <c r="BL43" s="4075"/>
      <c r="BM43" s="4075"/>
      <c r="BN43" s="4075"/>
      <c r="BO43" s="4075"/>
      <c r="BP43" s="4075"/>
      <c r="BQ43" s="4076"/>
      <c r="BR43" s="2642"/>
      <c r="BS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898"/>
      <c r="BV43" s="898" t="str">
        <f>IF(T43="","",T43)</f>
        <v>Наименование тарифа</v>
      </c>
      <c r="BW43" s="898"/>
      <c r="BX43" s="898"/>
      <c r="BY43" s="1553">
        <v>21</v>
      </c>
    </row>
    <row customHeight="1" ht="22.049999999999997">
      <c r="A44" s="1761" t="s">
        <v>198</v>
      </c>
      <c r="B44" s="1761" t="s">
        <v>199</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1.1</v>
      </c>
      <c r="T44" s="706" t="s">
        <v>491</v>
      </c>
      <c r="U44" s="698"/>
      <c r="V44" s="2640"/>
      <c r="W44" s="2641"/>
      <c r="X44" s="2641"/>
      <c r="Y44" s="2641"/>
      <c r="Z44" s="2641"/>
      <c r="AA44" s="2641"/>
      <c r="AB44" s="2641"/>
      <c r="AC44" s="2642"/>
      <c r="AD44" s="2640" t="str">
        <f>INDEX(PT_DIFFERENTIATION_TER,MATCH(B44,PT_DIFFERENTIATION_TER_ID,0))</f>
        <v>Территория 1</v>
      </c>
      <c r="AE44" s="2641"/>
      <c r="AF44" s="2641"/>
      <c r="AG44" s="2641"/>
      <c r="AH44" s="2641"/>
      <c r="AI44" s="2641"/>
      <c r="AJ44" s="2641"/>
      <c r="AK44" s="2641"/>
      <c r="AL44" s="4074"/>
      <c r="AM44" s="4075"/>
      <c r="AN44" s="4075"/>
      <c r="AO44" s="4075"/>
      <c r="AP44" s="4075"/>
      <c r="AQ44" s="4075"/>
      <c r="AR44" s="4075"/>
      <c r="AS44" s="4076"/>
      <c r="AT44" s="4074"/>
      <c r="AU44" s="4075"/>
      <c r="AV44" s="4075"/>
      <c r="AW44" s="4075"/>
      <c r="AX44" s="4075"/>
      <c r="AY44" s="4075"/>
      <c r="AZ44" s="4075"/>
      <c r="BA44" s="4076"/>
      <c r="BB44" s="4074"/>
      <c r="BC44" s="4075"/>
      <c r="BD44" s="4075"/>
      <c r="BE44" s="4075"/>
      <c r="BF44" s="4075"/>
      <c r="BG44" s="4075"/>
      <c r="BH44" s="4075"/>
      <c r="BI44" s="4076"/>
      <c r="BJ44" s="4074"/>
      <c r="BK44" s="4075"/>
      <c r="BL44" s="4075"/>
      <c r="BM44" s="4075"/>
      <c r="BN44" s="4075"/>
      <c r="BO44" s="4075"/>
      <c r="BP44" s="4075"/>
      <c r="BQ44" s="4076"/>
      <c r="BR44" s="2642"/>
      <c r="BS44" s="1656" t="s">
        <v>492</v>
      </c>
      <c r="BU44" s="898"/>
      <c r="BV44" s="898" t="str">
        <f>IF(T44="","",T44)</f>
        <v>Территория действия тарифа</v>
      </c>
      <c r="BW44" s="898"/>
      <c r="BX44" s="898"/>
      <c r="BY44" s="1553">
        <v>21</v>
      </c>
    </row>
    <row customHeight="1" ht="24">
      <c r="A45" s="1761" t="s">
        <v>198</v>
      </c>
      <c r="B45" s="1761" t="s">
        <v>199</v>
      </c>
      <c r="C45" s="1761" t="s">
        <v>200</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1.1.1</v>
      </c>
      <c r="T45" s="707" t="s">
        <v>493</v>
      </c>
      <c r="U45" s="698"/>
      <c r="V45" s="2640"/>
      <c r="W45" s="2641"/>
      <c r="X45" s="2641"/>
      <c r="Y45" s="2641"/>
      <c r="Z45" s="2641"/>
      <c r="AA45" s="2641"/>
      <c r="AB45" s="2641"/>
      <c r="AC45" s="2642"/>
      <c r="AD45" s="2640" t="str">
        <f>INDEX(PT_DIFFERENTIATION_CS,MATCH(C45,PT_DIFFERENTIATION_CS_ID,0))</f>
        <v>без дифференциации</v>
      </c>
      <c r="AE45" s="2641"/>
      <c r="AF45" s="2641"/>
      <c r="AG45" s="2641"/>
      <c r="AH45" s="2641"/>
      <c r="AI45" s="2641"/>
      <c r="AJ45" s="2641"/>
      <c r="AK45" s="2641"/>
      <c r="AL45" s="4074"/>
      <c r="AM45" s="4075"/>
      <c r="AN45" s="4075"/>
      <c r="AO45" s="4075"/>
      <c r="AP45" s="4075"/>
      <c r="AQ45" s="4075"/>
      <c r="AR45" s="4075"/>
      <c r="AS45" s="4076"/>
      <c r="AT45" s="4074"/>
      <c r="AU45" s="4075"/>
      <c r="AV45" s="4075"/>
      <c r="AW45" s="4075"/>
      <c r="AX45" s="4075"/>
      <c r="AY45" s="4075"/>
      <c r="AZ45" s="4075"/>
      <c r="BA45" s="4076"/>
      <c r="BB45" s="4074"/>
      <c r="BC45" s="4075"/>
      <c r="BD45" s="4075"/>
      <c r="BE45" s="4075"/>
      <c r="BF45" s="4075"/>
      <c r="BG45" s="4075"/>
      <c r="BH45" s="4075"/>
      <c r="BI45" s="4076"/>
      <c r="BJ45" s="4074"/>
      <c r="BK45" s="4075"/>
      <c r="BL45" s="4075"/>
      <c r="BM45" s="4075"/>
      <c r="BN45" s="4075"/>
      <c r="BO45" s="4075"/>
      <c r="BP45" s="4075"/>
      <c r="BQ45" s="4076"/>
      <c r="BR45" s="2642"/>
      <c r="BS45" s="1656" t="s">
        <v>494</v>
      </c>
      <c r="BU45" s="898"/>
      <c r="BV45" s="898" t="str">
        <f>IF(T45="","",T45)</f>
        <v>Наименование системы теплоснабжения </v>
      </c>
      <c r="BW45" s="898"/>
      <c r="BX45" s="898"/>
      <c r="BY45" s="1553">
        <v>23</v>
      </c>
    </row>
    <row customHeight="1" ht="22.049999999999997">
      <c r="A46" s="1761" t="s">
        <v>198</v>
      </c>
      <c r="B46" s="1761" t="s">
        <v>199</v>
      </c>
      <c r="C46" s="1761" t="s">
        <v>200</v>
      </c>
      <c r="D46" s="1761" t="s">
        <v>201</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1.1.1.1</v>
      </c>
      <c r="T46" s="708" t="s">
        <v>495</v>
      </c>
      <c r="U46" s="698"/>
      <c r="V46" s="2640"/>
      <c r="W46" s="2641"/>
      <c r="X46" s="2641"/>
      <c r="Y46" s="2641"/>
      <c r="Z46" s="2641"/>
      <c r="AA46" s="2641"/>
      <c r="AB46" s="2641"/>
      <c r="AC46" s="2642"/>
      <c r="AD46" s="2640" t="str">
        <f>INDEX(PT_DIFFERENTIATION_IST_TE,MATCH(D46,PT_DIFFERENTIATION_IST_TE_ID,0))</f>
        <v>без дифференциации</v>
      </c>
      <c r="AE46" s="2641"/>
      <c r="AF46" s="2641"/>
      <c r="AG46" s="2641"/>
      <c r="AH46" s="2641"/>
      <c r="AI46" s="2641"/>
      <c r="AJ46" s="2641"/>
      <c r="AK46" s="2641"/>
      <c r="AL46" s="4074"/>
      <c r="AM46" s="4075"/>
      <c r="AN46" s="4075"/>
      <c r="AO46" s="4075"/>
      <c r="AP46" s="4075"/>
      <c r="AQ46" s="4075"/>
      <c r="AR46" s="4075"/>
      <c r="AS46" s="4076"/>
      <c r="AT46" s="4074"/>
      <c r="AU46" s="4075"/>
      <c r="AV46" s="4075"/>
      <c r="AW46" s="4075"/>
      <c r="AX46" s="4075"/>
      <c r="AY46" s="4075"/>
      <c r="AZ46" s="4075"/>
      <c r="BA46" s="4076"/>
      <c r="BB46" s="4074"/>
      <c r="BC46" s="4075"/>
      <c r="BD46" s="4075"/>
      <c r="BE46" s="4075"/>
      <c r="BF46" s="4075"/>
      <c r="BG46" s="4075"/>
      <c r="BH46" s="4075"/>
      <c r="BI46" s="4076"/>
      <c r="BJ46" s="4074"/>
      <c r="BK46" s="4075"/>
      <c r="BL46" s="4075"/>
      <c r="BM46" s="4075"/>
      <c r="BN46" s="4075"/>
      <c r="BO46" s="4075"/>
      <c r="BP46" s="4075"/>
      <c r="BQ46" s="4076"/>
      <c r="BR46" s="2642"/>
      <c r="BS46" s="1656" t="s">
        <v>496</v>
      </c>
      <c r="BU46" s="898"/>
      <c r="BV46" s="898" t="str">
        <f>IF(T46="","",T46)</f>
        <v>Источник тепловой энергии  </v>
      </c>
      <c r="BW46" s="898"/>
      <c r="BX46" s="898"/>
      <c r="BY46" s="1553">
        <v>21</v>
      </c>
    </row>
    <row s="31348" customFormat="1" customHeight="1" ht="0">
      <c r="A47" s="1741" t="s">
        <v>198</v>
      </c>
      <c r="B47" s="1741" t="s">
        <v>199</v>
      </c>
      <c r="C47" s="1741" t="s">
        <v>200</v>
      </c>
      <c r="D47" s="1741" t="s">
        <v>201</v>
      </c>
      <c r="E47" s="2657"/>
      <c r="F47" s="2657"/>
      <c r="G47" s="2657"/>
      <c r="H47" s="2657"/>
      <c r="I47" s="2654" t="str">
        <f>S46&amp;".1"</f>
        <v>1.1.1.1.1</v>
      </c>
      <c r="J47" s="1741"/>
      <c r="K47" s="1741"/>
      <c r="L47" s="1744" t="s">
        <v>497</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4083"/>
      <c r="AM47" s="4084"/>
      <c r="AN47" s="4084"/>
      <c r="AO47" s="4084"/>
      <c r="AP47" s="4084"/>
      <c r="AQ47" s="4084"/>
      <c r="AR47" s="4084"/>
      <c r="AS47" s="4085"/>
      <c r="AT47" s="4083"/>
      <c r="AU47" s="4084"/>
      <c r="AV47" s="4084"/>
      <c r="AW47" s="4084"/>
      <c r="AX47" s="4084"/>
      <c r="AY47" s="4084"/>
      <c r="AZ47" s="4084"/>
      <c r="BA47" s="4085"/>
      <c r="BB47" s="4083"/>
      <c r="BC47" s="4084"/>
      <c r="BD47" s="4084"/>
      <c r="BE47" s="4084"/>
      <c r="BF47" s="4084"/>
      <c r="BG47" s="4084"/>
      <c r="BH47" s="4084"/>
      <c r="BI47" s="4085"/>
      <c r="BJ47" s="4083"/>
      <c r="BK47" s="4084"/>
      <c r="BL47" s="4084"/>
      <c r="BM47" s="4084"/>
      <c r="BN47" s="4084"/>
      <c r="BO47" s="4084"/>
      <c r="BP47" s="4084"/>
      <c r="BQ47" s="4085"/>
      <c r="BR47" s="2696"/>
      <c r="BS47" s="1783"/>
      <c r="BU47" s="898"/>
      <c r="BV47" s="898" t="str">
        <f>IF(T47="","",T47)</f>
        <v/>
      </c>
      <c r="BW47" s="898"/>
      <c r="BX47" s="898"/>
      <c r="BY47" s="909">
        <v>0</v>
      </c>
    </row>
    <row customHeight="1" ht="22.049999999999997">
      <c r="A48" s="1761" t="s">
        <v>198</v>
      </c>
      <c r="B48" s="1761" t="s">
        <v>199</v>
      </c>
      <c r="C48" s="1761" t="s">
        <v>200</v>
      </c>
      <c r="D48" s="1761" t="s">
        <v>201</v>
      </c>
      <c r="E48" s="2657"/>
      <c r="F48" s="2657"/>
      <c r="G48" s="2657"/>
      <c r="H48" s="2657"/>
      <c r="I48" s="2684"/>
      <c r="J48" s="2654" t="str">
        <f>S46&amp;".1"</f>
        <v>1.1.1.1.1</v>
      </c>
      <c r="K48" s="1761"/>
      <c r="L48" s="1762" t="s">
        <v>500</v>
      </c>
      <c r="P48" s="2655"/>
      <c r="Q48" s="2655">
        <v>1</v>
      </c>
      <c r="R48" s="755"/>
      <c r="S48" s="1734" t="str">
        <f>$J48</f>
        <v>1.1.1.1.1</v>
      </c>
      <c r="T48" s="684" t="s">
        <v>501</v>
      </c>
      <c r="U48" s="698"/>
      <c r="V48" s="2643"/>
      <c r="W48" s="2644"/>
      <c r="X48" s="2644"/>
      <c r="Y48" s="2644"/>
      <c r="Z48" s="2644"/>
      <c r="AA48" s="2644"/>
      <c r="AB48" s="2644"/>
      <c r="AC48" s="2645"/>
      <c r="AD48" s="2643" t="s">
        <v>541</v>
      </c>
      <c r="AE48" s="2644"/>
      <c r="AF48" s="2644"/>
      <c r="AG48" s="2644"/>
      <c r="AH48" s="2644"/>
      <c r="AI48" s="2644"/>
      <c r="AJ48" s="2644"/>
      <c r="AK48" s="2644"/>
      <c r="AL48" s="4087"/>
      <c r="AM48" s="4088"/>
      <c r="AN48" s="4088"/>
      <c r="AO48" s="4088"/>
      <c r="AP48" s="4088"/>
      <c r="AQ48" s="4088"/>
      <c r="AR48" s="4088"/>
      <c r="AS48" s="4089"/>
      <c r="AT48" s="4087"/>
      <c r="AU48" s="4088"/>
      <c r="AV48" s="4088"/>
      <c r="AW48" s="4088"/>
      <c r="AX48" s="4088"/>
      <c r="AY48" s="4088"/>
      <c r="AZ48" s="4088"/>
      <c r="BA48" s="4089"/>
      <c r="BB48" s="4087"/>
      <c r="BC48" s="4088"/>
      <c r="BD48" s="4088"/>
      <c r="BE48" s="4088"/>
      <c r="BF48" s="4088"/>
      <c r="BG48" s="4088"/>
      <c r="BH48" s="4088"/>
      <c r="BI48" s="4089"/>
      <c r="BJ48" s="4087"/>
      <c r="BK48" s="4088"/>
      <c r="BL48" s="4088"/>
      <c r="BM48" s="4088"/>
      <c r="BN48" s="4088"/>
      <c r="BO48" s="4088"/>
      <c r="BP48" s="4088"/>
      <c r="BQ48" s="4089"/>
      <c r="BR48" s="2645"/>
      <c r="BS48" s="1656" t="s">
        <v>502</v>
      </c>
      <c r="BU48" s="898"/>
      <c r="BV48" s="898" t="str">
        <f>IF(T48="","",T48)</f>
        <v>Группа потребителей</v>
      </c>
      <c r="BW48" s="898"/>
      <c r="BX48" s="898"/>
      <c r="BY48" s="1553">
        <v>21</v>
      </c>
    </row>
    <row customHeight="1" ht="22.049999999999997">
      <c r="A49" s="1761" t="s">
        <v>198</v>
      </c>
      <c r="B49" s="1761" t="s">
        <v>199</v>
      </c>
      <c r="C49" s="1761" t="s">
        <v>200</v>
      </c>
      <c r="D49" s="1761" t="s">
        <v>201</v>
      </c>
      <c r="E49" s="2657"/>
      <c r="F49" s="2657"/>
      <c r="G49" s="2657"/>
      <c r="H49" s="2657"/>
      <c r="I49" s="2684"/>
      <c r="J49" s="2684"/>
      <c r="K49" s="2654" t="str">
        <f>J48&amp;".1"</f>
        <v>1.1.1.1.1.1</v>
      </c>
      <c r="L49" s="1762" t="s">
        <v>503</v>
      </c>
      <c r="P49" s="2655"/>
      <c r="Q49" s="2655"/>
      <c r="R49" s="755">
        <v>1</v>
      </c>
      <c r="S49" s="1734" t="str">
        <f>$K49</f>
        <v>1.1.1.1.1.1</v>
      </c>
      <c r="T49" s="1745" t="s">
        <v>542</v>
      </c>
      <c r="U49" s="698"/>
      <c r="V49" s="1149"/>
      <c r="W49" s="723"/>
      <c r="X49" s="1149"/>
      <c r="Y49" s="1655"/>
      <c r="Z49" s="2663"/>
      <c r="AA49" s="2505" t="s">
        <v>67</v>
      </c>
      <c r="AB49" s="2663"/>
      <c r="AC49" s="2505" t="s">
        <v>67</v>
      </c>
      <c r="AD49" s="1149">
        <v>58.78</v>
      </c>
      <c r="AE49" s="723"/>
      <c r="AF49" s="1149"/>
      <c r="AG49" s="1655"/>
      <c r="AH49" s="4093">
        <v>45292</v>
      </c>
      <c r="AI49" s="2505" t="s">
        <v>67</v>
      </c>
      <c r="AJ49" s="4196">
        <v>45657</v>
      </c>
      <c r="AK49" s="2505" t="s">
        <v>67</v>
      </c>
      <c r="AL49" s="4090">
        <v>62.81</v>
      </c>
      <c r="AM49" s="4091"/>
      <c r="AN49" s="4090"/>
      <c r="AO49" s="4092"/>
      <c r="AP49" s="4093">
        <v>45658</v>
      </c>
      <c r="AQ49" s="3479" t="s">
        <v>67</v>
      </c>
      <c r="AR49" s="4093">
        <v>46022</v>
      </c>
      <c r="AS49" s="3479" t="s">
        <v>67</v>
      </c>
      <c r="AT49" s="4090">
        <v>58.65</v>
      </c>
      <c r="AU49" s="4091"/>
      <c r="AV49" s="4090"/>
      <c r="AW49" s="4092"/>
      <c r="AX49" s="4093">
        <v>46023</v>
      </c>
      <c r="AY49" s="3479" t="s">
        <v>67</v>
      </c>
      <c r="AZ49" s="4093">
        <v>46387</v>
      </c>
      <c r="BA49" s="3479" t="s">
        <v>67</v>
      </c>
      <c r="BB49" s="4090">
        <v>60.77</v>
      </c>
      <c r="BC49" s="4091"/>
      <c r="BD49" s="4090"/>
      <c r="BE49" s="4092"/>
      <c r="BF49" s="7797">
        <v>46388</v>
      </c>
      <c r="BG49" s="3479" t="s">
        <v>67</v>
      </c>
      <c r="BH49" s="7797">
        <v>46752</v>
      </c>
      <c r="BI49" s="3479" t="s">
        <v>67</v>
      </c>
      <c r="BJ49" s="4090">
        <v>62.98</v>
      </c>
      <c r="BK49" s="4091"/>
      <c r="BL49" s="4090"/>
      <c r="BM49" s="4092"/>
      <c r="BN49" s="7797">
        <v>46753</v>
      </c>
      <c r="BO49" s="3479" t="s">
        <v>67</v>
      </c>
      <c r="BP49" s="7797">
        <v>47118</v>
      </c>
      <c r="BQ49" s="3479" t="s">
        <v>67</v>
      </c>
      <c r="BR49" s="1746"/>
      <c r="BS49" s="2651" t="s">
        <v>543</v>
      </c>
      <c r="BT49" s="909">
        <f>STRCHECKDATE(V50:BR50)</f>
      </c>
      <c r="BU49" s="898"/>
      <c r="BV49" s="898" t="str">
        <f>IF(T49="","",T49)</f>
        <v>вода</v>
      </c>
      <c r="BW49" s="898"/>
      <c r="BX49" s="898"/>
      <c r="BY49" s="1553">
        <v>21</v>
      </c>
    </row>
    <row customHeight="1" ht="1.05">
      <c r="A50" s="1761" t="s">
        <v>198</v>
      </c>
      <c r="B50" s="1761" t="s">
        <v>199</v>
      </c>
      <c r="C50" s="1761" t="s">
        <v>200</v>
      </c>
      <c r="D50" s="1761" t="s">
        <v>201</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45292-45657</v>
      </c>
      <c r="AH50" s="2664"/>
      <c r="AI50" s="2505"/>
      <c r="AJ50" s="2686"/>
      <c r="AK50" s="2505"/>
      <c r="AL50" s="4091"/>
      <c r="AM50" s="4091"/>
      <c r="AN50" s="4091"/>
      <c r="AO50" s="4094" t="str">
        <f>AP49&amp;"-"&amp;AR49</f>
        <v>45658-46022</v>
      </c>
      <c r="AP50" s="4095"/>
      <c r="AQ50" s="3479"/>
      <c r="AR50" s="4095"/>
      <c r="AS50" s="3479"/>
      <c r="AT50" s="4091"/>
      <c r="AU50" s="4091"/>
      <c r="AV50" s="4091"/>
      <c r="AW50" s="4094" t="str">
        <f>AX49&amp;"-"&amp;AZ49</f>
        <v>46023-46387</v>
      </c>
      <c r="AX50" s="4095"/>
      <c r="AY50" s="3479"/>
      <c r="AZ50" s="4095"/>
      <c r="BA50" s="3479"/>
      <c r="BB50" s="4091"/>
      <c r="BC50" s="4091"/>
      <c r="BD50" s="4091"/>
      <c r="BE50" s="4094" t="str">
        <f>BF49&amp;"-"&amp;BH49</f>
        <v>46388-46752</v>
      </c>
      <c r="BF50" s="4095"/>
      <c r="BG50" s="3479"/>
      <c r="BH50" s="4095"/>
      <c r="BI50" s="3479"/>
      <c r="BJ50" s="4091"/>
      <c r="BK50" s="4091"/>
      <c r="BL50" s="4091"/>
      <c r="BM50" s="4094" t="str">
        <f>BN49&amp;"-"&amp;BP49</f>
        <v>46753-47118</v>
      </c>
      <c r="BN50" s="4095"/>
      <c r="BO50" s="3479"/>
      <c r="BP50" s="4095"/>
      <c r="BQ50" s="3479"/>
      <c r="BR50" s="1747"/>
      <c r="BS50" s="2652"/>
      <c r="BU50" s="898"/>
      <c r="BV50" s="898" t="str">
        <f>IF(T50="","",T50)</f>
        <v/>
      </c>
      <c r="BW50" s="898"/>
      <c r="BX50" s="898"/>
      <c r="BY50" s="1553">
        <v>1</v>
      </c>
    </row>
    <row customHeight="1" ht="11.549999999999999">
      <c r="A51" s="1761" t="s">
        <v>198</v>
      </c>
      <c r="B51" s="1761" t="s">
        <v>199</v>
      </c>
      <c r="C51" s="1761" t="s">
        <v>200</v>
      </c>
      <c r="D51" s="1761" t="s">
        <v>201</v>
      </c>
      <c r="E51" s="2657"/>
      <c r="F51" s="2657"/>
      <c r="G51" s="2657"/>
      <c r="H51" s="2657"/>
      <c r="I51" s="2684"/>
      <c r="J51" s="2654"/>
      <c r="K51" s="1761"/>
      <c r="L51" s="1762"/>
      <c r="P51" s="2655"/>
      <c r="Q51" s="2655"/>
      <c r="R51" s="754"/>
      <c r="S51" s="1676"/>
      <c r="T51" s="685" t="s">
        <v>505</v>
      </c>
      <c r="U51" s="765"/>
      <c r="V51" s="765"/>
      <c r="W51" s="765"/>
      <c r="X51" s="765"/>
      <c r="Y51" s="765"/>
      <c r="Z51" s="765"/>
      <c r="AA51" s="765"/>
      <c r="AB51" s="765"/>
      <c r="AC51" s="765"/>
      <c r="AD51" s="765"/>
      <c r="AE51" s="765"/>
      <c r="AF51" s="765"/>
      <c r="AG51" s="765"/>
      <c r="AH51" s="765"/>
      <c r="AI51" s="765"/>
      <c r="AJ51" s="765"/>
      <c r="AK51" s="765"/>
      <c r="AL51" s="4197"/>
      <c r="AM51" s="4198"/>
      <c r="AN51" s="4199"/>
      <c r="AO51" s="4200"/>
      <c r="AP51" s="4201"/>
      <c r="AQ51" s="4202"/>
      <c r="AR51" s="4203"/>
      <c r="AS51" s="4204"/>
      <c r="AT51" s="4205"/>
      <c r="AU51" s="4206"/>
      <c r="AV51" s="4207"/>
      <c r="AW51" s="4208"/>
      <c r="AX51" s="4209"/>
      <c r="AY51" s="4210"/>
      <c r="AZ51" s="4211"/>
      <c r="BA51" s="4212"/>
      <c r="BB51" s="4213"/>
      <c r="BC51" s="4214"/>
      <c r="BD51" s="4215"/>
      <c r="BE51" s="4216"/>
      <c r="BF51" s="4217"/>
      <c r="BG51" s="4218"/>
      <c r="BH51" s="4219"/>
      <c r="BI51" s="4220"/>
      <c r="BJ51" s="4221"/>
      <c r="BK51" s="4222"/>
      <c r="BL51" s="4223"/>
      <c r="BM51" s="4224"/>
      <c r="BN51" s="4225"/>
      <c r="BO51" s="4226"/>
      <c r="BP51" s="4227"/>
      <c r="BQ51" s="4228"/>
      <c r="BR51" s="722"/>
      <c r="BS51" s="2653"/>
      <c r="BU51" s="898"/>
      <c r="BV51" s="898" t="str">
        <f>IF(T51="","",T51)</f>
        <v>Добавить вид теплоносителя (параметры теплоносителя)</v>
      </c>
      <c r="BW51" s="898"/>
      <c r="BX51" s="898"/>
      <c r="BY51" s="1553">
        <v>11</v>
      </c>
    </row>
    <row customHeight="1" ht="11.549999999999999">
      <c r="A52" s="1761" t="s">
        <v>198</v>
      </c>
      <c r="B52" s="1761" t="s">
        <v>199</v>
      </c>
      <c r="C52" s="1761" t="s">
        <v>200</v>
      </c>
      <c r="D52" s="1761" t="s">
        <v>201</v>
      </c>
      <c r="E52" s="2657"/>
      <c r="F52" s="2657"/>
      <c r="G52" s="2657"/>
      <c r="H52" s="2657"/>
      <c r="I52" s="2654"/>
      <c r="J52" s="1761"/>
      <c r="K52" s="1761"/>
      <c r="L52" s="1762"/>
      <c r="P52" s="2655"/>
      <c r="Q52" s="1729"/>
      <c r="R52" s="754"/>
      <c r="S52" s="1676"/>
      <c r="T52" s="763" t="s">
        <v>506</v>
      </c>
      <c r="U52" s="765"/>
      <c r="V52" s="765"/>
      <c r="W52" s="765"/>
      <c r="X52" s="765"/>
      <c r="Y52" s="765"/>
      <c r="Z52" s="765"/>
      <c r="AA52" s="765"/>
      <c r="AB52" s="765"/>
      <c r="AC52" s="764"/>
      <c r="AD52" s="765"/>
      <c r="AE52" s="765"/>
      <c r="AF52" s="765"/>
      <c r="AG52" s="765"/>
      <c r="AH52" s="765"/>
      <c r="AI52" s="765"/>
      <c r="AJ52" s="765"/>
      <c r="AK52" s="764"/>
      <c r="AL52" s="4229"/>
      <c r="AM52" s="4230"/>
      <c r="AN52" s="4231"/>
      <c r="AO52" s="4232"/>
      <c r="AP52" s="4233"/>
      <c r="AQ52" s="4234"/>
      <c r="AR52" s="4235"/>
      <c r="AS52" s="4236"/>
      <c r="AT52" s="4237"/>
      <c r="AU52" s="4238"/>
      <c r="AV52" s="4239"/>
      <c r="AW52" s="4240"/>
      <c r="AX52" s="4241"/>
      <c r="AY52" s="4242"/>
      <c r="AZ52" s="4243"/>
      <c r="BA52" s="4244"/>
      <c r="BB52" s="4245"/>
      <c r="BC52" s="4246"/>
      <c r="BD52" s="4247"/>
      <c r="BE52" s="4248"/>
      <c r="BF52" s="4249"/>
      <c r="BG52" s="4250"/>
      <c r="BH52" s="4251"/>
      <c r="BI52" s="4252"/>
      <c r="BJ52" s="4253"/>
      <c r="BK52" s="4254"/>
      <c r="BL52" s="4255"/>
      <c r="BM52" s="4256"/>
      <c r="BN52" s="4257"/>
      <c r="BO52" s="4258"/>
      <c r="BP52" s="4259"/>
      <c r="BQ52" s="4260"/>
      <c r="BR52" s="765"/>
      <c r="BS52" s="701"/>
      <c r="BU52" s="898"/>
      <c r="BV52" s="898" t="str">
        <f>IF(T52="","",T52)</f>
        <v>Добавить группу потребителей</v>
      </c>
      <c r="BW52" s="898"/>
      <c r="BX52" s="898"/>
      <c r="BY52" s="1553">
        <v>11</v>
      </c>
    </row>
    <row customHeight="1" ht="0">
      <c r="A53" s="1761" t="s">
        <v>198</v>
      </c>
      <c r="B53" s="1761" t="s">
        <v>199</v>
      </c>
      <c r="C53" s="1761" t="s">
        <v>200</v>
      </c>
      <c r="D53" s="1761" t="s">
        <v>201</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4163"/>
      <c r="AM53" s="4163"/>
      <c r="AN53" s="4163"/>
      <c r="AO53" s="4163"/>
      <c r="AP53" s="4163"/>
      <c r="AQ53" s="4163"/>
      <c r="AR53" s="4163"/>
      <c r="AS53" s="4163"/>
      <c r="AT53" s="4163"/>
      <c r="AU53" s="4163"/>
      <c r="AV53" s="4163"/>
      <c r="AW53" s="4163"/>
      <c r="AX53" s="4163"/>
      <c r="AY53" s="4163"/>
      <c r="AZ53" s="4163"/>
      <c r="BA53" s="4163"/>
      <c r="BB53" s="4163"/>
      <c r="BC53" s="4163"/>
      <c r="BD53" s="4163"/>
      <c r="BE53" s="4163"/>
      <c r="BF53" s="4163"/>
      <c r="BG53" s="4163"/>
      <c r="BH53" s="4163"/>
      <c r="BI53" s="4163"/>
      <c r="BJ53" s="4163"/>
      <c r="BK53" s="4163"/>
      <c r="BL53" s="4163"/>
      <c r="BM53" s="4163"/>
      <c r="BN53" s="4163"/>
      <c r="BO53" s="4163"/>
      <c r="BP53" s="4163"/>
      <c r="BQ53" s="4163"/>
      <c r="BR53" s="1786"/>
      <c r="BS53" s="1787"/>
      <c r="BU53" s="898"/>
      <c r="BV53" s="898" t="str">
        <f>IF(T53="","",T53)</f>
        <v/>
      </c>
      <c r="BW53" s="898"/>
      <c r="BX53" s="898"/>
      <c r="BY53" s="1553">
        <v>0</v>
      </c>
    </row>
    <row s="31348" customFormat="1" customHeight="1" ht="1.05">
      <c r="A54" s="1741" t="s">
        <v>198</v>
      </c>
      <c r="B54" s="1741" t="s">
        <v>199</v>
      </c>
      <c r="C54" s="1741" t="s">
        <v>200</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4166"/>
      <c r="AM54" s="4166"/>
      <c r="AN54" s="4166"/>
      <c r="AO54" s="4166"/>
      <c r="AP54" s="4166"/>
      <c r="AQ54" s="4166"/>
      <c r="AR54" s="4166"/>
      <c r="AS54" s="4166"/>
      <c r="AT54" s="4166"/>
      <c r="AU54" s="4166"/>
      <c r="AV54" s="4166"/>
      <c r="AW54" s="4166"/>
      <c r="AX54" s="4166"/>
      <c r="AY54" s="4166"/>
      <c r="AZ54" s="4166"/>
      <c r="BA54" s="4166"/>
      <c r="BB54" s="4166"/>
      <c r="BC54" s="4166"/>
      <c r="BD54" s="4166"/>
      <c r="BE54" s="4166"/>
      <c r="BF54" s="4166"/>
      <c r="BG54" s="4166"/>
      <c r="BH54" s="4166"/>
      <c r="BI54" s="4166"/>
      <c r="BJ54" s="4166"/>
      <c r="BK54" s="4166"/>
      <c r="BL54" s="4166"/>
      <c r="BM54" s="4166"/>
      <c r="BN54" s="4166"/>
      <c r="BO54" s="4166"/>
      <c r="BP54" s="4166"/>
      <c r="BQ54" s="4166"/>
      <c r="BR54" s="1722"/>
      <c r="BS54" s="1722"/>
      <c r="BU54" s="1187"/>
      <c r="BV54" s="1187" t="str">
        <f>IF(T54="","",T54)</f>
        <v>Добавить источник для дифференциации</v>
      </c>
      <c r="BW54" s="1187"/>
      <c r="BX54" s="1187"/>
      <c r="BY54" s="916">
        <v>1</v>
      </c>
    </row>
    <row s="31348" customFormat="1" customHeight="1" ht="1.05">
      <c r="A55" s="1741" t="s">
        <v>198</v>
      </c>
      <c r="B55" s="1741" t="s">
        <v>199</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4166"/>
      <c r="AM55" s="4166"/>
      <c r="AN55" s="4166"/>
      <c r="AO55" s="4166"/>
      <c r="AP55" s="4166"/>
      <c r="AQ55" s="4166"/>
      <c r="AR55" s="4166"/>
      <c r="AS55" s="4166"/>
      <c r="AT55" s="4166"/>
      <c r="AU55" s="4166"/>
      <c r="AV55" s="4166"/>
      <c r="AW55" s="4166"/>
      <c r="AX55" s="4166"/>
      <c r="AY55" s="4166"/>
      <c r="AZ55" s="4166"/>
      <c r="BA55" s="4166"/>
      <c r="BB55" s="4166"/>
      <c r="BC55" s="4166"/>
      <c r="BD55" s="4166"/>
      <c r="BE55" s="4166"/>
      <c r="BF55" s="4166"/>
      <c r="BG55" s="4166"/>
      <c r="BH55" s="4166"/>
      <c r="BI55" s="4166"/>
      <c r="BJ55" s="4166"/>
      <c r="BK55" s="4166"/>
      <c r="BL55" s="4166"/>
      <c r="BM55" s="4166"/>
      <c r="BN55" s="4166"/>
      <c r="BO55" s="4166"/>
      <c r="BP55" s="4166"/>
      <c r="BQ55" s="4166"/>
      <c r="BR55" s="1722"/>
      <c r="BS55" s="1722"/>
      <c r="BU55" s="1187"/>
      <c r="BV55" s="1187" t="str">
        <f>IF(T55="","",T55)</f>
        <v>Добавить централизованную систему для дифференциации</v>
      </c>
      <c r="BW55" s="1187"/>
      <c r="BX55" s="1187"/>
      <c r="BY55" s="916">
        <v>1</v>
      </c>
    </row>
    <row s="31348" customFormat="1" customHeight="1" ht="1.05">
      <c r="A56" s="1741" t="s">
        <v>198</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4166"/>
      <c r="AM56" s="4166"/>
      <c r="AN56" s="4166"/>
      <c r="AO56" s="4166"/>
      <c r="AP56" s="4166"/>
      <c r="AQ56" s="4166"/>
      <c r="AR56" s="4166"/>
      <c r="AS56" s="4166"/>
      <c r="AT56" s="4166"/>
      <c r="AU56" s="4166"/>
      <c r="AV56" s="4166"/>
      <c r="AW56" s="4166"/>
      <c r="AX56" s="4166"/>
      <c r="AY56" s="4166"/>
      <c r="AZ56" s="4166"/>
      <c r="BA56" s="4166"/>
      <c r="BB56" s="4166"/>
      <c r="BC56" s="4166"/>
      <c r="BD56" s="4166"/>
      <c r="BE56" s="4166"/>
      <c r="BF56" s="4166"/>
      <c r="BG56" s="4166"/>
      <c r="BH56" s="4166"/>
      <c r="BI56" s="4166"/>
      <c r="BJ56" s="4166"/>
      <c r="BK56" s="4166"/>
      <c r="BL56" s="4166"/>
      <c r="BM56" s="4166"/>
      <c r="BN56" s="4166"/>
      <c r="BO56" s="4166"/>
      <c r="BP56" s="4166"/>
      <c r="BQ56" s="4166"/>
      <c r="BR56" s="1722"/>
      <c r="BS56" s="1722"/>
      <c r="BU56" s="898"/>
      <c r="BV56" s="898" t="str">
        <f>IF(T56="","",T56)</f>
        <v>Добавить территорию для дифференциации</v>
      </c>
      <c r="BW56" s="898"/>
      <c r="BX56" s="898"/>
      <c r="BY56" s="909">
        <v>1</v>
      </c>
    </row>
    <row s="32506" customFormat="1" customHeight="1" ht="21">
      <c r="A57" s="4262" t="s">
        <v>206</v>
      </c>
      <c r="B57" s="4262"/>
      <c r="C57" s="4262"/>
      <c r="D57" s="4262"/>
      <c r="E57" s="4263" t="s">
        <v>103</v>
      </c>
      <c r="F57" s="4262"/>
      <c r="G57" s="4262"/>
      <c r="H57" s="4262"/>
      <c r="I57" s="4262"/>
      <c r="J57" s="4262"/>
      <c r="K57" s="4262"/>
      <c r="L57" s="4264"/>
      <c r="M57" s="4265"/>
      <c r="N57" s="4265"/>
      <c r="O57" s="4265"/>
      <c r="P57" s="4266"/>
      <c r="Q57" s="4267"/>
      <c r="R57" s="4268"/>
      <c r="S57" s="4269" t="str">
        <f>INDEX(PT_DIFFERENTIATION_NUM_NTAR,MATCH(A57,PT_DIFFERENTIATION_NTAR_ID,0))</f>
        <v>2</v>
      </c>
      <c r="T57" s="4270" t="s">
        <v>151</v>
      </c>
      <c r="U57" s="4271"/>
      <c r="V57" s="4074"/>
      <c r="W57" s="4075"/>
      <c r="X57" s="4075"/>
      <c r="Y57" s="4075"/>
      <c r="Z57" s="4075"/>
      <c r="AA57" s="4075"/>
      <c r="AB57" s="4075"/>
      <c r="AC57" s="4076"/>
      <c r="AD57" s="4074" t="str">
        <f>INDEX(PT_DIFFERENTIATION_NTAR,MATCH(A57,PT_DIFFERENTIATION_NTAR_ID,0))</f>
        <v>Тариф на теплоноситель, поставляемый потребителям г. Комсомольска-на-Амуре</v>
      </c>
      <c r="AE57" s="4075"/>
      <c r="AF57" s="4075"/>
      <c r="AG57" s="4075"/>
      <c r="AH57" s="4075"/>
      <c r="AI57" s="4075"/>
      <c r="AJ57" s="4075"/>
      <c r="AK57" s="4075"/>
      <c r="AL57" s="4074"/>
      <c r="AM57" s="4075"/>
      <c r="AN57" s="4075"/>
      <c r="AO57" s="4075"/>
      <c r="AP57" s="4075"/>
      <c r="AQ57" s="4075"/>
      <c r="AR57" s="4075"/>
      <c r="AS57" s="4076"/>
      <c r="AT57" s="4074"/>
      <c r="AU57" s="4075"/>
      <c r="AV57" s="4075"/>
      <c r="AW57" s="4075"/>
      <c r="AX57" s="4075"/>
      <c r="AY57" s="4075"/>
      <c r="AZ57" s="4075"/>
      <c r="BA57" s="4076"/>
      <c r="BB57" s="4074"/>
      <c r="BC57" s="4075"/>
      <c r="BD57" s="4075"/>
      <c r="BE57" s="4075"/>
      <c r="BF57" s="4075"/>
      <c r="BG57" s="4075"/>
      <c r="BH57" s="4075"/>
      <c r="BI57" s="4076"/>
      <c r="BJ57" s="4074"/>
      <c r="BK57" s="4075"/>
      <c r="BL57" s="4075"/>
      <c r="BM57" s="4075"/>
      <c r="BN57" s="4075"/>
      <c r="BO57" s="4075"/>
      <c r="BP57" s="4075"/>
      <c r="BQ57" s="4076"/>
      <c r="BR57" s="4076"/>
      <c r="BS57" s="4272" t="s">
        <v>490</v>
      </c>
      <c r="BT57" s="4175"/>
      <c r="BU57" s="4273"/>
      <c r="BV57" s="4273" t="str">
        <f>IF(T57="","",T57)</f>
        <v>Наименование тарифа</v>
      </c>
      <c r="BW57" s="4273"/>
      <c r="BX57" s="4273"/>
      <c r="BY57" s="4073">
        <v>0</v>
      </c>
    </row>
    <row s="32519" customFormat="1" customHeight="1" ht="21">
      <c r="A58" s="4262"/>
      <c r="B58" s="4262" t="s">
        <v>207</v>
      </c>
      <c r="C58" s="4262"/>
      <c r="D58" s="4262"/>
      <c r="E58" s="4275">
        <v>1</v>
      </c>
      <c r="F58" s="4263">
        <v>1</v>
      </c>
      <c r="G58" s="4262"/>
      <c r="H58" s="4262"/>
      <c r="I58" s="4262"/>
      <c r="J58" s="4262"/>
      <c r="K58" s="4262"/>
      <c r="L58" s="4264"/>
      <c r="M58" s="4265"/>
      <c r="N58" s="4265"/>
      <c r="O58" s="4265"/>
      <c r="P58" s="4276"/>
      <c r="Q58" s="4277"/>
      <c r="R58" s="4278"/>
      <c r="S58" s="4269" t="str">
        <f>INDEX(PT_DIFFERENTIATION_NUM_TER,MATCH(B58,PT_DIFFERENTIATION_TER_ID,0))</f>
        <v>2.1</v>
      </c>
      <c r="T58" s="4279" t="s">
        <v>491</v>
      </c>
      <c r="U58" s="4271"/>
      <c r="V58" s="4074"/>
      <c r="W58" s="4075"/>
      <c r="X58" s="4075"/>
      <c r="Y58" s="4075"/>
      <c r="Z58" s="4075"/>
      <c r="AA58" s="4075"/>
      <c r="AB58" s="4075"/>
      <c r="AC58" s="4076"/>
      <c r="AD58" s="4074" t="str">
        <f>INDEX(PT_DIFFERENTIATION_TER,MATCH(B58,PT_DIFFERENTIATION_TER_ID,0))</f>
        <v>Территория 2</v>
      </c>
      <c r="AE58" s="4075"/>
      <c r="AF58" s="4075"/>
      <c r="AG58" s="4075"/>
      <c r="AH58" s="4075"/>
      <c r="AI58" s="4075"/>
      <c r="AJ58" s="4075"/>
      <c r="AK58" s="4075"/>
      <c r="AL58" s="4074"/>
      <c r="AM58" s="4075"/>
      <c r="AN58" s="4075"/>
      <c r="AO58" s="4075"/>
      <c r="AP58" s="4075"/>
      <c r="AQ58" s="4075"/>
      <c r="AR58" s="4075"/>
      <c r="AS58" s="4076"/>
      <c r="AT58" s="4074"/>
      <c r="AU58" s="4075"/>
      <c r="AV58" s="4075"/>
      <c r="AW58" s="4075"/>
      <c r="AX58" s="4075"/>
      <c r="AY58" s="4075"/>
      <c r="AZ58" s="4075"/>
      <c r="BA58" s="4076"/>
      <c r="BB58" s="4074"/>
      <c r="BC58" s="4075"/>
      <c r="BD58" s="4075"/>
      <c r="BE58" s="4075"/>
      <c r="BF58" s="4075"/>
      <c r="BG58" s="4075"/>
      <c r="BH58" s="4075"/>
      <c r="BI58" s="4076"/>
      <c r="BJ58" s="4074"/>
      <c r="BK58" s="4075"/>
      <c r="BL58" s="4075"/>
      <c r="BM58" s="4075"/>
      <c r="BN58" s="4075"/>
      <c r="BO58" s="4075"/>
      <c r="BP58" s="4075"/>
      <c r="BQ58" s="4076"/>
      <c r="BR58" s="4076"/>
      <c r="BS58" s="4272" t="s">
        <v>492</v>
      </c>
      <c r="BT58" s="4175"/>
      <c r="BU58" s="4273"/>
      <c r="BV58" s="4273" t="str">
        <f>IF(T58="","",T58)</f>
        <v>Территория действия тарифа</v>
      </c>
      <c r="BW58" s="4273"/>
      <c r="BX58" s="4273"/>
      <c r="BY58" s="4073">
        <v>0</v>
      </c>
    </row>
    <row s="32525" customFormat="1" customHeight="1" ht="23.25">
      <c r="A59" s="4262"/>
      <c r="B59" s="4262"/>
      <c r="C59" s="4262" t="s">
        <v>208</v>
      </c>
      <c r="D59" s="4262"/>
      <c r="E59" s="4275">
        <v>1</v>
      </c>
      <c r="F59" s="4275"/>
      <c r="G59" s="4263">
        <v>1</v>
      </c>
      <c r="H59" s="4262"/>
      <c r="I59" s="4262"/>
      <c r="J59" s="4262"/>
      <c r="K59" s="4262"/>
      <c r="L59" s="4264"/>
      <c r="M59" s="4265"/>
      <c r="N59" s="4265"/>
      <c r="O59" s="4265"/>
      <c r="P59" s="4281"/>
      <c r="Q59" s="4277"/>
      <c r="R59" s="4278"/>
      <c r="S59" s="4269" t="str">
        <f>INDEX(PT_DIFFERENTIATION_NUM_CS,MATCH(C59,PT_DIFFERENTIATION_CS_ID,0))</f>
        <v>2.1.1</v>
      </c>
      <c r="T59" s="4282" t="s">
        <v>493</v>
      </c>
      <c r="U59" s="4271"/>
      <c r="V59" s="4074"/>
      <c r="W59" s="4075"/>
      <c r="X59" s="4075"/>
      <c r="Y59" s="4075"/>
      <c r="Z59" s="4075"/>
      <c r="AA59" s="4075"/>
      <c r="AB59" s="4075"/>
      <c r="AC59" s="4076"/>
      <c r="AD59" s="4074" t="str">
        <f>INDEX(PT_DIFFERENTIATION_CS,MATCH(C59,PT_DIFFERENTIATION_CS_ID,0))</f>
        <v>без дифференциации</v>
      </c>
      <c r="AE59" s="4075"/>
      <c r="AF59" s="4075"/>
      <c r="AG59" s="4075"/>
      <c r="AH59" s="4075"/>
      <c r="AI59" s="4075"/>
      <c r="AJ59" s="4075"/>
      <c r="AK59" s="4075"/>
      <c r="AL59" s="4074"/>
      <c r="AM59" s="4075"/>
      <c r="AN59" s="4075"/>
      <c r="AO59" s="4075"/>
      <c r="AP59" s="4075"/>
      <c r="AQ59" s="4075"/>
      <c r="AR59" s="4075"/>
      <c r="AS59" s="4076"/>
      <c r="AT59" s="4074"/>
      <c r="AU59" s="4075"/>
      <c r="AV59" s="4075"/>
      <c r="AW59" s="4075"/>
      <c r="AX59" s="4075"/>
      <c r="AY59" s="4075"/>
      <c r="AZ59" s="4075"/>
      <c r="BA59" s="4076"/>
      <c r="BB59" s="4074"/>
      <c r="BC59" s="4075"/>
      <c r="BD59" s="4075"/>
      <c r="BE59" s="4075"/>
      <c r="BF59" s="4075"/>
      <c r="BG59" s="4075"/>
      <c r="BH59" s="4075"/>
      <c r="BI59" s="4076"/>
      <c r="BJ59" s="4074"/>
      <c r="BK59" s="4075"/>
      <c r="BL59" s="4075"/>
      <c r="BM59" s="4075"/>
      <c r="BN59" s="4075"/>
      <c r="BO59" s="4075"/>
      <c r="BP59" s="4075"/>
      <c r="BQ59" s="4076"/>
      <c r="BR59" s="4076"/>
      <c r="BS59" s="4272" t="s">
        <v>494</v>
      </c>
      <c r="BT59" s="4175"/>
      <c r="BU59" s="4273"/>
      <c r="BV59" s="4273" t="str">
        <f>IF(T59="","",T59)</f>
        <v>Наименование системы теплоснабжения </v>
      </c>
      <c r="BW59" s="4273"/>
      <c r="BX59" s="4273"/>
      <c r="BY59" s="4073">
        <v>0</v>
      </c>
    </row>
    <row s="32528" customFormat="1" customHeight="1" ht="21">
      <c r="A60" s="4262"/>
      <c r="B60" s="4262"/>
      <c r="C60" s="4262"/>
      <c r="D60" s="4262" t="s">
        <v>209</v>
      </c>
      <c r="E60" s="4275">
        <v>1</v>
      </c>
      <c r="F60" s="4275"/>
      <c r="G60" s="4275"/>
      <c r="H60" s="4263">
        <v>1</v>
      </c>
      <c r="I60" s="4262"/>
      <c r="J60" s="4262"/>
      <c r="K60" s="4262"/>
      <c r="L60" s="4264"/>
      <c r="M60" s="4265"/>
      <c r="N60" s="4265"/>
      <c r="O60" s="4265"/>
      <c r="P60" s="4281"/>
      <c r="Q60" s="4277"/>
      <c r="R60" s="4278"/>
      <c r="S60" s="4269" t="str">
        <f>INDEX(PT_DIFFERENTIATION_NUM_IST_TE,MATCH(D60,PT_DIFFERENTIATION_IST_TE_ID,0))</f>
        <v>2.1.1.1</v>
      </c>
      <c r="T60" s="4284" t="s">
        <v>495</v>
      </c>
      <c r="U60" s="4271"/>
      <c r="V60" s="4074"/>
      <c r="W60" s="4075"/>
      <c r="X60" s="4075"/>
      <c r="Y60" s="4075"/>
      <c r="Z60" s="4075"/>
      <c r="AA60" s="4075"/>
      <c r="AB60" s="4075"/>
      <c r="AC60" s="4076"/>
      <c r="AD60" s="4074" t="str">
        <f>INDEX(PT_DIFFERENTIATION_IST_TE,MATCH(D60,PT_DIFFERENTIATION_IST_TE_ID,0))</f>
        <v>без дифференциации</v>
      </c>
      <c r="AE60" s="4075"/>
      <c r="AF60" s="4075"/>
      <c r="AG60" s="4075"/>
      <c r="AH60" s="4075"/>
      <c r="AI60" s="4075"/>
      <c r="AJ60" s="4075"/>
      <c r="AK60" s="4075"/>
      <c r="AL60" s="4074"/>
      <c r="AM60" s="4075"/>
      <c r="AN60" s="4075"/>
      <c r="AO60" s="4075"/>
      <c r="AP60" s="4075"/>
      <c r="AQ60" s="4075"/>
      <c r="AR60" s="4075"/>
      <c r="AS60" s="4076"/>
      <c r="AT60" s="4074"/>
      <c r="AU60" s="4075"/>
      <c r="AV60" s="4075"/>
      <c r="AW60" s="4075"/>
      <c r="AX60" s="4075"/>
      <c r="AY60" s="4075"/>
      <c r="AZ60" s="4075"/>
      <c r="BA60" s="4076"/>
      <c r="BB60" s="4074"/>
      <c r="BC60" s="4075"/>
      <c r="BD60" s="4075"/>
      <c r="BE60" s="4075"/>
      <c r="BF60" s="4075"/>
      <c r="BG60" s="4075"/>
      <c r="BH60" s="4075"/>
      <c r="BI60" s="4076"/>
      <c r="BJ60" s="4074"/>
      <c r="BK60" s="4075"/>
      <c r="BL60" s="4075"/>
      <c r="BM60" s="4075"/>
      <c r="BN60" s="4075"/>
      <c r="BO60" s="4075"/>
      <c r="BP60" s="4075"/>
      <c r="BQ60" s="4076"/>
      <c r="BR60" s="4076"/>
      <c r="BS60" s="4272" t="s">
        <v>496</v>
      </c>
      <c r="BT60" s="4175"/>
      <c r="BU60" s="4273"/>
      <c r="BV60" s="4273" t="str">
        <f>IF(T60="","",T60)</f>
        <v>Источник тепловой энергии  </v>
      </c>
      <c r="BW60" s="4273"/>
      <c r="BX60" s="4273"/>
      <c r="BY60" s="4073">
        <v>0</v>
      </c>
    </row>
    <row s="32530" customFormat="1" customHeight="1" ht="14.25">
      <c r="A61" s="4262"/>
      <c r="B61" s="4262"/>
      <c r="C61" s="4262"/>
      <c r="D61" s="4262"/>
      <c r="E61" s="4275">
        <v>1</v>
      </c>
      <c r="F61" s="4275"/>
      <c r="G61" s="4275"/>
      <c r="H61" s="4275"/>
      <c r="I61" s="4286" t="str">
        <f>S60&amp;".1"</f>
        <v>2.1.1.1.1</v>
      </c>
      <c r="J61" s="4262"/>
      <c r="K61" s="4262"/>
      <c r="L61" s="4264" t="s">
        <v>497</v>
      </c>
      <c r="M61" s="4167"/>
      <c r="N61" s="4287"/>
      <c r="O61" s="4287"/>
      <c r="P61" s="4288">
        <v>1</v>
      </c>
      <c r="Q61" s="4288"/>
      <c r="R61" s="4289"/>
      <c r="S61" s="4290"/>
      <c r="T61" s="4291"/>
      <c r="U61" s="4292"/>
      <c r="V61" s="4083"/>
      <c r="W61" s="4084"/>
      <c r="X61" s="4084"/>
      <c r="Y61" s="4084"/>
      <c r="Z61" s="4084"/>
      <c r="AA61" s="4084"/>
      <c r="AB61" s="4084"/>
      <c r="AC61" s="4085"/>
      <c r="AD61" s="4083"/>
      <c r="AE61" s="4084"/>
      <c r="AF61" s="4084"/>
      <c r="AG61" s="4084"/>
      <c r="AH61" s="4084"/>
      <c r="AI61" s="4084"/>
      <c r="AJ61" s="4084"/>
      <c r="AK61" s="4084"/>
      <c r="AL61" s="4083"/>
      <c r="AM61" s="4084"/>
      <c r="AN61" s="4084"/>
      <c r="AO61" s="4084"/>
      <c r="AP61" s="4084"/>
      <c r="AQ61" s="4084"/>
      <c r="AR61" s="4084"/>
      <c r="AS61" s="4085"/>
      <c r="AT61" s="4083"/>
      <c r="AU61" s="4084"/>
      <c r="AV61" s="4084"/>
      <c r="AW61" s="4084"/>
      <c r="AX61" s="4084"/>
      <c r="AY61" s="4084"/>
      <c r="AZ61" s="4084"/>
      <c r="BA61" s="4085"/>
      <c r="BB61" s="4083"/>
      <c r="BC61" s="4084"/>
      <c r="BD61" s="4084"/>
      <c r="BE61" s="4084"/>
      <c r="BF61" s="4084"/>
      <c r="BG61" s="4084"/>
      <c r="BH61" s="4084"/>
      <c r="BI61" s="4085"/>
      <c r="BJ61" s="4083"/>
      <c r="BK61" s="4084"/>
      <c r="BL61" s="4084"/>
      <c r="BM61" s="4084"/>
      <c r="BN61" s="4084"/>
      <c r="BO61" s="4084"/>
      <c r="BP61" s="4084"/>
      <c r="BQ61" s="4085"/>
      <c r="BR61" s="4085"/>
      <c r="BS61" s="4293"/>
      <c r="BT61" s="4175"/>
      <c r="BU61" s="4273"/>
      <c r="BV61" s="4273" t="str">
        <f>IF(T61="","",T61)</f>
        <v/>
      </c>
      <c r="BW61" s="4273"/>
      <c r="BX61" s="4273"/>
      <c r="BY61" s="4073">
        <v>0</v>
      </c>
    </row>
    <row s="32539" customFormat="1" customHeight="1" ht="21">
      <c r="A62" s="4262"/>
      <c r="B62" s="4262"/>
      <c r="C62" s="4262"/>
      <c r="D62" s="4262"/>
      <c r="E62" s="4275">
        <v>1</v>
      </c>
      <c r="F62" s="4275"/>
      <c r="G62" s="4275"/>
      <c r="H62" s="4275"/>
      <c r="I62" s="4295"/>
      <c r="J62" s="4286" t="str">
        <f>I61&amp;".1"</f>
        <v>2.1.1.1.1.1</v>
      </c>
      <c r="K62" s="4262"/>
      <c r="L62" s="4264" t="s">
        <v>500</v>
      </c>
      <c r="M62" s="4167"/>
      <c r="N62" s="4167"/>
      <c r="O62" s="4287"/>
      <c r="P62" s="4288"/>
      <c r="Q62" s="4288">
        <v>1</v>
      </c>
      <c r="R62" s="4296"/>
      <c r="S62" s="4269" t="str">
        <f>$J62</f>
        <v>2.1.1.1.1.1</v>
      </c>
      <c r="T62" s="4297" t="s">
        <v>501</v>
      </c>
      <c r="U62" s="4271"/>
      <c r="V62" s="4087"/>
      <c r="W62" s="4088"/>
      <c r="X62" s="4088"/>
      <c r="Y62" s="4088"/>
      <c r="Z62" s="4088"/>
      <c r="AA62" s="4088"/>
      <c r="AB62" s="4088"/>
      <c r="AC62" s="4089"/>
      <c r="AD62" s="4087" t="s">
        <v>541</v>
      </c>
      <c r="AE62" s="4088"/>
      <c r="AF62" s="4088"/>
      <c r="AG62" s="4088"/>
      <c r="AH62" s="4088"/>
      <c r="AI62" s="4088"/>
      <c r="AJ62" s="4088"/>
      <c r="AK62" s="4088"/>
      <c r="AL62" s="4087"/>
      <c r="AM62" s="4088"/>
      <c r="AN62" s="4088"/>
      <c r="AO62" s="4088"/>
      <c r="AP62" s="4088"/>
      <c r="AQ62" s="4088"/>
      <c r="AR62" s="4088"/>
      <c r="AS62" s="4089"/>
      <c r="AT62" s="4087"/>
      <c r="AU62" s="4088"/>
      <c r="AV62" s="4088"/>
      <c r="AW62" s="4088"/>
      <c r="AX62" s="4088"/>
      <c r="AY62" s="4088"/>
      <c r="AZ62" s="4088"/>
      <c r="BA62" s="4089"/>
      <c r="BB62" s="4087"/>
      <c r="BC62" s="4088"/>
      <c r="BD62" s="4088"/>
      <c r="BE62" s="4088"/>
      <c r="BF62" s="4088"/>
      <c r="BG62" s="4088"/>
      <c r="BH62" s="4088"/>
      <c r="BI62" s="4089"/>
      <c r="BJ62" s="4087"/>
      <c r="BK62" s="4088"/>
      <c r="BL62" s="4088"/>
      <c r="BM62" s="4088"/>
      <c r="BN62" s="4088"/>
      <c r="BO62" s="4088"/>
      <c r="BP62" s="4088"/>
      <c r="BQ62" s="4089"/>
      <c r="BR62" s="4089"/>
      <c r="BS62" s="4272" t="s">
        <v>502</v>
      </c>
      <c r="BT62" s="4175"/>
      <c r="BU62" s="4273"/>
      <c r="BV62" s="4273" t="str">
        <f>IF(T62="","",T62)</f>
        <v>Группа потребителей</v>
      </c>
      <c r="BW62" s="4273"/>
      <c r="BX62" s="4273"/>
      <c r="BY62" s="4073">
        <v>0</v>
      </c>
    </row>
    <row s="32543" customFormat="1" customHeight="1" ht="21">
      <c r="A63" s="4262"/>
      <c r="B63" s="4262"/>
      <c r="C63" s="4262"/>
      <c r="D63" s="4262"/>
      <c r="E63" s="4275">
        <v>1</v>
      </c>
      <c r="F63" s="4275"/>
      <c r="G63" s="4275"/>
      <c r="H63" s="4275"/>
      <c r="I63" s="4295"/>
      <c r="J63" s="4295"/>
      <c r="K63" s="4286" t="str">
        <f>J62&amp;".1"</f>
        <v>2.1.1.1.1.1.1</v>
      </c>
      <c r="L63" s="4264" t="s">
        <v>503</v>
      </c>
      <c r="M63" s="4167"/>
      <c r="N63" s="4167"/>
      <c r="O63" s="4167"/>
      <c r="P63" s="4288"/>
      <c r="Q63" s="4288"/>
      <c r="R63" s="4296">
        <v>1</v>
      </c>
      <c r="S63" s="4269" t="str">
        <f>$K63</f>
        <v>2.1.1.1.1.1.1</v>
      </c>
      <c r="T63" s="4299" t="s">
        <v>542</v>
      </c>
      <c r="U63" s="4271"/>
      <c r="V63" s="4090"/>
      <c r="W63" s="4091"/>
      <c r="X63" s="4090"/>
      <c r="Y63" s="4092"/>
      <c r="Z63" s="4093"/>
      <c r="AA63" s="3479" t="s">
        <v>67</v>
      </c>
      <c r="AB63" s="4093"/>
      <c r="AC63" s="3479" t="s">
        <v>67</v>
      </c>
      <c r="AD63" s="4090">
        <v>47.72</v>
      </c>
      <c r="AE63" s="4091"/>
      <c r="AF63" s="4090"/>
      <c r="AG63" s="4092"/>
      <c r="AH63" s="4093">
        <v>45292</v>
      </c>
      <c r="AI63" s="3479" t="s">
        <v>67</v>
      </c>
      <c r="AJ63" s="4093">
        <v>45657</v>
      </c>
      <c r="AK63" s="3479" t="s">
        <v>67</v>
      </c>
      <c r="AL63" s="4090">
        <v>51.49</v>
      </c>
      <c r="AM63" s="4091"/>
      <c r="AN63" s="4090"/>
      <c r="AO63" s="4092"/>
      <c r="AP63" s="7797">
        <v>45658</v>
      </c>
      <c r="AQ63" s="3479" t="s">
        <v>67</v>
      </c>
      <c r="AR63" s="7797">
        <v>46022</v>
      </c>
      <c r="AS63" s="3479" t="s">
        <v>67</v>
      </c>
      <c r="AT63" s="4090">
        <v>42.37</v>
      </c>
      <c r="AU63" s="4091"/>
      <c r="AV63" s="4090"/>
      <c r="AW63" s="4092"/>
      <c r="AX63" s="7797">
        <v>46023</v>
      </c>
      <c r="AY63" s="3479" t="s">
        <v>67</v>
      </c>
      <c r="AZ63" s="7797">
        <v>46387</v>
      </c>
      <c r="BA63" s="3479" t="s">
        <v>67</v>
      </c>
      <c r="BB63" s="4090">
        <v>43.75</v>
      </c>
      <c r="BC63" s="4091"/>
      <c r="BD63" s="4090"/>
      <c r="BE63" s="4092"/>
      <c r="BF63" s="7797">
        <v>46388</v>
      </c>
      <c r="BG63" s="3479" t="s">
        <v>67</v>
      </c>
      <c r="BH63" s="7797">
        <v>46752</v>
      </c>
      <c r="BI63" s="3479" t="s">
        <v>67</v>
      </c>
      <c r="BJ63" s="4090">
        <v>45.25</v>
      </c>
      <c r="BK63" s="4091"/>
      <c r="BL63" s="4090"/>
      <c r="BM63" s="4092"/>
      <c r="BN63" s="7797">
        <v>46753</v>
      </c>
      <c r="BO63" s="3479" t="s">
        <v>67</v>
      </c>
      <c r="BP63" s="7797">
        <v>47118</v>
      </c>
      <c r="BQ63" s="3479" t="s">
        <v>67</v>
      </c>
      <c r="BR63" s="4091"/>
      <c r="BS63" s="4300" t="s">
        <v>504</v>
      </c>
      <c r="BT63" s="4175">
        <f>STRCHECKDATE(V64:BR64)</f>
      </c>
      <c r="BU63" s="4273"/>
      <c r="BV63" s="4273" t="str">
        <f>IF(T63="","",T63)</f>
        <v>вода</v>
      </c>
      <c r="BW63" s="4273"/>
      <c r="BX63" s="4273"/>
      <c r="BY63" s="4073">
        <v>0</v>
      </c>
    </row>
    <row s="32546" customFormat="1" customHeight="1" ht="0.75">
      <c r="A64" s="4262"/>
      <c r="B64" s="4262"/>
      <c r="C64" s="4262"/>
      <c r="D64" s="4262"/>
      <c r="E64" s="4275">
        <v>1</v>
      </c>
      <c r="F64" s="4275"/>
      <c r="G64" s="4275"/>
      <c r="H64" s="4275"/>
      <c r="I64" s="4295"/>
      <c r="J64" s="4295"/>
      <c r="K64" s="4286"/>
      <c r="L64" s="4264"/>
      <c r="M64" s="4167"/>
      <c r="N64" s="4167"/>
      <c r="O64" s="4167"/>
      <c r="P64" s="4288"/>
      <c r="Q64" s="4288"/>
      <c r="R64" s="4296"/>
      <c r="S64" s="4302"/>
      <c r="T64" s="4271"/>
      <c r="U64" s="4271"/>
      <c r="V64" s="4091"/>
      <c r="W64" s="4091"/>
      <c r="X64" s="4091"/>
      <c r="Y64" s="4094" t="str">
        <f>Z63&amp;"-"&amp;AB63</f>
        <v>-</v>
      </c>
      <c r="Z64" s="4095"/>
      <c r="AA64" s="3479"/>
      <c r="AB64" s="4095"/>
      <c r="AC64" s="3479"/>
      <c r="AD64" s="4091"/>
      <c r="AE64" s="4091"/>
      <c r="AF64" s="4091"/>
      <c r="AG64" s="4094" t="str">
        <f>AH63&amp;"-"&amp;AJ63</f>
        <v>45292-45657</v>
      </c>
      <c r="AH64" s="4095"/>
      <c r="AI64" s="3479"/>
      <c r="AJ64" s="4095"/>
      <c r="AK64" s="3479"/>
      <c r="AL64" s="4091"/>
      <c r="AM64" s="4091"/>
      <c r="AN64" s="4091"/>
      <c r="AO64" s="4094" t="str">
        <f>AP63&amp;"-"&amp;AR63</f>
        <v>45658-46022</v>
      </c>
      <c r="AP64" s="4095"/>
      <c r="AQ64" s="3479"/>
      <c r="AR64" s="4095"/>
      <c r="AS64" s="3479"/>
      <c r="AT64" s="4091"/>
      <c r="AU64" s="4091"/>
      <c r="AV64" s="4091"/>
      <c r="AW64" s="4094" t="str">
        <f>AX63&amp;"-"&amp;AZ63</f>
        <v>46023-46387</v>
      </c>
      <c r="AX64" s="4095"/>
      <c r="AY64" s="3479"/>
      <c r="AZ64" s="4095"/>
      <c r="BA64" s="3479"/>
      <c r="BB64" s="4091"/>
      <c r="BC64" s="4091"/>
      <c r="BD64" s="4091"/>
      <c r="BE64" s="4094" t="str">
        <f>BF63&amp;"-"&amp;BH63</f>
        <v>46388-46752</v>
      </c>
      <c r="BF64" s="4095"/>
      <c r="BG64" s="3479"/>
      <c r="BH64" s="4095"/>
      <c r="BI64" s="3479"/>
      <c r="BJ64" s="4091"/>
      <c r="BK64" s="4091"/>
      <c r="BL64" s="4091"/>
      <c r="BM64" s="4094" t="str">
        <f>BN63&amp;"-"&amp;BP63</f>
        <v>46753-47118</v>
      </c>
      <c r="BN64" s="4095"/>
      <c r="BO64" s="3479"/>
      <c r="BP64" s="4095"/>
      <c r="BQ64" s="3479"/>
      <c r="BR64" s="4091"/>
      <c r="BS64" s="4303"/>
      <c r="BT64" s="4175"/>
      <c r="BU64" s="4273"/>
      <c r="BV64" s="4273" t="str">
        <f>IF(T64="","",T64)</f>
        <v/>
      </c>
      <c r="BW64" s="4273"/>
      <c r="BX64" s="4273"/>
      <c r="BY64" s="4073">
        <v>0</v>
      </c>
    </row>
    <row s="32549" customFormat="1" customHeight="1" ht="15">
      <c r="A65" s="4262"/>
      <c r="B65" s="4262"/>
      <c r="C65" s="4262"/>
      <c r="D65" s="4262"/>
      <c r="E65" s="4275">
        <v>1</v>
      </c>
      <c r="F65" s="4275"/>
      <c r="G65" s="4275"/>
      <c r="H65" s="4275"/>
      <c r="I65" s="4295"/>
      <c r="J65" s="4286"/>
      <c r="K65" s="4262"/>
      <c r="L65" s="4264"/>
      <c r="M65" s="4167"/>
      <c r="N65" s="4167"/>
      <c r="O65" s="4287"/>
      <c r="P65" s="4288"/>
      <c r="Q65" s="4288"/>
      <c r="R65" s="4289"/>
      <c r="S65" s="4305"/>
      <c r="T65" s="4306" t="s">
        <v>505</v>
      </c>
      <c r="U65" s="4307"/>
      <c r="V65" s="4308"/>
      <c r="W65" s="4309"/>
      <c r="X65" s="4310"/>
      <c r="Y65" s="4311"/>
      <c r="Z65" s="4312"/>
      <c r="AA65" s="4313"/>
      <c r="AB65" s="4314"/>
      <c r="AC65" s="4315"/>
      <c r="AD65" s="4316"/>
      <c r="AE65" s="4317"/>
      <c r="AF65" s="4318"/>
      <c r="AG65" s="4319"/>
      <c r="AH65" s="4320"/>
      <c r="AI65" s="4321"/>
      <c r="AJ65" s="4322"/>
      <c r="AK65" s="4323"/>
      <c r="AL65" s="4324"/>
      <c r="AM65" s="4325"/>
      <c r="AN65" s="4326"/>
      <c r="AO65" s="4327"/>
      <c r="AP65" s="4328"/>
      <c r="AQ65" s="4329"/>
      <c r="AR65" s="4330"/>
      <c r="AS65" s="4331"/>
      <c r="AT65" s="4332"/>
      <c r="AU65" s="4333"/>
      <c r="AV65" s="4334"/>
      <c r="AW65" s="4335"/>
      <c r="AX65" s="4336"/>
      <c r="AY65" s="4337"/>
      <c r="AZ65" s="4338"/>
      <c r="BA65" s="4339"/>
      <c r="BB65" s="4340"/>
      <c r="BC65" s="4341"/>
      <c r="BD65" s="4342"/>
      <c r="BE65" s="4343"/>
      <c r="BF65" s="4344"/>
      <c r="BG65" s="4345"/>
      <c r="BH65" s="4346"/>
      <c r="BI65" s="4347"/>
      <c r="BJ65" s="4348"/>
      <c r="BK65" s="4349"/>
      <c r="BL65" s="4350"/>
      <c r="BM65" s="4351"/>
      <c r="BN65" s="4352"/>
      <c r="BO65" s="4353"/>
      <c r="BP65" s="4354"/>
      <c r="BQ65" s="4355"/>
      <c r="BR65" s="4356"/>
      <c r="BS65" s="4357"/>
      <c r="BT65" s="4175"/>
      <c r="BU65" s="4273"/>
      <c r="BV65" s="4273" t="str">
        <f>IF(T65="","",T65)</f>
        <v>Добавить вид теплоносителя (параметры теплоносителя)</v>
      </c>
      <c r="BW65" s="4273"/>
      <c r="BX65" s="4273"/>
      <c r="BY65" s="4073">
        <v>0</v>
      </c>
    </row>
    <row s="32603" customFormat="1" customHeight="1" ht="15">
      <c r="A66" s="4262"/>
      <c r="B66" s="4262"/>
      <c r="C66" s="4262"/>
      <c r="D66" s="4262"/>
      <c r="E66" s="4275">
        <v>1</v>
      </c>
      <c r="F66" s="4275"/>
      <c r="G66" s="4275"/>
      <c r="H66" s="4275"/>
      <c r="I66" s="4286"/>
      <c r="J66" s="4262"/>
      <c r="K66" s="4262"/>
      <c r="L66" s="4264"/>
      <c r="M66" s="4167"/>
      <c r="N66" s="4287"/>
      <c r="O66" s="4287"/>
      <c r="P66" s="4288"/>
      <c r="Q66" s="4288"/>
      <c r="R66" s="4289"/>
      <c r="S66" s="4359"/>
      <c r="T66" s="4360" t="s">
        <v>506</v>
      </c>
      <c r="U66" s="4361"/>
      <c r="V66" s="4362"/>
      <c r="W66" s="4363"/>
      <c r="X66" s="4364"/>
      <c r="Y66" s="4365"/>
      <c r="Z66" s="4366"/>
      <c r="AA66" s="4367"/>
      <c r="AB66" s="4368"/>
      <c r="AC66" s="4369"/>
      <c r="AD66" s="4370"/>
      <c r="AE66" s="4371"/>
      <c r="AF66" s="4372"/>
      <c r="AG66" s="4373"/>
      <c r="AH66" s="4374"/>
      <c r="AI66" s="4375"/>
      <c r="AJ66" s="4376"/>
      <c r="AK66" s="4377"/>
      <c r="AL66" s="4378"/>
      <c r="AM66" s="4379"/>
      <c r="AN66" s="4380"/>
      <c r="AO66" s="4381"/>
      <c r="AP66" s="4382"/>
      <c r="AQ66" s="4383"/>
      <c r="AR66" s="4384"/>
      <c r="AS66" s="4385"/>
      <c r="AT66" s="4386"/>
      <c r="AU66" s="4387"/>
      <c r="AV66" s="4388"/>
      <c r="AW66" s="4389"/>
      <c r="AX66" s="4390"/>
      <c r="AY66" s="4391"/>
      <c r="AZ66" s="4392"/>
      <c r="BA66" s="4393"/>
      <c r="BB66" s="4394"/>
      <c r="BC66" s="4395"/>
      <c r="BD66" s="4396"/>
      <c r="BE66" s="4397"/>
      <c r="BF66" s="4398"/>
      <c r="BG66" s="4399"/>
      <c r="BH66" s="4400"/>
      <c r="BI66" s="4401"/>
      <c r="BJ66" s="4402"/>
      <c r="BK66" s="4403"/>
      <c r="BL66" s="4404"/>
      <c r="BM66" s="4405"/>
      <c r="BN66" s="4406"/>
      <c r="BO66" s="4407"/>
      <c r="BP66" s="4408"/>
      <c r="BQ66" s="4409"/>
      <c r="BR66" s="4410"/>
      <c r="BS66" s="4411"/>
      <c r="BT66" s="4175"/>
      <c r="BU66" s="4273"/>
      <c r="BV66" s="4273" t="str">
        <f>IF(T66="","",T66)</f>
        <v>Добавить группу потребителей</v>
      </c>
      <c r="BW66" s="4273"/>
      <c r="BX66" s="4273"/>
      <c r="BY66" s="4073">
        <v>0</v>
      </c>
    </row>
    <row s="32657" customFormat="1" customHeight="1" ht="14.25">
      <c r="A67" s="4262"/>
      <c r="B67" s="4262"/>
      <c r="C67" s="4262"/>
      <c r="D67" s="4262"/>
      <c r="E67" s="4275">
        <v>1</v>
      </c>
      <c r="F67" s="4275"/>
      <c r="G67" s="4275"/>
      <c r="H67" s="4263"/>
      <c r="I67" s="4262"/>
      <c r="J67" s="4262"/>
      <c r="K67" s="4262"/>
      <c r="L67" s="4264"/>
      <c r="M67" s="4265"/>
      <c r="N67" s="4265"/>
      <c r="O67" s="4167"/>
      <c r="P67" s="4267"/>
      <c r="Q67" s="4413"/>
      <c r="R67" s="4268"/>
      <c r="S67" s="4414"/>
      <c r="T67" s="4415"/>
      <c r="U67" s="4163"/>
      <c r="V67" s="4163"/>
      <c r="W67" s="4163"/>
      <c r="X67" s="4163"/>
      <c r="Y67" s="4163"/>
      <c r="Z67" s="4163"/>
      <c r="AA67" s="4163"/>
      <c r="AB67" s="4163"/>
      <c r="AC67" s="4163"/>
      <c r="AD67" s="4163"/>
      <c r="AE67" s="4163"/>
      <c r="AF67" s="4163"/>
      <c r="AG67" s="4163"/>
      <c r="AH67" s="4163"/>
      <c r="AI67" s="4163"/>
      <c r="AJ67" s="4163"/>
      <c r="AK67" s="4163"/>
      <c r="AL67" s="4163"/>
      <c r="AM67" s="4163"/>
      <c r="AN67" s="4163"/>
      <c r="AO67" s="4163"/>
      <c r="AP67" s="4163"/>
      <c r="AQ67" s="4163"/>
      <c r="AR67" s="4163"/>
      <c r="AS67" s="4163"/>
      <c r="AT67" s="4163"/>
      <c r="AU67" s="4163"/>
      <c r="AV67" s="4163"/>
      <c r="AW67" s="4163"/>
      <c r="AX67" s="4163"/>
      <c r="AY67" s="4163"/>
      <c r="AZ67" s="4163"/>
      <c r="BA67" s="4163"/>
      <c r="BB67" s="4163"/>
      <c r="BC67" s="4163"/>
      <c r="BD67" s="4163"/>
      <c r="BE67" s="4163"/>
      <c r="BF67" s="4163"/>
      <c r="BG67" s="4163"/>
      <c r="BH67" s="4163"/>
      <c r="BI67" s="4163"/>
      <c r="BJ67" s="4163"/>
      <c r="BK67" s="4163"/>
      <c r="BL67" s="4163"/>
      <c r="BM67" s="4163"/>
      <c r="BN67" s="4163"/>
      <c r="BO67" s="4163"/>
      <c r="BP67" s="4163"/>
      <c r="BQ67" s="4163"/>
      <c r="BR67" s="4163"/>
      <c r="BS67" s="4416"/>
      <c r="BT67" s="4175"/>
      <c r="BU67" s="4273"/>
      <c r="BV67" s="4273" t="str">
        <f>IF(T67="","",T67)</f>
        <v/>
      </c>
      <c r="BW67" s="4273"/>
      <c r="BX67" s="4273"/>
      <c r="BY67" s="4073">
        <v>0</v>
      </c>
    </row>
    <row s="32662" customFormat="1" customHeight="1" ht="0.75">
      <c r="A68" s="4418"/>
      <c r="B68" s="4418"/>
      <c r="C68" s="4418"/>
      <c r="D68" s="4418"/>
      <c r="E68" s="4275">
        <v>1</v>
      </c>
      <c r="F68" s="4275"/>
      <c r="G68" s="4263"/>
      <c r="H68" s="4418"/>
      <c r="I68" s="4418"/>
      <c r="J68" s="4418"/>
      <c r="K68" s="4418"/>
      <c r="L68" s="4419"/>
      <c r="M68" s="4420"/>
      <c r="N68" s="4420"/>
      <c r="O68" s="4175"/>
      <c r="P68" s="4421"/>
      <c r="Q68" s="4422"/>
      <c r="R68" s="4421"/>
      <c r="S68" s="4423"/>
      <c r="T68" s="4424" t="s">
        <v>202</v>
      </c>
      <c r="U68" s="4165"/>
      <c r="V68" s="4165"/>
      <c r="W68" s="4165"/>
      <c r="X68" s="4165"/>
      <c r="Y68" s="4165"/>
      <c r="Z68" s="4165"/>
      <c r="AA68" s="4165"/>
      <c r="AB68" s="4165"/>
      <c r="AC68" s="4165"/>
      <c r="AD68" s="4165"/>
      <c r="AE68" s="4165"/>
      <c r="AF68" s="4165"/>
      <c r="AG68" s="4165"/>
      <c r="AH68" s="4165"/>
      <c r="AI68" s="4165"/>
      <c r="AJ68" s="4165"/>
      <c r="AK68" s="4165"/>
      <c r="AL68" s="4165"/>
      <c r="AM68" s="4165"/>
      <c r="AN68" s="4165"/>
      <c r="AO68" s="4165"/>
      <c r="AP68" s="4165"/>
      <c r="AQ68" s="4165"/>
      <c r="AR68" s="4165"/>
      <c r="AS68" s="4165"/>
      <c r="AT68" s="4165"/>
      <c r="AU68" s="4165"/>
      <c r="AV68" s="4165"/>
      <c r="AW68" s="4165"/>
      <c r="AX68" s="4165"/>
      <c r="AY68" s="4165"/>
      <c r="AZ68" s="4165"/>
      <c r="BA68" s="4165"/>
      <c r="BB68" s="4165"/>
      <c r="BC68" s="4165"/>
      <c r="BD68" s="4165"/>
      <c r="BE68" s="4165"/>
      <c r="BF68" s="4165"/>
      <c r="BG68" s="4165"/>
      <c r="BH68" s="4165"/>
      <c r="BI68" s="4165"/>
      <c r="BJ68" s="4165"/>
      <c r="BK68" s="4165"/>
      <c r="BL68" s="4165"/>
      <c r="BM68" s="4165"/>
      <c r="BN68" s="4165"/>
      <c r="BO68" s="4165"/>
      <c r="BP68" s="4165"/>
      <c r="BQ68" s="4165"/>
      <c r="BR68" s="4165"/>
      <c r="BS68" s="4165"/>
      <c r="BT68" s="4175"/>
      <c r="BU68" s="4273"/>
      <c r="BV68" s="4273" t="str">
        <f>IF(T68="","",T68)</f>
        <v>Добавить источник для дифференциации</v>
      </c>
      <c r="BW68" s="4273"/>
      <c r="BX68" s="4273"/>
      <c r="BY68" s="4175">
        <v>0</v>
      </c>
    </row>
    <row s="32670" customFormat="1" customHeight="1" ht="0.75">
      <c r="A69" s="4418"/>
      <c r="B69" s="4418"/>
      <c r="C69" s="4418"/>
      <c r="D69" s="4418"/>
      <c r="E69" s="4275">
        <v>1</v>
      </c>
      <c r="F69" s="4263"/>
      <c r="G69" s="4418"/>
      <c r="H69" s="4418"/>
      <c r="I69" s="4418"/>
      <c r="J69" s="4418"/>
      <c r="K69" s="4418"/>
      <c r="L69" s="4419"/>
      <c r="M69" s="4426"/>
      <c r="N69" s="4426"/>
      <c r="O69" s="4175"/>
      <c r="P69" s="4421"/>
      <c r="Q69" s="4422"/>
      <c r="R69" s="4421"/>
      <c r="S69" s="4427"/>
      <c r="T69" s="4428" t="s">
        <v>203</v>
      </c>
      <c r="U69" s="4166"/>
      <c r="V69" s="4166"/>
      <c r="W69" s="4166"/>
      <c r="X69" s="4166"/>
      <c r="Y69" s="4166"/>
      <c r="Z69" s="4166"/>
      <c r="AA69" s="4166"/>
      <c r="AB69" s="4166"/>
      <c r="AC69" s="4166"/>
      <c r="AD69" s="4166"/>
      <c r="AE69" s="4166"/>
      <c r="AF69" s="4166"/>
      <c r="AG69" s="4166"/>
      <c r="AH69" s="4166"/>
      <c r="AI69" s="4166"/>
      <c r="AJ69" s="4166"/>
      <c r="AK69" s="4166"/>
      <c r="AL69" s="4166"/>
      <c r="AM69" s="4166"/>
      <c r="AN69" s="4166"/>
      <c r="AO69" s="4166"/>
      <c r="AP69" s="4166"/>
      <c r="AQ69" s="4166"/>
      <c r="AR69" s="4166"/>
      <c r="AS69" s="4166"/>
      <c r="AT69" s="4166"/>
      <c r="AU69" s="4166"/>
      <c r="AV69" s="4166"/>
      <c r="AW69" s="4166"/>
      <c r="AX69" s="4166"/>
      <c r="AY69" s="4166"/>
      <c r="AZ69" s="4166"/>
      <c r="BA69" s="4166"/>
      <c r="BB69" s="4166"/>
      <c r="BC69" s="4166"/>
      <c r="BD69" s="4166"/>
      <c r="BE69" s="4166"/>
      <c r="BF69" s="4166"/>
      <c r="BG69" s="4166"/>
      <c r="BH69" s="4166"/>
      <c r="BI69" s="4166"/>
      <c r="BJ69" s="4166"/>
      <c r="BK69" s="4166"/>
      <c r="BL69" s="4166"/>
      <c r="BM69" s="4166"/>
      <c r="BN69" s="4166"/>
      <c r="BO69" s="4166"/>
      <c r="BP69" s="4166"/>
      <c r="BQ69" s="4166"/>
      <c r="BR69" s="4166"/>
      <c r="BS69" s="4166"/>
      <c r="BT69" s="4175"/>
      <c r="BU69" s="4273"/>
      <c r="BV69" s="4273" t="str">
        <f>IF(T69="","",T69)</f>
        <v>Добавить централизованную систему для дифференциации</v>
      </c>
      <c r="BW69" s="4273"/>
      <c r="BX69" s="4273"/>
      <c r="BY69" s="4175">
        <v>0</v>
      </c>
    </row>
    <row s="32674" customFormat="1" customHeight="1" ht="0.75">
      <c r="A70" s="4418"/>
      <c r="B70" s="4418"/>
      <c r="C70" s="4418"/>
      <c r="D70" s="4418"/>
      <c r="E70" s="4263">
        <v>1</v>
      </c>
      <c r="F70" s="4418"/>
      <c r="G70" s="4418"/>
      <c r="H70" s="4418"/>
      <c r="I70" s="4418"/>
      <c r="J70" s="4418"/>
      <c r="K70" s="4418"/>
      <c r="L70" s="4419"/>
      <c r="M70" s="4426"/>
      <c r="N70" s="4426"/>
      <c r="O70" s="4175"/>
      <c r="P70" s="4421"/>
      <c r="Q70" s="4422"/>
      <c r="R70" s="4421"/>
      <c r="S70" s="4427"/>
      <c r="T70" s="4430" t="s">
        <v>204</v>
      </c>
      <c r="U70" s="4166"/>
      <c r="V70" s="4166"/>
      <c r="W70" s="4166"/>
      <c r="X70" s="4166"/>
      <c r="Y70" s="4166"/>
      <c r="Z70" s="4166"/>
      <c r="AA70" s="4166"/>
      <c r="AB70" s="4166"/>
      <c r="AC70" s="4166"/>
      <c r="AD70" s="4166"/>
      <c r="AE70" s="4166"/>
      <c r="AF70" s="4166"/>
      <c r="AG70" s="4166"/>
      <c r="AH70" s="4166"/>
      <c r="AI70" s="4166"/>
      <c r="AJ70" s="4166"/>
      <c r="AK70" s="4166"/>
      <c r="AL70" s="4166"/>
      <c r="AM70" s="4166"/>
      <c r="AN70" s="4166"/>
      <c r="AO70" s="4166"/>
      <c r="AP70" s="4166"/>
      <c r="AQ70" s="4166"/>
      <c r="AR70" s="4166"/>
      <c r="AS70" s="4166"/>
      <c r="AT70" s="4166"/>
      <c r="AU70" s="4166"/>
      <c r="AV70" s="4166"/>
      <c r="AW70" s="4166"/>
      <c r="AX70" s="4166"/>
      <c r="AY70" s="4166"/>
      <c r="AZ70" s="4166"/>
      <c r="BA70" s="4166"/>
      <c r="BB70" s="4166"/>
      <c r="BC70" s="4166"/>
      <c r="BD70" s="4166"/>
      <c r="BE70" s="4166"/>
      <c r="BF70" s="4166"/>
      <c r="BG70" s="4166"/>
      <c r="BH70" s="4166"/>
      <c r="BI70" s="4166"/>
      <c r="BJ70" s="4166"/>
      <c r="BK70" s="4166"/>
      <c r="BL70" s="4166"/>
      <c r="BM70" s="4166"/>
      <c r="BN70" s="4166"/>
      <c r="BO70" s="4166"/>
      <c r="BP70" s="4166"/>
      <c r="BQ70" s="4166"/>
      <c r="BR70" s="4166"/>
      <c r="BS70" s="4166"/>
      <c r="BT70" s="4175"/>
      <c r="BU70" s="4273"/>
      <c r="BV70" s="4273" t="str">
        <f>IF(T70="","",T70)</f>
        <v>Добавить территорию для дифференциации</v>
      </c>
      <c r="BW70" s="4273"/>
      <c r="BX70" s="4273"/>
      <c r="BY70" s="4175">
        <v>0</v>
      </c>
    </row>
    <row s="32676" customFormat="1" customHeight="1" ht="21">
      <c r="A71" s="4262" t="s">
        <v>211</v>
      </c>
      <c r="B71" s="4262"/>
      <c r="C71" s="4262"/>
      <c r="D71" s="4262"/>
      <c r="E71" s="4263" t="s">
        <v>91</v>
      </c>
      <c r="F71" s="4262"/>
      <c r="G71" s="4262"/>
      <c r="H71" s="4262"/>
      <c r="I71" s="4262"/>
      <c r="J71" s="4262"/>
      <c r="K71" s="4262"/>
      <c r="L71" s="4264"/>
      <c r="M71" s="4265"/>
      <c r="N71" s="4265"/>
      <c r="O71" s="4265"/>
      <c r="P71" s="4266"/>
      <c r="Q71" s="4267"/>
      <c r="R71" s="4268"/>
      <c r="S71" s="4269" t="str">
        <f>INDEX(PT_DIFFERENTIATION_NUM_NTAR,MATCH(A71,PT_DIFFERENTIATION_NTAR_ID,0))</f>
        <v>3</v>
      </c>
      <c r="T71" s="4270" t="s">
        <v>151</v>
      </c>
      <c r="U71" s="4271"/>
      <c r="V71" s="4074"/>
      <c r="W71" s="4075"/>
      <c r="X71" s="4075"/>
      <c r="Y71" s="4075"/>
      <c r="Z71" s="4075"/>
      <c r="AA71" s="4075"/>
      <c r="AB71" s="4075"/>
      <c r="AC71" s="4076"/>
      <c r="AD71" s="4074" t="str">
        <f>INDEX(PT_DIFFERENTIATION_NTAR,MATCH(A71,PT_DIFFERENTIATION_NTAR_ID,0))</f>
        <v>Тариф на теплоноситель, поставляемый потребителям г. Амурска</v>
      </c>
      <c r="AE71" s="4075"/>
      <c r="AF71" s="4075"/>
      <c r="AG71" s="4075"/>
      <c r="AH71" s="4075"/>
      <c r="AI71" s="4075"/>
      <c r="AJ71" s="4075"/>
      <c r="AK71" s="4075"/>
      <c r="AL71" s="4074"/>
      <c r="AM71" s="4075"/>
      <c r="AN71" s="4075"/>
      <c r="AO71" s="4075"/>
      <c r="AP71" s="4075"/>
      <c r="AQ71" s="4075"/>
      <c r="AR71" s="4075"/>
      <c r="AS71" s="4076"/>
      <c r="AT71" s="4074"/>
      <c r="AU71" s="4075"/>
      <c r="AV71" s="4075"/>
      <c r="AW71" s="4075"/>
      <c r="AX71" s="4075"/>
      <c r="AY71" s="4075"/>
      <c r="AZ71" s="4075"/>
      <c r="BA71" s="4076"/>
      <c r="BB71" s="4074"/>
      <c r="BC71" s="4075"/>
      <c r="BD71" s="4075"/>
      <c r="BE71" s="4075"/>
      <c r="BF71" s="4075"/>
      <c r="BG71" s="4075"/>
      <c r="BH71" s="4075"/>
      <c r="BI71" s="4076"/>
      <c r="BJ71" s="4074"/>
      <c r="BK71" s="4075"/>
      <c r="BL71" s="4075"/>
      <c r="BM71" s="4075"/>
      <c r="BN71" s="4075"/>
      <c r="BO71" s="4075"/>
      <c r="BP71" s="4075"/>
      <c r="BQ71" s="4076"/>
      <c r="BR71" s="4076"/>
      <c r="BS71" s="4272" t="s">
        <v>490</v>
      </c>
      <c r="BT71" s="4175"/>
      <c r="BU71" s="4273"/>
      <c r="BV71" s="4273" t="str">
        <f>IF(T71="","",T71)</f>
        <v>Наименование тарифа</v>
      </c>
      <c r="BW71" s="4273"/>
      <c r="BX71" s="4273"/>
      <c r="BY71" s="4073">
        <v>0</v>
      </c>
    </row>
    <row s="32677" customFormat="1" customHeight="1" ht="21">
      <c r="A72" s="4262"/>
      <c r="B72" s="4262" t="s">
        <v>212</v>
      </c>
      <c r="C72" s="4262"/>
      <c r="D72" s="4262"/>
      <c r="E72" s="4275" t="s">
        <v>103</v>
      </c>
      <c r="F72" s="4263">
        <v>1</v>
      </c>
      <c r="G72" s="4262"/>
      <c r="H72" s="4262"/>
      <c r="I72" s="4262"/>
      <c r="J72" s="4262"/>
      <c r="K72" s="4262"/>
      <c r="L72" s="4264"/>
      <c r="M72" s="4265"/>
      <c r="N72" s="4265"/>
      <c r="O72" s="4265"/>
      <c r="P72" s="4276"/>
      <c r="Q72" s="4277"/>
      <c r="R72" s="4278"/>
      <c r="S72" s="4269" t="str">
        <f>INDEX(PT_DIFFERENTIATION_NUM_TER,MATCH(B72,PT_DIFFERENTIATION_TER_ID,0))</f>
        <v>3.1</v>
      </c>
      <c r="T72" s="4279" t="s">
        <v>491</v>
      </c>
      <c r="U72" s="4271"/>
      <c r="V72" s="4074"/>
      <c r="W72" s="4075"/>
      <c r="X72" s="4075"/>
      <c r="Y72" s="4075"/>
      <c r="Z72" s="4075"/>
      <c r="AA72" s="4075"/>
      <c r="AB72" s="4075"/>
      <c r="AC72" s="4076"/>
      <c r="AD72" s="4074" t="str">
        <f>INDEX(PT_DIFFERENTIATION_TER,MATCH(B72,PT_DIFFERENTIATION_TER_ID,0))</f>
        <v>Территория 3</v>
      </c>
      <c r="AE72" s="4075"/>
      <c r="AF72" s="4075"/>
      <c r="AG72" s="4075"/>
      <c r="AH72" s="4075"/>
      <c r="AI72" s="4075"/>
      <c r="AJ72" s="4075"/>
      <c r="AK72" s="4075"/>
      <c r="AL72" s="4074"/>
      <c r="AM72" s="4075"/>
      <c r="AN72" s="4075"/>
      <c r="AO72" s="4075"/>
      <c r="AP72" s="4075"/>
      <c r="AQ72" s="4075"/>
      <c r="AR72" s="4075"/>
      <c r="AS72" s="4076"/>
      <c r="AT72" s="4074"/>
      <c r="AU72" s="4075"/>
      <c r="AV72" s="4075"/>
      <c r="AW72" s="4075"/>
      <c r="AX72" s="4075"/>
      <c r="AY72" s="4075"/>
      <c r="AZ72" s="4075"/>
      <c r="BA72" s="4076"/>
      <c r="BB72" s="4074"/>
      <c r="BC72" s="4075"/>
      <c r="BD72" s="4075"/>
      <c r="BE72" s="4075"/>
      <c r="BF72" s="4075"/>
      <c r="BG72" s="4075"/>
      <c r="BH72" s="4075"/>
      <c r="BI72" s="4076"/>
      <c r="BJ72" s="4074"/>
      <c r="BK72" s="4075"/>
      <c r="BL72" s="4075"/>
      <c r="BM72" s="4075"/>
      <c r="BN72" s="4075"/>
      <c r="BO72" s="4075"/>
      <c r="BP72" s="4075"/>
      <c r="BQ72" s="4076"/>
      <c r="BR72" s="4076"/>
      <c r="BS72" s="4272" t="s">
        <v>492</v>
      </c>
      <c r="BT72" s="4175"/>
      <c r="BU72" s="4273"/>
      <c r="BV72" s="4273" t="str">
        <f>IF(T72="","",T72)</f>
        <v>Территория действия тарифа</v>
      </c>
      <c r="BW72" s="4273"/>
      <c r="BX72" s="4273"/>
      <c r="BY72" s="4073">
        <v>0</v>
      </c>
    </row>
    <row s="32678" customFormat="1" customHeight="1" ht="23.25">
      <c r="A73" s="4262"/>
      <c r="B73" s="4262"/>
      <c r="C73" s="4262" t="s">
        <v>213</v>
      </c>
      <c r="D73" s="4262"/>
      <c r="E73" s="4275" t="s">
        <v>103</v>
      </c>
      <c r="F73" s="4275"/>
      <c r="G73" s="4263">
        <v>1</v>
      </c>
      <c r="H73" s="4262"/>
      <c r="I73" s="4262"/>
      <c r="J73" s="4262"/>
      <c r="K73" s="4262"/>
      <c r="L73" s="4264"/>
      <c r="M73" s="4265"/>
      <c r="N73" s="4265"/>
      <c r="O73" s="4265"/>
      <c r="P73" s="4281"/>
      <c r="Q73" s="4277"/>
      <c r="R73" s="4278"/>
      <c r="S73" s="4269" t="str">
        <f>INDEX(PT_DIFFERENTIATION_NUM_CS,MATCH(C73,PT_DIFFERENTIATION_CS_ID,0))</f>
        <v>3.1.1</v>
      </c>
      <c r="T73" s="4282" t="s">
        <v>493</v>
      </c>
      <c r="U73" s="4271"/>
      <c r="V73" s="4074"/>
      <c r="W73" s="4075"/>
      <c r="X73" s="4075"/>
      <c r="Y73" s="4075"/>
      <c r="Z73" s="4075"/>
      <c r="AA73" s="4075"/>
      <c r="AB73" s="4075"/>
      <c r="AC73" s="4076"/>
      <c r="AD73" s="4074" t="str">
        <f>INDEX(PT_DIFFERENTIATION_CS,MATCH(C73,PT_DIFFERENTIATION_CS_ID,0))</f>
        <v>без дифференциации</v>
      </c>
      <c r="AE73" s="4075"/>
      <c r="AF73" s="4075"/>
      <c r="AG73" s="4075"/>
      <c r="AH73" s="4075"/>
      <c r="AI73" s="4075"/>
      <c r="AJ73" s="4075"/>
      <c r="AK73" s="4075"/>
      <c r="AL73" s="4074"/>
      <c r="AM73" s="4075"/>
      <c r="AN73" s="4075"/>
      <c r="AO73" s="4075"/>
      <c r="AP73" s="4075"/>
      <c r="AQ73" s="4075"/>
      <c r="AR73" s="4075"/>
      <c r="AS73" s="4076"/>
      <c r="AT73" s="4074"/>
      <c r="AU73" s="4075"/>
      <c r="AV73" s="4075"/>
      <c r="AW73" s="4075"/>
      <c r="AX73" s="4075"/>
      <c r="AY73" s="4075"/>
      <c r="AZ73" s="4075"/>
      <c r="BA73" s="4076"/>
      <c r="BB73" s="4074"/>
      <c r="BC73" s="4075"/>
      <c r="BD73" s="4075"/>
      <c r="BE73" s="4075"/>
      <c r="BF73" s="4075"/>
      <c r="BG73" s="4075"/>
      <c r="BH73" s="4075"/>
      <c r="BI73" s="4076"/>
      <c r="BJ73" s="4074"/>
      <c r="BK73" s="4075"/>
      <c r="BL73" s="4075"/>
      <c r="BM73" s="4075"/>
      <c r="BN73" s="4075"/>
      <c r="BO73" s="4075"/>
      <c r="BP73" s="4075"/>
      <c r="BQ73" s="4076"/>
      <c r="BR73" s="4076"/>
      <c r="BS73" s="4272" t="s">
        <v>494</v>
      </c>
      <c r="BT73" s="4175"/>
      <c r="BU73" s="4273"/>
      <c r="BV73" s="4273" t="str">
        <f>IF(T73="","",T73)</f>
        <v>Наименование системы теплоснабжения </v>
      </c>
      <c r="BW73" s="4273"/>
      <c r="BX73" s="4273"/>
      <c r="BY73" s="4073">
        <v>0</v>
      </c>
    </row>
    <row s="32679" customFormat="1" customHeight="1" ht="21">
      <c r="A74" s="4262"/>
      <c r="B74" s="4262"/>
      <c r="C74" s="4262"/>
      <c r="D74" s="4262" t="s">
        <v>214</v>
      </c>
      <c r="E74" s="4275" t="s">
        <v>103</v>
      </c>
      <c r="F74" s="4275"/>
      <c r="G74" s="4275"/>
      <c r="H74" s="4263">
        <v>1</v>
      </c>
      <c r="I74" s="4262"/>
      <c r="J74" s="4262"/>
      <c r="K74" s="4262"/>
      <c r="L74" s="4264"/>
      <c r="M74" s="4265"/>
      <c r="N74" s="4265"/>
      <c r="O74" s="4265"/>
      <c r="P74" s="4281"/>
      <c r="Q74" s="4277"/>
      <c r="R74" s="4278"/>
      <c r="S74" s="4269" t="str">
        <f>INDEX(PT_DIFFERENTIATION_NUM_IST_TE,MATCH(D74,PT_DIFFERENTIATION_IST_TE_ID,0))</f>
        <v>3.1.1.1</v>
      </c>
      <c r="T74" s="4284" t="s">
        <v>495</v>
      </c>
      <c r="U74" s="4271"/>
      <c r="V74" s="4074"/>
      <c r="W74" s="4075"/>
      <c r="X74" s="4075"/>
      <c r="Y74" s="4075"/>
      <c r="Z74" s="4075"/>
      <c r="AA74" s="4075"/>
      <c r="AB74" s="4075"/>
      <c r="AC74" s="4076"/>
      <c r="AD74" s="4074" t="str">
        <f>INDEX(PT_DIFFERENTIATION_IST_TE,MATCH(D74,PT_DIFFERENTIATION_IST_TE_ID,0))</f>
        <v>без дифференциации</v>
      </c>
      <c r="AE74" s="4075"/>
      <c r="AF74" s="4075"/>
      <c r="AG74" s="4075"/>
      <c r="AH74" s="4075"/>
      <c r="AI74" s="4075"/>
      <c r="AJ74" s="4075"/>
      <c r="AK74" s="4075"/>
      <c r="AL74" s="4074"/>
      <c r="AM74" s="4075"/>
      <c r="AN74" s="4075"/>
      <c r="AO74" s="4075"/>
      <c r="AP74" s="4075"/>
      <c r="AQ74" s="4075"/>
      <c r="AR74" s="4075"/>
      <c r="AS74" s="4076"/>
      <c r="AT74" s="4074"/>
      <c r="AU74" s="4075"/>
      <c r="AV74" s="4075"/>
      <c r="AW74" s="4075"/>
      <c r="AX74" s="4075"/>
      <c r="AY74" s="4075"/>
      <c r="AZ74" s="4075"/>
      <c r="BA74" s="4076"/>
      <c r="BB74" s="4074"/>
      <c r="BC74" s="4075"/>
      <c r="BD74" s="4075"/>
      <c r="BE74" s="4075"/>
      <c r="BF74" s="4075"/>
      <c r="BG74" s="4075"/>
      <c r="BH74" s="4075"/>
      <c r="BI74" s="4076"/>
      <c r="BJ74" s="4074"/>
      <c r="BK74" s="4075"/>
      <c r="BL74" s="4075"/>
      <c r="BM74" s="4075"/>
      <c r="BN74" s="4075"/>
      <c r="BO74" s="4075"/>
      <c r="BP74" s="4075"/>
      <c r="BQ74" s="4076"/>
      <c r="BR74" s="4076"/>
      <c r="BS74" s="4272" t="s">
        <v>496</v>
      </c>
      <c r="BT74" s="4175"/>
      <c r="BU74" s="4273"/>
      <c r="BV74" s="4273" t="str">
        <f>IF(T74="","",T74)</f>
        <v>Источник тепловой энергии  </v>
      </c>
      <c r="BW74" s="4273"/>
      <c r="BX74" s="4273"/>
      <c r="BY74" s="4073">
        <v>0</v>
      </c>
    </row>
    <row s="32680" customFormat="1" customHeight="1" ht="14.25">
      <c r="A75" s="4262"/>
      <c r="B75" s="4262"/>
      <c r="C75" s="4262"/>
      <c r="D75" s="4262"/>
      <c r="E75" s="4275" t="s">
        <v>103</v>
      </c>
      <c r="F75" s="4275"/>
      <c r="G75" s="4275"/>
      <c r="H75" s="4275"/>
      <c r="I75" s="4286" t="str">
        <f>S74&amp;".1"</f>
        <v>3.1.1.1.1</v>
      </c>
      <c r="J75" s="4262"/>
      <c r="K75" s="4262"/>
      <c r="L75" s="4264" t="s">
        <v>497</v>
      </c>
      <c r="M75" s="4167"/>
      <c r="N75" s="4287"/>
      <c r="O75" s="4287"/>
      <c r="P75" s="4288">
        <v>1</v>
      </c>
      <c r="Q75" s="4288"/>
      <c r="R75" s="4289"/>
      <c r="S75" s="4290"/>
      <c r="T75" s="4291"/>
      <c r="U75" s="4292"/>
      <c r="V75" s="4083"/>
      <c r="W75" s="4084"/>
      <c r="X75" s="4084"/>
      <c r="Y75" s="4084"/>
      <c r="Z75" s="4084"/>
      <c r="AA75" s="4084"/>
      <c r="AB75" s="4084"/>
      <c r="AC75" s="4085"/>
      <c r="AD75" s="4083"/>
      <c r="AE75" s="4084"/>
      <c r="AF75" s="4084"/>
      <c r="AG75" s="4084"/>
      <c r="AH75" s="4084"/>
      <c r="AI75" s="4084"/>
      <c r="AJ75" s="4084"/>
      <c r="AK75" s="4084"/>
      <c r="AL75" s="4083"/>
      <c r="AM75" s="4084"/>
      <c r="AN75" s="4084"/>
      <c r="AO75" s="4084"/>
      <c r="AP75" s="4084"/>
      <c r="AQ75" s="4084"/>
      <c r="AR75" s="4084"/>
      <c r="AS75" s="4085"/>
      <c r="AT75" s="4083"/>
      <c r="AU75" s="4084"/>
      <c r="AV75" s="4084"/>
      <c r="AW75" s="4084"/>
      <c r="AX75" s="4084"/>
      <c r="AY75" s="4084"/>
      <c r="AZ75" s="4084"/>
      <c r="BA75" s="4085"/>
      <c r="BB75" s="4083"/>
      <c r="BC75" s="4084"/>
      <c r="BD75" s="4084"/>
      <c r="BE75" s="4084"/>
      <c r="BF75" s="4084"/>
      <c r="BG75" s="4084"/>
      <c r="BH75" s="4084"/>
      <c r="BI75" s="4085"/>
      <c r="BJ75" s="4083"/>
      <c r="BK75" s="4084"/>
      <c r="BL75" s="4084"/>
      <c r="BM75" s="4084"/>
      <c r="BN75" s="4084"/>
      <c r="BO75" s="4084"/>
      <c r="BP75" s="4084"/>
      <c r="BQ75" s="4085"/>
      <c r="BR75" s="4085"/>
      <c r="BS75" s="4293"/>
      <c r="BT75" s="4175"/>
      <c r="BU75" s="4273"/>
      <c r="BV75" s="4273" t="str">
        <f>IF(T75="","",T75)</f>
        <v/>
      </c>
      <c r="BW75" s="4273"/>
      <c r="BX75" s="4273"/>
      <c r="BY75" s="4073">
        <v>0</v>
      </c>
    </row>
    <row s="32681" customFormat="1" customHeight="1" ht="21">
      <c r="A76" s="4262"/>
      <c r="B76" s="4262"/>
      <c r="C76" s="4262"/>
      <c r="D76" s="4262"/>
      <c r="E76" s="4275" t="s">
        <v>103</v>
      </c>
      <c r="F76" s="4275"/>
      <c r="G76" s="4275"/>
      <c r="H76" s="4275"/>
      <c r="I76" s="4295"/>
      <c r="J76" s="4286" t="str">
        <f>I75&amp;".1"</f>
        <v>3.1.1.1.1.1</v>
      </c>
      <c r="K76" s="4262"/>
      <c r="L76" s="4264" t="s">
        <v>500</v>
      </c>
      <c r="M76" s="4167"/>
      <c r="N76" s="4167"/>
      <c r="O76" s="4287"/>
      <c r="P76" s="4288"/>
      <c r="Q76" s="4288">
        <v>1</v>
      </c>
      <c r="R76" s="4296"/>
      <c r="S76" s="4269" t="str">
        <f>$J76</f>
        <v>3.1.1.1.1.1</v>
      </c>
      <c r="T76" s="4297" t="s">
        <v>501</v>
      </c>
      <c r="U76" s="4271"/>
      <c r="V76" s="4087"/>
      <c r="W76" s="4088"/>
      <c r="X76" s="4088"/>
      <c r="Y76" s="4088"/>
      <c r="Z76" s="4088"/>
      <c r="AA76" s="4088"/>
      <c r="AB76" s="4088"/>
      <c r="AC76" s="4089"/>
      <c r="AD76" s="4087" t="s">
        <v>541</v>
      </c>
      <c r="AE76" s="4088"/>
      <c r="AF76" s="4088"/>
      <c r="AG76" s="4088"/>
      <c r="AH76" s="4088"/>
      <c r="AI76" s="4088"/>
      <c r="AJ76" s="4088"/>
      <c r="AK76" s="4088"/>
      <c r="AL76" s="4087"/>
      <c r="AM76" s="4088"/>
      <c r="AN76" s="4088"/>
      <c r="AO76" s="4088"/>
      <c r="AP76" s="4088"/>
      <c r="AQ76" s="4088"/>
      <c r="AR76" s="4088"/>
      <c r="AS76" s="4089"/>
      <c r="AT76" s="4087"/>
      <c r="AU76" s="4088"/>
      <c r="AV76" s="4088"/>
      <c r="AW76" s="4088"/>
      <c r="AX76" s="4088"/>
      <c r="AY76" s="4088"/>
      <c r="AZ76" s="4088"/>
      <c r="BA76" s="4089"/>
      <c r="BB76" s="4087"/>
      <c r="BC76" s="4088"/>
      <c r="BD76" s="4088"/>
      <c r="BE76" s="4088"/>
      <c r="BF76" s="4088"/>
      <c r="BG76" s="4088"/>
      <c r="BH76" s="4088"/>
      <c r="BI76" s="4089"/>
      <c r="BJ76" s="4087"/>
      <c r="BK76" s="4088"/>
      <c r="BL76" s="4088"/>
      <c r="BM76" s="4088"/>
      <c r="BN76" s="4088"/>
      <c r="BO76" s="4088"/>
      <c r="BP76" s="4088"/>
      <c r="BQ76" s="4089"/>
      <c r="BR76" s="4089"/>
      <c r="BS76" s="4272" t="s">
        <v>502</v>
      </c>
      <c r="BT76" s="4175"/>
      <c r="BU76" s="4273"/>
      <c r="BV76" s="4273" t="str">
        <f>IF(T76="","",T76)</f>
        <v>Группа потребителей</v>
      </c>
      <c r="BW76" s="4273"/>
      <c r="BX76" s="4273"/>
      <c r="BY76" s="4073">
        <v>0</v>
      </c>
    </row>
    <row s="32682" customFormat="1" customHeight="1" ht="21">
      <c r="A77" s="4262"/>
      <c r="B77" s="4262"/>
      <c r="C77" s="4262"/>
      <c r="D77" s="4262"/>
      <c r="E77" s="4275" t="s">
        <v>103</v>
      </c>
      <c r="F77" s="4275"/>
      <c r="G77" s="4275"/>
      <c r="H77" s="4275"/>
      <c r="I77" s="4295"/>
      <c r="J77" s="4295"/>
      <c r="K77" s="4286" t="str">
        <f>J76&amp;".1"</f>
        <v>3.1.1.1.1.1.1</v>
      </c>
      <c r="L77" s="4264" t="s">
        <v>503</v>
      </c>
      <c r="M77" s="4167"/>
      <c r="N77" s="4167"/>
      <c r="O77" s="4167"/>
      <c r="P77" s="4288"/>
      <c r="Q77" s="4288"/>
      <c r="R77" s="4296">
        <v>1</v>
      </c>
      <c r="S77" s="4269" t="str">
        <f>$K77</f>
        <v>3.1.1.1.1.1.1</v>
      </c>
      <c r="T77" s="4299" t="s">
        <v>542</v>
      </c>
      <c r="U77" s="4271"/>
      <c r="V77" s="4090"/>
      <c r="W77" s="4091"/>
      <c r="X77" s="4090"/>
      <c r="Y77" s="4092"/>
      <c r="Z77" s="4093"/>
      <c r="AA77" s="3479" t="s">
        <v>67</v>
      </c>
      <c r="AB77" s="4093"/>
      <c r="AC77" s="3479" t="s">
        <v>67</v>
      </c>
      <c r="AD77" s="4090">
        <v>93.62</v>
      </c>
      <c r="AE77" s="4091"/>
      <c r="AF77" s="4090"/>
      <c r="AG77" s="4092"/>
      <c r="AH77" s="4093">
        <v>45292</v>
      </c>
      <c r="AI77" s="3479" t="s">
        <v>67</v>
      </c>
      <c r="AJ77" s="4093">
        <v>45657</v>
      </c>
      <c r="AK77" s="3479" t="s">
        <v>67</v>
      </c>
      <c r="AL77" s="4090">
        <v>95.72</v>
      </c>
      <c r="AM77" s="4091"/>
      <c r="AN77" s="4090"/>
      <c r="AO77" s="4092"/>
      <c r="AP77" s="7797">
        <v>45658</v>
      </c>
      <c r="AQ77" s="3479" t="s">
        <v>67</v>
      </c>
      <c r="AR77" s="7797">
        <v>46022</v>
      </c>
      <c r="AS77" s="3479" t="s">
        <v>67</v>
      </c>
      <c r="AT77" s="4090">
        <v>86.97</v>
      </c>
      <c r="AU77" s="4091"/>
      <c r="AV77" s="4090"/>
      <c r="AW77" s="4092"/>
      <c r="AX77" s="7797">
        <v>46023</v>
      </c>
      <c r="AY77" s="3479" t="s">
        <v>67</v>
      </c>
      <c r="AZ77" s="7797">
        <v>46387</v>
      </c>
      <c r="BA77" s="3479" t="s">
        <v>67</v>
      </c>
      <c r="BB77" s="4090">
        <v>90.01</v>
      </c>
      <c r="BC77" s="4091"/>
      <c r="BD77" s="4090"/>
      <c r="BE77" s="4092"/>
      <c r="BF77" s="7797">
        <v>46388</v>
      </c>
      <c r="BG77" s="3479" t="s">
        <v>67</v>
      </c>
      <c r="BH77" s="7797">
        <v>46752</v>
      </c>
      <c r="BI77" s="3479" t="s">
        <v>67</v>
      </c>
      <c r="BJ77" s="4090">
        <v>93.16</v>
      </c>
      <c r="BK77" s="4091"/>
      <c r="BL77" s="4090"/>
      <c r="BM77" s="4092"/>
      <c r="BN77" s="7797">
        <v>46753</v>
      </c>
      <c r="BO77" s="3479" t="s">
        <v>67</v>
      </c>
      <c r="BP77" s="7797">
        <v>47118</v>
      </c>
      <c r="BQ77" s="3479" t="s">
        <v>67</v>
      </c>
      <c r="BR77" s="4091"/>
      <c r="BS77" s="4300" t="s">
        <v>504</v>
      </c>
      <c r="BT77" s="4175">
        <f>STRCHECKDATE(V78:BR78)</f>
      </c>
      <c r="BU77" s="4273"/>
      <c r="BV77" s="4273" t="str">
        <f>IF(T77="","",T77)</f>
        <v>вода</v>
      </c>
      <c r="BW77" s="4273"/>
      <c r="BX77" s="4273"/>
      <c r="BY77" s="4073">
        <v>0</v>
      </c>
    </row>
    <row s="32683" customFormat="1" customHeight="1" ht="0.75">
      <c r="A78" s="4262"/>
      <c r="B78" s="4262"/>
      <c r="C78" s="4262"/>
      <c r="D78" s="4262"/>
      <c r="E78" s="4275" t="s">
        <v>103</v>
      </c>
      <c r="F78" s="4275"/>
      <c r="G78" s="4275"/>
      <c r="H78" s="4275"/>
      <c r="I78" s="4295"/>
      <c r="J78" s="4295"/>
      <c r="K78" s="4286"/>
      <c r="L78" s="4264"/>
      <c r="M78" s="4167"/>
      <c r="N78" s="4167"/>
      <c r="O78" s="4167"/>
      <c r="P78" s="4288"/>
      <c r="Q78" s="4288"/>
      <c r="R78" s="4296"/>
      <c r="S78" s="4302"/>
      <c r="T78" s="4271"/>
      <c r="U78" s="4271"/>
      <c r="V78" s="4091"/>
      <c r="W78" s="4091"/>
      <c r="X78" s="4091"/>
      <c r="Y78" s="4094" t="str">
        <f>Z77&amp;"-"&amp;AB77</f>
        <v>-</v>
      </c>
      <c r="Z78" s="4095"/>
      <c r="AA78" s="3479"/>
      <c r="AB78" s="4095"/>
      <c r="AC78" s="3479"/>
      <c r="AD78" s="4091"/>
      <c r="AE78" s="4091"/>
      <c r="AF78" s="4091"/>
      <c r="AG78" s="4094" t="str">
        <f>AH77&amp;"-"&amp;AJ77</f>
        <v>45292-45657</v>
      </c>
      <c r="AH78" s="4095"/>
      <c r="AI78" s="3479"/>
      <c r="AJ78" s="4095"/>
      <c r="AK78" s="3479"/>
      <c r="AL78" s="4091"/>
      <c r="AM78" s="4091"/>
      <c r="AN78" s="4091"/>
      <c r="AO78" s="4094" t="str">
        <f>AP77&amp;"-"&amp;AR77</f>
        <v>45658-46022</v>
      </c>
      <c r="AP78" s="4095"/>
      <c r="AQ78" s="3479"/>
      <c r="AR78" s="4095"/>
      <c r="AS78" s="3479"/>
      <c r="AT78" s="4091"/>
      <c r="AU78" s="4091"/>
      <c r="AV78" s="4091"/>
      <c r="AW78" s="4094" t="str">
        <f>AX77&amp;"-"&amp;AZ77</f>
        <v>46023-46387</v>
      </c>
      <c r="AX78" s="4095"/>
      <c r="AY78" s="3479"/>
      <c r="AZ78" s="4095"/>
      <c r="BA78" s="3479"/>
      <c r="BB78" s="4091"/>
      <c r="BC78" s="4091"/>
      <c r="BD78" s="4091"/>
      <c r="BE78" s="4094" t="str">
        <f>BF77&amp;"-"&amp;BH77</f>
        <v>46388-46752</v>
      </c>
      <c r="BF78" s="4095"/>
      <c r="BG78" s="3479"/>
      <c r="BH78" s="4095"/>
      <c r="BI78" s="3479"/>
      <c r="BJ78" s="4091"/>
      <c r="BK78" s="4091"/>
      <c r="BL78" s="4091"/>
      <c r="BM78" s="4094" t="str">
        <f>BN77&amp;"-"&amp;BP77</f>
        <v>46753-47118</v>
      </c>
      <c r="BN78" s="4095"/>
      <c r="BO78" s="3479"/>
      <c r="BP78" s="4095"/>
      <c r="BQ78" s="3479"/>
      <c r="BR78" s="4091"/>
      <c r="BS78" s="4303"/>
      <c r="BT78" s="4175"/>
      <c r="BU78" s="4273"/>
      <c r="BV78" s="4273" t="str">
        <f>IF(T78="","",T78)</f>
        <v/>
      </c>
      <c r="BW78" s="4273"/>
      <c r="BX78" s="4273"/>
      <c r="BY78" s="4073">
        <v>0</v>
      </c>
    </row>
    <row s="32684" customFormat="1" customHeight="1" ht="15">
      <c r="A79" s="4262"/>
      <c r="B79" s="4262"/>
      <c r="C79" s="4262"/>
      <c r="D79" s="4262"/>
      <c r="E79" s="4275" t="s">
        <v>103</v>
      </c>
      <c r="F79" s="4275"/>
      <c r="G79" s="4275"/>
      <c r="H79" s="4275"/>
      <c r="I79" s="4295"/>
      <c r="J79" s="4286"/>
      <c r="K79" s="4262"/>
      <c r="L79" s="4264"/>
      <c r="M79" s="4167"/>
      <c r="N79" s="4167"/>
      <c r="O79" s="4287"/>
      <c r="P79" s="4288"/>
      <c r="Q79" s="4288"/>
      <c r="R79" s="4289"/>
      <c r="S79" s="4440"/>
      <c r="T79" s="4441" t="s">
        <v>505</v>
      </c>
      <c r="U79" s="4442"/>
      <c r="V79" s="4443"/>
      <c r="W79" s="4444"/>
      <c r="X79" s="4445"/>
      <c r="Y79" s="4446"/>
      <c r="Z79" s="4447"/>
      <c r="AA79" s="4448"/>
      <c r="AB79" s="4449"/>
      <c r="AC79" s="4450"/>
      <c r="AD79" s="4451"/>
      <c r="AE79" s="4452"/>
      <c r="AF79" s="4453"/>
      <c r="AG79" s="4454"/>
      <c r="AH79" s="4455"/>
      <c r="AI79" s="4456"/>
      <c r="AJ79" s="4457"/>
      <c r="AK79" s="4458"/>
      <c r="AL79" s="4459"/>
      <c r="AM79" s="4460"/>
      <c r="AN79" s="4461"/>
      <c r="AO79" s="4462"/>
      <c r="AP79" s="4463"/>
      <c r="AQ79" s="4464"/>
      <c r="AR79" s="4465"/>
      <c r="AS79" s="4466"/>
      <c r="AT79" s="4467"/>
      <c r="AU79" s="4468"/>
      <c r="AV79" s="4469"/>
      <c r="AW79" s="4470"/>
      <c r="AX79" s="4471"/>
      <c r="AY79" s="4472"/>
      <c r="AZ79" s="4473"/>
      <c r="BA79" s="4474"/>
      <c r="BB79" s="4475"/>
      <c r="BC79" s="4476"/>
      <c r="BD79" s="4477"/>
      <c r="BE79" s="4478"/>
      <c r="BF79" s="4479"/>
      <c r="BG79" s="4480"/>
      <c r="BH79" s="4481"/>
      <c r="BI79" s="4482"/>
      <c r="BJ79" s="4483"/>
      <c r="BK79" s="4484"/>
      <c r="BL79" s="4485"/>
      <c r="BM79" s="4486"/>
      <c r="BN79" s="4487"/>
      <c r="BO79" s="4488"/>
      <c r="BP79" s="4489"/>
      <c r="BQ79" s="4490"/>
      <c r="BR79" s="4491"/>
      <c r="BS79" s="4357"/>
      <c r="BT79" s="4175"/>
      <c r="BU79" s="4273"/>
      <c r="BV79" s="4273" t="str">
        <f>IF(T79="","",T79)</f>
        <v>Добавить вид теплоносителя (параметры теплоносителя)</v>
      </c>
      <c r="BW79" s="4273"/>
      <c r="BX79" s="4273"/>
      <c r="BY79" s="4073">
        <v>0</v>
      </c>
    </row>
    <row s="32737" customFormat="1" customHeight="1" ht="15">
      <c r="A80" s="4262"/>
      <c r="B80" s="4262"/>
      <c r="C80" s="4262"/>
      <c r="D80" s="4262"/>
      <c r="E80" s="4275" t="s">
        <v>103</v>
      </c>
      <c r="F80" s="4275"/>
      <c r="G80" s="4275"/>
      <c r="H80" s="4275"/>
      <c r="I80" s="4286"/>
      <c r="J80" s="4262"/>
      <c r="K80" s="4262"/>
      <c r="L80" s="4264"/>
      <c r="M80" s="4167"/>
      <c r="N80" s="4287"/>
      <c r="O80" s="4287"/>
      <c r="P80" s="4288"/>
      <c r="Q80" s="4288"/>
      <c r="R80" s="4289"/>
      <c r="S80" s="4493"/>
      <c r="T80" s="4494" t="s">
        <v>506</v>
      </c>
      <c r="U80" s="4495"/>
      <c r="V80" s="4496"/>
      <c r="W80" s="4497"/>
      <c r="X80" s="4498"/>
      <c r="Y80" s="4499"/>
      <c r="Z80" s="4500"/>
      <c r="AA80" s="4501"/>
      <c r="AB80" s="4502"/>
      <c r="AC80" s="4503"/>
      <c r="AD80" s="4504"/>
      <c r="AE80" s="4505"/>
      <c r="AF80" s="4506"/>
      <c r="AG80" s="4507"/>
      <c r="AH80" s="4508"/>
      <c r="AI80" s="4509"/>
      <c r="AJ80" s="4510"/>
      <c r="AK80" s="4511"/>
      <c r="AL80" s="4512"/>
      <c r="AM80" s="4513"/>
      <c r="AN80" s="4514"/>
      <c r="AO80" s="4515"/>
      <c r="AP80" s="4516"/>
      <c r="AQ80" s="4517"/>
      <c r="AR80" s="4518"/>
      <c r="AS80" s="4519"/>
      <c r="AT80" s="4520"/>
      <c r="AU80" s="4521"/>
      <c r="AV80" s="4522"/>
      <c r="AW80" s="4523"/>
      <c r="AX80" s="4524"/>
      <c r="AY80" s="4525"/>
      <c r="AZ80" s="4526"/>
      <c r="BA80" s="4527"/>
      <c r="BB80" s="4528"/>
      <c r="BC80" s="4529"/>
      <c r="BD80" s="4530"/>
      <c r="BE80" s="4531"/>
      <c r="BF80" s="4532"/>
      <c r="BG80" s="4533"/>
      <c r="BH80" s="4534"/>
      <c r="BI80" s="4535"/>
      <c r="BJ80" s="4536"/>
      <c r="BK80" s="4537"/>
      <c r="BL80" s="4538"/>
      <c r="BM80" s="4539"/>
      <c r="BN80" s="4540"/>
      <c r="BO80" s="4541"/>
      <c r="BP80" s="4542"/>
      <c r="BQ80" s="4543"/>
      <c r="BR80" s="4544"/>
      <c r="BS80" s="4545"/>
      <c r="BT80" s="4175"/>
      <c r="BU80" s="4273"/>
      <c r="BV80" s="4273" t="str">
        <f>IF(T80="","",T80)</f>
        <v>Добавить группу потребителей</v>
      </c>
      <c r="BW80" s="4273"/>
      <c r="BX80" s="4273"/>
      <c r="BY80" s="4073">
        <v>0</v>
      </c>
    </row>
    <row s="32791" customFormat="1" customHeight="1" ht="14.25">
      <c r="A81" s="4262"/>
      <c r="B81" s="4262"/>
      <c r="C81" s="4262"/>
      <c r="D81" s="4262"/>
      <c r="E81" s="4275" t="s">
        <v>103</v>
      </c>
      <c r="F81" s="4275"/>
      <c r="G81" s="4275"/>
      <c r="H81" s="4263"/>
      <c r="I81" s="4262"/>
      <c r="J81" s="4262"/>
      <c r="K81" s="4262"/>
      <c r="L81" s="4264"/>
      <c r="M81" s="4265"/>
      <c r="N81" s="4265"/>
      <c r="O81" s="4167"/>
      <c r="P81" s="4267"/>
      <c r="Q81" s="4413"/>
      <c r="R81" s="4268"/>
      <c r="S81" s="4414"/>
      <c r="T81" s="4415"/>
      <c r="U81" s="4163"/>
      <c r="V81" s="4163"/>
      <c r="W81" s="4163"/>
      <c r="X81" s="4163"/>
      <c r="Y81" s="4163"/>
      <c r="Z81" s="4163"/>
      <c r="AA81" s="4163"/>
      <c r="AB81" s="4163"/>
      <c r="AC81" s="4163"/>
      <c r="AD81" s="4163"/>
      <c r="AE81" s="4163"/>
      <c r="AF81" s="4163"/>
      <c r="AG81" s="4163"/>
      <c r="AH81" s="4163"/>
      <c r="AI81" s="4163"/>
      <c r="AJ81" s="4163"/>
      <c r="AK81" s="4163"/>
      <c r="AL81" s="4163"/>
      <c r="AM81" s="4163"/>
      <c r="AN81" s="4163"/>
      <c r="AO81" s="4163"/>
      <c r="AP81" s="4163"/>
      <c r="AQ81" s="4163"/>
      <c r="AR81" s="4163"/>
      <c r="AS81" s="4163"/>
      <c r="AT81" s="4163"/>
      <c r="AU81" s="4163"/>
      <c r="AV81" s="4163"/>
      <c r="AW81" s="4163"/>
      <c r="AX81" s="4163"/>
      <c r="AY81" s="4163"/>
      <c r="AZ81" s="4163"/>
      <c r="BA81" s="4163"/>
      <c r="BB81" s="4163"/>
      <c r="BC81" s="4163"/>
      <c r="BD81" s="4163"/>
      <c r="BE81" s="4163"/>
      <c r="BF81" s="4163"/>
      <c r="BG81" s="4163"/>
      <c r="BH81" s="4163"/>
      <c r="BI81" s="4163"/>
      <c r="BJ81" s="4163"/>
      <c r="BK81" s="4163"/>
      <c r="BL81" s="4163"/>
      <c r="BM81" s="4163"/>
      <c r="BN81" s="4163"/>
      <c r="BO81" s="4163"/>
      <c r="BP81" s="4163"/>
      <c r="BQ81" s="4163"/>
      <c r="BR81" s="4163"/>
      <c r="BS81" s="4416"/>
      <c r="BT81" s="4175"/>
      <c r="BU81" s="4273"/>
      <c r="BV81" s="4273" t="str">
        <f>IF(T81="","",T81)</f>
        <v/>
      </c>
      <c r="BW81" s="4273"/>
      <c r="BX81" s="4273"/>
      <c r="BY81" s="4073">
        <v>0</v>
      </c>
    </row>
    <row s="32792" customFormat="1" customHeight="1" ht="0.75">
      <c r="A82" s="4418"/>
      <c r="B82" s="4418"/>
      <c r="C82" s="4418"/>
      <c r="D82" s="4418"/>
      <c r="E82" s="4275" t="s">
        <v>103</v>
      </c>
      <c r="F82" s="4275"/>
      <c r="G82" s="4263"/>
      <c r="H82" s="4418"/>
      <c r="I82" s="4418"/>
      <c r="J82" s="4418"/>
      <c r="K82" s="4418"/>
      <c r="L82" s="4419"/>
      <c r="M82" s="4420"/>
      <c r="N82" s="4420"/>
      <c r="O82" s="4175"/>
      <c r="P82" s="4421"/>
      <c r="Q82" s="4422"/>
      <c r="R82" s="4421"/>
      <c r="S82" s="4423"/>
      <c r="T82" s="4424" t="s">
        <v>202</v>
      </c>
      <c r="U82" s="4165"/>
      <c r="V82" s="4165"/>
      <c r="W82" s="4165"/>
      <c r="X82" s="4165"/>
      <c r="Y82" s="4165"/>
      <c r="Z82" s="4165"/>
      <c r="AA82" s="4165"/>
      <c r="AB82" s="4165"/>
      <c r="AC82" s="4165"/>
      <c r="AD82" s="4165"/>
      <c r="AE82" s="4165"/>
      <c r="AF82" s="4165"/>
      <c r="AG82" s="4165"/>
      <c r="AH82" s="4165"/>
      <c r="AI82" s="4165"/>
      <c r="AJ82" s="4165"/>
      <c r="AK82" s="4165"/>
      <c r="AL82" s="4165"/>
      <c r="AM82" s="4165"/>
      <c r="AN82" s="4165"/>
      <c r="AO82" s="4165"/>
      <c r="AP82" s="4165"/>
      <c r="AQ82" s="4165"/>
      <c r="AR82" s="4165"/>
      <c r="AS82" s="4165"/>
      <c r="AT82" s="4165"/>
      <c r="AU82" s="4165"/>
      <c r="AV82" s="4165"/>
      <c r="AW82" s="4165"/>
      <c r="AX82" s="4165"/>
      <c r="AY82" s="4165"/>
      <c r="AZ82" s="4165"/>
      <c r="BA82" s="4165"/>
      <c r="BB82" s="4165"/>
      <c r="BC82" s="4165"/>
      <c r="BD82" s="4165"/>
      <c r="BE82" s="4165"/>
      <c r="BF82" s="4165"/>
      <c r="BG82" s="4165"/>
      <c r="BH82" s="4165"/>
      <c r="BI82" s="4165"/>
      <c r="BJ82" s="4165"/>
      <c r="BK82" s="4165"/>
      <c r="BL82" s="4165"/>
      <c r="BM82" s="4165"/>
      <c r="BN82" s="4165"/>
      <c r="BO82" s="4165"/>
      <c r="BP82" s="4165"/>
      <c r="BQ82" s="4165"/>
      <c r="BR82" s="4165"/>
      <c r="BS82" s="4165"/>
      <c r="BT82" s="4175"/>
      <c r="BU82" s="4273"/>
      <c r="BV82" s="4273" t="str">
        <f>IF(T82="","",T82)</f>
        <v>Добавить источник для дифференциации</v>
      </c>
      <c r="BW82" s="4273"/>
      <c r="BX82" s="4273"/>
      <c r="BY82" s="4175">
        <v>0</v>
      </c>
    </row>
    <row s="32793" customFormat="1" customHeight="1" ht="0.75">
      <c r="A83" s="4418"/>
      <c r="B83" s="4418"/>
      <c r="C83" s="4418"/>
      <c r="D83" s="4418"/>
      <c r="E83" s="4275" t="s">
        <v>103</v>
      </c>
      <c r="F83" s="4263"/>
      <c r="G83" s="4418"/>
      <c r="H83" s="4418"/>
      <c r="I83" s="4418"/>
      <c r="J83" s="4418"/>
      <c r="K83" s="4418"/>
      <c r="L83" s="4419"/>
      <c r="M83" s="4426"/>
      <c r="N83" s="4426"/>
      <c r="O83" s="4175"/>
      <c r="P83" s="4421"/>
      <c r="Q83" s="4422"/>
      <c r="R83" s="4421"/>
      <c r="S83" s="4427"/>
      <c r="T83" s="4428" t="s">
        <v>203</v>
      </c>
      <c r="U83" s="4166"/>
      <c r="V83" s="4166"/>
      <c r="W83" s="4166"/>
      <c r="X83" s="4166"/>
      <c r="Y83" s="4166"/>
      <c r="Z83" s="4166"/>
      <c r="AA83" s="4166"/>
      <c r="AB83" s="4166"/>
      <c r="AC83" s="4166"/>
      <c r="AD83" s="4166"/>
      <c r="AE83" s="4166"/>
      <c r="AF83" s="4166"/>
      <c r="AG83" s="4166"/>
      <c r="AH83" s="4166"/>
      <c r="AI83" s="4166"/>
      <c r="AJ83" s="4166"/>
      <c r="AK83" s="4166"/>
      <c r="AL83" s="4166"/>
      <c r="AM83" s="4166"/>
      <c r="AN83" s="4166"/>
      <c r="AO83" s="4166"/>
      <c r="AP83" s="4166"/>
      <c r="AQ83" s="4166"/>
      <c r="AR83" s="4166"/>
      <c r="AS83" s="4166"/>
      <c r="AT83" s="4166"/>
      <c r="AU83" s="4166"/>
      <c r="AV83" s="4166"/>
      <c r="AW83" s="4166"/>
      <c r="AX83" s="4166"/>
      <c r="AY83" s="4166"/>
      <c r="AZ83" s="4166"/>
      <c r="BA83" s="4166"/>
      <c r="BB83" s="4166"/>
      <c r="BC83" s="4166"/>
      <c r="BD83" s="4166"/>
      <c r="BE83" s="4166"/>
      <c r="BF83" s="4166"/>
      <c r="BG83" s="4166"/>
      <c r="BH83" s="4166"/>
      <c r="BI83" s="4166"/>
      <c r="BJ83" s="4166"/>
      <c r="BK83" s="4166"/>
      <c r="BL83" s="4166"/>
      <c r="BM83" s="4166"/>
      <c r="BN83" s="4166"/>
      <c r="BO83" s="4166"/>
      <c r="BP83" s="4166"/>
      <c r="BQ83" s="4166"/>
      <c r="BR83" s="4166"/>
      <c r="BS83" s="4166"/>
      <c r="BT83" s="4175"/>
      <c r="BU83" s="4273"/>
      <c r="BV83" s="4273" t="str">
        <f>IF(T83="","",T83)</f>
        <v>Добавить централизованную систему для дифференциации</v>
      </c>
      <c r="BW83" s="4273"/>
      <c r="BX83" s="4273"/>
      <c r="BY83" s="4175">
        <v>0</v>
      </c>
    </row>
    <row s="32794" customFormat="1" customHeight="1" ht="0.75">
      <c r="A84" s="4418"/>
      <c r="B84" s="4418"/>
      <c r="C84" s="4418"/>
      <c r="D84" s="4418"/>
      <c r="E84" s="4263" t="s">
        <v>103</v>
      </c>
      <c r="F84" s="4418"/>
      <c r="G84" s="4418"/>
      <c r="H84" s="4418"/>
      <c r="I84" s="4418"/>
      <c r="J84" s="4418"/>
      <c r="K84" s="4418"/>
      <c r="L84" s="4419"/>
      <c r="M84" s="4426"/>
      <c r="N84" s="4426"/>
      <c r="O84" s="4175"/>
      <c r="P84" s="4421"/>
      <c r="Q84" s="4422"/>
      <c r="R84" s="4421"/>
      <c r="S84" s="4427"/>
      <c r="T84" s="4430" t="s">
        <v>204</v>
      </c>
      <c r="U84" s="4166"/>
      <c r="V84" s="4166"/>
      <c r="W84" s="4166"/>
      <c r="X84" s="4166"/>
      <c r="Y84" s="4166"/>
      <c r="Z84" s="4166"/>
      <c r="AA84" s="4166"/>
      <c r="AB84" s="4166"/>
      <c r="AC84" s="4166"/>
      <c r="AD84" s="4166"/>
      <c r="AE84" s="4166"/>
      <c r="AF84" s="4166"/>
      <c r="AG84" s="4166"/>
      <c r="AH84" s="4166"/>
      <c r="AI84" s="4166"/>
      <c r="AJ84" s="4166"/>
      <c r="AK84" s="4166"/>
      <c r="AL84" s="4166"/>
      <c r="AM84" s="4166"/>
      <c r="AN84" s="4166"/>
      <c r="AO84" s="4166"/>
      <c r="AP84" s="4166"/>
      <c r="AQ84" s="4166"/>
      <c r="AR84" s="4166"/>
      <c r="AS84" s="4166"/>
      <c r="AT84" s="4166"/>
      <c r="AU84" s="4166"/>
      <c r="AV84" s="4166"/>
      <c r="AW84" s="4166"/>
      <c r="AX84" s="4166"/>
      <c r="AY84" s="4166"/>
      <c r="AZ84" s="4166"/>
      <c r="BA84" s="4166"/>
      <c r="BB84" s="4166"/>
      <c r="BC84" s="4166"/>
      <c r="BD84" s="4166"/>
      <c r="BE84" s="4166"/>
      <c r="BF84" s="4166"/>
      <c r="BG84" s="4166"/>
      <c r="BH84" s="4166"/>
      <c r="BI84" s="4166"/>
      <c r="BJ84" s="4166"/>
      <c r="BK84" s="4166"/>
      <c r="BL84" s="4166"/>
      <c r="BM84" s="4166"/>
      <c r="BN84" s="4166"/>
      <c r="BO84" s="4166"/>
      <c r="BP84" s="4166"/>
      <c r="BQ84" s="4166"/>
      <c r="BR84" s="4166"/>
      <c r="BS84" s="4166"/>
      <c r="BT84" s="4175"/>
      <c r="BU84" s="4273"/>
      <c r="BV84" s="4273" t="str">
        <f>IF(T84="","",T84)</f>
        <v>Добавить территорию для дифференциации</v>
      </c>
      <c r="BW84" s="4273"/>
      <c r="BX84" s="4273"/>
      <c r="BY84" s="4175">
        <v>0</v>
      </c>
    </row>
    <row s="32795" customFormat="1" customHeight="1" ht="21">
      <c r="A85" s="4262" t="s">
        <v>216</v>
      </c>
      <c r="B85" s="4262"/>
      <c r="C85" s="4262"/>
      <c r="D85" s="4262"/>
      <c r="E85" s="4263" t="s">
        <v>92</v>
      </c>
      <c r="F85" s="4262"/>
      <c r="G85" s="4262"/>
      <c r="H85" s="4262"/>
      <c r="I85" s="4262"/>
      <c r="J85" s="4262"/>
      <c r="K85" s="4262"/>
      <c r="L85" s="4264"/>
      <c r="M85" s="4265"/>
      <c r="N85" s="4265"/>
      <c r="O85" s="4265"/>
      <c r="P85" s="4266"/>
      <c r="Q85" s="4267"/>
      <c r="R85" s="4268"/>
      <c r="S85" s="4269" t="str">
        <f>INDEX(PT_DIFFERENTIATION_NUM_NTAR,MATCH(A85,PT_DIFFERENTIATION_NTAR_ID,0))</f>
        <v>4</v>
      </c>
      <c r="T85" s="4270" t="s">
        <v>151</v>
      </c>
      <c r="U85" s="4271"/>
      <c r="V85" s="4074"/>
      <c r="W85" s="4075"/>
      <c r="X85" s="4075"/>
      <c r="Y85" s="4075"/>
      <c r="Z85" s="4075"/>
      <c r="AA85" s="4075"/>
      <c r="AB85" s="4075"/>
      <c r="AC85" s="4076"/>
      <c r="AD85" s="4074" t="str">
        <f>INDEX(PT_DIFFERENTIATION_NTAR,MATCH(A85,PT_DIFFERENTIATION_NTAR_ID,0))</f>
        <v>Тариф на теплоноситель, поставляемый потребителям г. Николаевска-на-Амуре</v>
      </c>
      <c r="AE85" s="4075"/>
      <c r="AF85" s="4075"/>
      <c r="AG85" s="4075"/>
      <c r="AH85" s="4075"/>
      <c r="AI85" s="4075"/>
      <c r="AJ85" s="4075"/>
      <c r="AK85" s="4075"/>
      <c r="AL85" s="4074"/>
      <c r="AM85" s="4075"/>
      <c r="AN85" s="4075"/>
      <c r="AO85" s="4075"/>
      <c r="AP85" s="4075"/>
      <c r="AQ85" s="4075"/>
      <c r="AR85" s="4075"/>
      <c r="AS85" s="4076"/>
      <c r="AT85" s="4074"/>
      <c r="AU85" s="4075"/>
      <c r="AV85" s="4075"/>
      <c r="AW85" s="4075"/>
      <c r="AX85" s="4075"/>
      <c r="AY85" s="4075"/>
      <c r="AZ85" s="4075"/>
      <c r="BA85" s="4076"/>
      <c r="BB85" s="4074"/>
      <c r="BC85" s="4075"/>
      <c r="BD85" s="4075"/>
      <c r="BE85" s="4075"/>
      <c r="BF85" s="4075"/>
      <c r="BG85" s="4075"/>
      <c r="BH85" s="4075"/>
      <c r="BI85" s="4076"/>
      <c r="BJ85" s="4074"/>
      <c r="BK85" s="4075"/>
      <c r="BL85" s="4075"/>
      <c r="BM85" s="4075"/>
      <c r="BN85" s="4075"/>
      <c r="BO85" s="4075"/>
      <c r="BP85" s="4075"/>
      <c r="BQ85" s="4076"/>
      <c r="BR85" s="4076"/>
      <c r="BS85" s="4272" t="s">
        <v>490</v>
      </c>
      <c r="BT85" s="4175"/>
      <c r="BU85" s="4273"/>
      <c r="BV85" s="4273" t="str">
        <f>IF(T85="","",T85)</f>
        <v>Наименование тарифа</v>
      </c>
      <c r="BW85" s="4273"/>
      <c r="BX85" s="4273"/>
      <c r="BY85" s="4073">
        <v>0</v>
      </c>
    </row>
    <row s="32796" customFormat="1" customHeight="1" ht="21">
      <c r="A86" s="4262"/>
      <c r="B86" s="4262" t="s">
        <v>217</v>
      </c>
      <c r="C86" s="4262"/>
      <c r="D86" s="4262"/>
      <c r="E86" s="4275" t="s">
        <v>91</v>
      </c>
      <c r="F86" s="4263">
        <v>1</v>
      </c>
      <c r="G86" s="4262"/>
      <c r="H86" s="4262"/>
      <c r="I86" s="4262"/>
      <c r="J86" s="4262"/>
      <c r="K86" s="4262"/>
      <c r="L86" s="4264"/>
      <c r="M86" s="4265"/>
      <c r="N86" s="4265"/>
      <c r="O86" s="4265"/>
      <c r="P86" s="4276"/>
      <c r="Q86" s="4277"/>
      <c r="R86" s="4278"/>
      <c r="S86" s="4269" t="str">
        <f>INDEX(PT_DIFFERENTIATION_NUM_TER,MATCH(B86,PT_DIFFERENTIATION_TER_ID,0))</f>
        <v>4.1</v>
      </c>
      <c r="T86" s="4279" t="s">
        <v>491</v>
      </c>
      <c r="U86" s="4271"/>
      <c r="V86" s="4074"/>
      <c r="W86" s="4075"/>
      <c r="X86" s="4075"/>
      <c r="Y86" s="4075"/>
      <c r="Z86" s="4075"/>
      <c r="AA86" s="4075"/>
      <c r="AB86" s="4075"/>
      <c r="AC86" s="4076"/>
      <c r="AD86" s="4074" t="str">
        <f>INDEX(PT_DIFFERENTIATION_TER,MATCH(B86,PT_DIFFERENTIATION_TER_ID,0))</f>
        <v>Территория 4</v>
      </c>
      <c r="AE86" s="4075"/>
      <c r="AF86" s="4075"/>
      <c r="AG86" s="4075"/>
      <c r="AH86" s="4075"/>
      <c r="AI86" s="4075"/>
      <c r="AJ86" s="4075"/>
      <c r="AK86" s="4075"/>
      <c r="AL86" s="4074"/>
      <c r="AM86" s="4075"/>
      <c r="AN86" s="4075"/>
      <c r="AO86" s="4075"/>
      <c r="AP86" s="4075"/>
      <c r="AQ86" s="4075"/>
      <c r="AR86" s="4075"/>
      <c r="AS86" s="4076"/>
      <c r="AT86" s="4074"/>
      <c r="AU86" s="4075"/>
      <c r="AV86" s="4075"/>
      <c r="AW86" s="4075"/>
      <c r="AX86" s="4075"/>
      <c r="AY86" s="4075"/>
      <c r="AZ86" s="4075"/>
      <c r="BA86" s="4076"/>
      <c r="BB86" s="4074"/>
      <c r="BC86" s="4075"/>
      <c r="BD86" s="4075"/>
      <c r="BE86" s="4075"/>
      <c r="BF86" s="4075"/>
      <c r="BG86" s="4075"/>
      <c r="BH86" s="4075"/>
      <c r="BI86" s="4076"/>
      <c r="BJ86" s="4074"/>
      <c r="BK86" s="4075"/>
      <c r="BL86" s="4075"/>
      <c r="BM86" s="4075"/>
      <c r="BN86" s="4075"/>
      <c r="BO86" s="4075"/>
      <c r="BP86" s="4075"/>
      <c r="BQ86" s="4076"/>
      <c r="BR86" s="4076"/>
      <c r="BS86" s="4272" t="s">
        <v>492</v>
      </c>
      <c r="BT86" s="4175"/>
      <c r="BU86" s="4273"/>
      <c r="BV86" s="4273" t="str">
        <f>IF(T86="","",T86)</f>
        <v>Территория действия тарифа</v>
      </c>
      <c r="BW86" s="4273"/>
      <c r="BX86" s="4273"/>
      <c r="BY86" s="4073">
        <v>0</v>
      </c>
    </row>
    <row s="32797" customFormat="1" customHeight="1" ht="23.25">
      <c r="A87" s="4262"/>
      <c r="B87" s="4262"/>
      <c r="C87" s="4262" t="s">
        <v>218</v>
      </c>
      <c r="D87" s="4262"/>
      <c r="E87" s="4275" t="s">
        <v>91</v>
      </c>
      <c r="F87" s="4275"/>
      <c r="G87" s="4263">
        <v>1</v>
      </c>
      <c r="H87" s="4262"/>
      <c r="I87" s="4262"/>
      <c r="J87" s="4262"/>
      <c r="K87" s="4262"/>
      <c r="L87" s="4264"/>
      <c r="M87" s="4265"/>
      <c r="N87" s="4265"/>
      <c r="O87" s="4265"/>
      <c r="P87" s="4281"/>
      <c r="Q87" s="4277"/>
      <c r="R87" s="4278"/>
      <c r="S87" s="4269" t="str">
        <f>INDEX(PT_DIFFERENTIATION_NUM_CS,MATCH(C87,PT_DIFFERENTIATION_CS_ID,0))</f>
        <v>4.1.1</v>
      </c>
      <c r="T87" s="4282" t="s">
        <v>493</v>
      </c>
      <c r="U87" s="4271"/>
      <c r="V87" s="4074"/>
      <c r="W87" s="4075"/>
      <c r="X87" s="4075"/>
      <c r="Y87" s="4075"/>
      <c r="Z87" s="4075"/>
      <c r="AA87" s="4075"/>
      <c r="AB87" s="4075"/>
      <c r="AC87" s="4076"/>
      <c r="AD87" s="4074" t="str">
        <f>INDEX(PT_DIFFERENTIATION_CS,MATCH(C87,PT_DIFFERENTIATION_CS_ID,0))</f>
        <v>без дифференциации</v>
      </c>
      <c r="AE87" s="4075"/>
      <c r="AF87" s="4075"/>
      <c r="AG87" s="4075"/>
      <c r="AH87" s="4075"/>
      <c r="AI87" s="4075"/>
      <c r="AJ87" s="4075"/>
      <c r="AK87" s="4075"/>
      <c r="AL87" s="4074"/>
      <c r="AM87" s="4075"/>
      <c r="AN87" s="4075"/>
      <c r="AO87" s="4075"/>
      <c r="AP87" s="4075"/>
      <c r="AQ87" s="4075"/>
      <c r="AR87" s="4075"/>
      <c r="AS87" s="4076"/>
      <c r="AT87" s="4074"/>
      <c r="AU87" s="4075"/>
      <c r="AV87" s="4075"/>
      <c r="AW87" s="4075"/>
      <c r="AX87" s="4075"/>
      <c r="AY87" s="4075"/>
      <c r="AZ87" s="4075"/>
      <c r="BA87" s="4076"/>
      <c r="BB87" s="4074"/>
      <c r="BC87" s="4075"/>
      <c r="BD87" s="4075"/>
      <c r="BE87" s="4075"/>
      <c r="BF87" s="4075"/>
      <c r="BG87" s="4075"/>
      <c r="BH87" s="4075"/>
      <c r="BI87" s="4076"/>
      <c r="BJ87" s="4074"/>
      <c r="BK87" s="4075"/>
      <c r="BL87" s="4075"/>
      <c r="BM87" s="4075"/>
      <c r="BN87" s="4075"/>
      <c r="BO87" s="4075"/>
      <c r="BP87" s="4075"/>
      <c r="BQ87" s="4076"/>
      <c r="BR87" s="4076"/>
      <c r="BS87" s="4272" t="s">
        <v>494</v>
      </c>
      <c r="BT87" s="4175"/>
      <c r="BU87" s="4273"/>
      <c r="BV87" s="4273" t="str">
        <f>IF(T87="","",T87)</f>
        <v>Наименование системы теплоснабжения </v>
      </c>
      <c r="BW87" s="4273"/>
      <c r="BX87" s="4273"/>
      <c r="BY87" s="4073">
        <v>0</v>
      </c>
    </row>
    <row s="32798" customFormat="1" customHeight="1" ht="21">
      <c r="A88" s="4262"/>
      <c r="B88" s="4262"/>
      <c r="C88" s="4262"/>
      <c r="D88" s="4262" t="s">
        <v>219</v>
      </c>
      <c r="E88" s="4275" t="s">
        <v>91</v>
      </c>
      <c r="F88" s="4275"/>
      <c r="G88" s="4275"/>
      <c r="H88" s="4263">
        <v>1</v>
      </c>
      <c r="I88" s="4262"/>
      <c r="J88" s="4262"/>
      <c r="K88" s="4262"/>
      <c r="L88" s="4264"/>
      <c r="M88" s="4265"/>
      <c r="N88" s="4265"/>
      <c r="O88" s="4265"/>
      <c r="P88" s="4281"/>
      <c r="Q88" s="4277"/>
      <c r="R88" s="4278"/>
      <c r="S88" s="4269" t="str">
        <f>INDEX(PT_DIFFERENTIATION_NUM_IST_TE,MATCH(D88,PT_DIFFERENTIATION_IST_TE_ID,0))</f>
        <v>4.1.1.1</v>
      </c>
      <c r="T88" s="4284" t="s">
        <v>495</v>
      </c>
      <c r="U88" s="4271"/>
      <c r="V88" s="4074"/>
      <c r="W88" s="4075"/>
      <c r="X88" s="4075"/>
      <c r="Y88" s="4075"/>
      <c r="Z88" s="4075"/>
      <c r="AA88" s="4075"/>
      <c r="AB88" s="4075"/>
      <c r="AC88" s="4076"/>
      <c r="AD88" s="4074" t="str">
        <f>INDEX(PT_DIFFERENTIATION_IST_TE,MATCH(D88,PT_DIFFERENTIATION_IST_TE_ID,0))</f>
        <v>без дифференциации</v>
      </c>
      <c r="AE88" s="4075"/>
      <c r="AF88" s="4075"/>
      <c r="AG88" s="4075"/>
      <c r="AH88" s="4075"/>
      <c r="AI88" s="4075"/>
      <c r="AJ88" s="4075"/>
      <c r="AK88" s="4075"/>
      <c r="AL88" s="4074"/>
      <c r="AM88" s="4075"/>
      <c r="AN88" s="4075"/>
      <c r="AO88" s="4075"/>
      <c r="AP88" s="4075"/>
      <c r="AQ88" s="4075"/>
      <c r="AR88" s="4075"/>
      <c r="AS88" s="4076"/>
      <c r="AT88" s="4074"/>
      <c r="AU88" s="4075"/>
      <c r="AV88" s="4075"/>
      <c r="AW88" s="4075"/>
      <c r="AX88" s="4075"/>
      <c r="AY88" s="4075"/>
      <c r="AZ88" s="4075"/>
      <c r="BA88" s="4076"/>
      <c r="BB88" s="4074"/>
      <c r="BC88" s="4075"/>
      <c r="BD88" s="4075"/>
      <c r="BE88" s="4075"/>
      <c r="BF88" s="4075"/>
      <c r="BG88" s="4075"/>
      <c r="BH88" s="4075"/>
      <c r="BI88" s="4076"/>
      <c r="BJ88" s="4074"/>
      <c r="BK88" s="4075"/>
      <c r="BL88" s="4075"/>
      <c r="BM88" s="4075"/>
      <c r="BN88" s="4075"/>
      <c r="BO88" s="4075"/>
      <c r="BP88" s="4075"/>
      <c r="BQ88" s="4076"/>
      <c r="BR88" s="4076"/>
      <c r="BS88" s="4272" t="s">
        <v>496</v>
      </c>
      <c r="BT88" s="4175"/>
      <c r="BU88" s="4273"/>
      <c r="BV88" s="4273" t="str">
        <f>IF(T88="","",T88)</f>
        <v>Источник тепловой энергии  </v>
      </c>
      <c r="BW88" s="4273"/>
      <c r="BX88" s="4273"/>
      <c r="BY88" s="4073">
        <v>0</v>
      </c>
    </row>
    <row s="32799" customFormat="1" customHeight="1" ht="14.25">
      <c r="A89" s="4262"/>
      <c r="B89" s="4262"/>
      <c r="C89" s="4262"/>
      <c r="D89" s="4262"/>
      <c r="E89" s="4275" t="s">
        <v>91</v>
      </c>
      <c r="F89" s="4275"/>
      <c r="G89" s="4275"/>
      <c r="H89" s="4275"/>
      <c r="I89" s="4286" t="str">
        <f>S88&amp;".1"</f>
        <v>4.1.1.1.1</v>
      </c>
      <c r="J89" s="4262"/>
      <c r="K89" s="4262"/>
      <c r="L89" s="4264" t="s">
        <v>497</v>
      </c>
      <c r="M89" s="4167"/>
      <c r="N89" s="4287"/>
      <c r="O89" s="4287"/>
      <c r="P89" s="4288">
        <v>1</v>
      </c>
      <c r="Q89" s="4288"/>
      <c r="R89" s="4289"/>
      <c r="S89" s="4290"/>
      <c r="T89" s="4291"/>
      <c r="U89" s="4292"/>
      <c r="V89" s="4083"/>
      <c r="W89" s="4084"/>
      <c r="X89" s="4084"/>
      <c r="Y89" s="4084"/>
      <c r="Z89" s="4084"/>
      <c r="AA89" s="4084"/>
      <c r="AB89" s="4084"/>
      <c r="AC89" s="4085"/>
      <c r="AD89" s="4083"/>
      <c r="AE89" s="4084"/>
      <c r="AF89" s="4084"/>
      <c r="AG89" s="4084"/>
      <c r="AH89" s="4084"/>
      <c r="AI89" s="4084"/>
      <c r="AJ89" s="4084"/>
      <c r="AK89" s="4084"/>
      <c r="AL89" s="4083"/>
      <c r="AM89" s="4084"/>
      <c r="AN89" s="4084"/>
      <c r="AO89" s="4084"/>
      <c r="AP89" s="4084"/>
      <c r="AQ89" s="4084"/>
      <c r="AR89" s="4084"/>
      <c r="AS89" s="4085"/>
      <c r="AT89" s="4083"/>
      <c r="AU89" s="4084"/>
      <c r="AV89" s="4084"/>
      <c r="AW89" s="4084"/>
      <c r="AX89" s="4084"/>
      <c r="AY89" s="4084"/>
      <c r="AZ89" s="4084"/>
      <c r="BA89" s="4085"/>
      <c r="BB89" s="4083"/>
      <c r="BC89" s="4084"/>
      <c r="BD89" s="4084"/>
      <c r="BE89" s="4084"/>
      <c r="BF89" s="4084"/>
      <c r="BG89" s="4084"/>
      <c r="BH89" s="4084"/>
      <c r="BI89" s="4085"/>
      <c r="BJ89" s="4083"/>
      <c r="BK89" s="4084"/>
      <c r="BL89" s="4084"/>
      <c r="BM89" s="4084"/>
      <c r="BN89" s="4084"/>
      <c r="BO89" s="4084"/>
      <c r="BP89" s="4084"/>
      <c r="BQ89" s="4085"/>
      <c r="BR89" s="4085"/>
      <c r="BS89" s="4293"/>
      <c r="BT89" s="4175"/>
      <c r="BU89" s="4273"/>
      <c r="BV89" s="4273" t="str">
        <f>IF(T89="","",T89)</f>
        <v/>
      </c>
      <c r="BW89" s="4273"/>
      <c r="BX89" s="4273"/>
      <c r="BY89" s="4073">
        <v>0</v>
      </c>
    </row>
    <row s="32800" customFormat="1" customHeight="1" ht="21">
      <c r="A90" s="4262"/>
      <c r="B90" s="4262"/>
      <c r="C90" s="4262"/>
      <c r="D90" s="4262"/>
      <c r="E90" s="4275" t="s">
        <v>91</v>
      </c>
      <c r="F90" s="4275"/>
      <c r="G90" s="4275"/>
      <c r="H90" s="4275"/>
      <c r="I90" s="4295"/>
      <c r="J90" s="4286" t="str">
        <f>I89&amp;".1"</f>
        <v>4.1.1.1.1.1</v>
      </c>
      <c r="K90" s="4262"/>
      <c r="L90" s="4264" t="s">
        <v>500</v>
      </c>
      <c r="M90" s="4167"/>
      <c r="N90" s="4167"/>
      <c r="O90" s="4287"/>
      <c r="P90" s="4288"/>
      <c r="Q90" s="4288">
        <v>1</v>
      </c>
      <c r="R90" s="4296"/>
      <c r="S90" s="4269" t="str">
        <f>$J90</f>
        <v>4.1.1.1.1.1</v>
      </c>
      <c r="T90" s="4297" t="s">
        <v>501</v>
      </c>
      <c r="U90" s="4271"/>
      <c r="V90" s="4087"/>
      <c r="W90" s="4088"/>
      <c r="X90" s="4088"/>
      <c r="Y90" s="4088"/>
      <c r="Z90" s="4088"/>
      <c r="AA90" s="4088"/>
      <c r="AB90" s="4088"/>
      <c r="AC90" s="4089"/>
      <c r="AD90" s="4087" t="s">
        <v>541</v>
      </c>
      <c r="AE90" s="4088"/>
      <c r="AF90" s="4088"/>
      <c r="AG90" s="4088"/>
      <c r="AH90" s="4088"/>
      <c r="AI90" s="4088"/>
      <c r="AJ90" s="4088"/>
      <c r="AK90" s="4088"/>
      <c r="AL90" s="4087"/>
      <c r="AM90" s="4088"/>
      <c r="AN90" s="4088"/>
      <c r="AO90" s="4088"/>
      <c r="AP90" s="4088"/>
      <c r="AQ90" s="4088"/>
      <c r="AR90" s="4088"/>
      <c r="AS90" s="4089"/>
      <c r="AT90" s="4087"/>
      <c r="AU90" s="4088"/>
      <c r="AV90" s="4088"/>
      <c r="AW90" s="4088"/>
      <c r="AX90" s="4088"/>
      <c r="AY90" s="4088"/>
      <c r="AZ90" s="4088"/>
      <c r="BA90" s="4089"/>
      <c r="BB90" s="4087"/>
      <c r="BC90" s="4088"/>
      <c r="BD90" s="4088"/>
      <c r="BE90" s="4088"/>
      <c r="BF90" s="4088"/>
      <c r="BG90" s="4088"/>
      <c r="BH90" s="4088"/>
      <c r="BI90" s="4089"/>
      <c r="BJ90" s="4087"/>
      <c r="BK90" s="4088"/>
      <c r="BL90" s="4088"/>
      <c r="BM90" s="4088"/>
      <c r="BN90" s="4088"/>
      <c r="BO90" s="4088"/>
      <c r="BP90" s="4088"/>
      <c r="BQ90" s="4089"/>
      <c r="BR90" s="4089"/>
      <c r="BS90" s="4272" t="s">
        <v>502</v>
      </c>
      <c r="BT90" s="4175"/>
      <c r="BU90" s="4273"/>
      <c r="BV90" s="4273" t="str">
        <f>IF(T90="","",T90)</f>
        <v>Группа потребителей</v>
      </c>
      <c r="BW90" s="4273"/>
      <c r="BX90" s="4273"/>
      <c r="BY90" s="4073">
        <v>0</v>
      </c>
    </row>
    <row s="32801" customFormat="1" customHeight="1" ht="21">
      <c r="A91" s="4262"/>
      <c r="B91" s="4262"/>
      <c r="C91" s="4262"/>
      <c r="D91" s="4262"/>
      <c r="E91" s="4275" t="s">
        <v>91</v>
      </c>
      <c r="F91" s="4275"/>
      <c r="G91" s="4275"/>
      <c r="H91" s="4275"/>
      <c r="I91" s="4295"/>
      <c r="J91" s="4295"/>
      <c r="K91" s="4286" t="str">
        <f>J90&amp;".1"</f>
        <v>4.1.1.1.1.1.1</v>
      </c>
      <c r="L91" s="4264" t="s">
        <v>503</v>
      </c>
      <c r="M91" s="4167"/>
      <c r="N91" s="4167"/>
      <c r="O91" s="4167"/>
      <c r="P91" s="4288"/>
      <c r="Q91" s="4288"/>
      <c r="R91" s="4296">
        <v>1</v>
      </c>
      <c r="S91" s="4269" t="str">
        <f>$K91</f>
        <v>4.1.1.1.1.1.1</v>
      </c>
      <c r="T91" s="4299" t="s">
        <v>542</v>
      </c>
      <c r="U91" s="4271"/>
      <c r="V91" s="4090"/>
      <c r="W91" s="4091"/>
      <c r="X91" s="4090"/>
      <c r="Y91" s="4092"/>
      <c r="Z91" s="4093"/>
      <c r="AA91" s="3479" t="s">
        <v>67</v>
      </c>
      <c r="AB91" s="4093"/>
      <c r="AC91" s="3479" t="s">
        <v>67</v>
      </c>
      <c r="AD91" s="4090">
        <v>197.59</v>
      </c>
      <c r="AE91" s="4091"/>
      <c r="AF91" s="4090"/>
      <c r="AG91" s="4092"/>
      <c r="AH91" s="4093">
        <v>45292</v>
      </c>
      <c r="AI91" s="3479" t="s">
        <v>67</v>
      </c>
      <c r="AJ91" s="4093">
        <v>45657</v>
      </c>
      <c r="AK91" s="3479" t="s">
        <v>67</v>
      </c>
      <c r="AL91" s="4090">
        <v>176.84</v>
      </c>
      <c r="AM91" s="4091"/>
      <c r="AN91" s="4090"/>
      <c r="AO91" s="4092"/>
      <c r="AP91" s="7797">
        <v>45658</v>
      </c>
      <c r="AQ91" s="3479" t="s">
        <v>67</v>
      </c>
      <c r="AR91" s="7797">
        <v>46022</v>
      </c>
      <c r="AS91" s="3479" t="s">
        <v>67</v>
      </c>
      <c r="AT91" s="4090">
        <v>201.01</v>
      </c>
      <c r="AU91" s="4091"/>
      <c r="AV91" s="4090"/>
      <c r="AW91" s="4092"/>
      <c r="AX91" s="7797">
        <v>46023</v>
      </c>
      <c r="AY91" s="3479" t="s">
        <v>67</v>
      </c>
      <c r="AZ91" s="7797">
        <v>46387</v>
      </c>
      <c r="BA91" s="3479" t="s">
        <v>67</v>
      </c>
      <c r="BB91" s="4090">
        <v>208.39</v>
      </c>
      <c r="BC91" s="4091"/>
      <c r="BD91" s="4090"/>
      <c r="BE91" s="4092"/>
      <c r="BF91" s="7797">
        <v>46388</v>
      </c>
      <c r="BG91" s="3479" t="s">
        <v>67</v>
      </c>
      <c r="BH91" s="7797">
        <v>46752</v>
      </c>
      <c r="BI91" s="3479" t="s">
        <v>67</v>
      </c>
      <c r="BJ91" s="4090">
        <v>216.05</v>
      </c>
      <c r="BK91" s="4091"/>
      <c r="BL91" s="4090"/>
      <c r="BM91" s="4092"/>
      <c r="BN91" s="7797">
        <v>46753</v>
      </c>
      <c r="BO91" s="3479" t="s">
        <v>67</v>
      </c>
      <c r="BP91" s="7797">
        <v>47118</v>
      </c>
      <c r="BQ91" s="3479" t="s">
        <v>67</v>
      </c>
      <c r="BR91" s="4091"/>
      <c r="BS91" s="4300" t="s">
        <v>504</v>
      </c>
      <c r="BT91" s="4175">
        <f>STRCHECKDATE(V92:BR92)</f>
      </c>
      <c r="BU91" s="4273"/>
      <c r="BV91" s="4273" t="str">
        <f>IF(T91="","",T91)</f>
        <v>вода</v>
      </c>
      <c r="BW91" s="4273"/>
      <c r="BX91" s="4273"/>
      <c r="BY91" s="4073">
        <v>0</v>
      </c>
    </row>
    <row s="32802" customFormat="1" customHeight="1" ht="0.75">
      <c r="A92" s="4262"/>
      <c r="B92" s="4262"/>
      <c r="C92" s="4262"/>
      <c r="D92" s="4262"/>
      <c r="E92" s="4275" t="s">
        <v>91</v>
      </c>
      <c r="F92" s="4275"/>
      <c r="G92" s="4275"/>
      <c r="H92" s="4275"/>
      <c r="I92" s="4295"/>
      <c r="J92" s="4295"/>
      <c r="K92" s="4286"/>
      <c r="L92" s="4264"/>
      <c r="M92" s="4167"/>
      <c r="N92" s="4167"/>
      <c r="O92" s="4167"/>
      <c r="P92" s="4288"/>
      <c r="Q92" s="4288"/>
      <c r="R92" s="4296"/>
      <c r="S92" s="4302"/>
      <c r="T92" s="4271"/>
      <c r="U92" s="4271"/>
      <c r="V92" s="4091"/>
      <c r="W92" s="4091"/>
      <c r="X92" s="4091"/>
      <c r="Y92" s="4094" t="str">
        <f>Z91&amp;"-"&amp;AB91</f>
        <v>-</v>
      </c>
      <c r="Z92" s="4095"/>
      <c r="AA92" s="3479"/>
      <c r="AB92" s="4095"/>
      <c r="AC92" s="3479"/>
      <c r="AD92" s="4091"/>
      <c r="AE92" s="4091"/>
      <c r="AF92" s="4091"/>
      <c r="AG92" s="4094" t="str">
        <f>AH91&amp;"-"&amp;AJ91</f>
        <v>45292-45657</v>
      </c>
      <c r="AH92" s="4095"/>
      <c r="AI92" s="3479"/>
      <c r="AJ92" s="4095"/>
      <c r="AK92" s="3479"/>
      <c r="AL92" s="4091"/>
      <c r="AM92" s="4091"/>
      <c r="AN92" s="4091"/>
      <c r="AO92" s="4094" t="str">
        <f>AP91&amp;"-"&amp;AR91</f>
        <v>45658-46022</v>
      </c>
      <c r="AP92" s="4095"/>
      <c r="AQ92" s="3479"/>
      <c r="AR92" s="4095"/>
      <c r="AS92" s="3479"/>
      <c r="AT92" s="4091"/>
      <c r="AU92" s="4091"/>
      <c r="AV92" s="4091"/>
      <c r="AW92" s="4094" t="str">
        <f>AX91&amp;"-"&amp;AZ91</f>
        <v>46023-46387</v>
      </c>
      <c r="AX92" s="4095"/>
      <c r="AY92" s="3479"/>
      <c r="AZ92" s="4095"/>
      <c r="BA92" s="3479"/>
      <c r="BB92" s="4091"/>
      <c r="BC92" s="4091"/>
      <c r="BD92" s="4091"/>
      <c r="BE92" s="4094" t="str">
        <f>BF91&amp;"-"&amp;BH91</f>
        <v>46388-46752</v>
      </c>
      <c r="BF92" s="4095"/>
      <c r="BG92" s="3479"/>
      <c r="BH92" s="4095"/>
      <c r="BI92" s="3479"/>
      <c r="BJ92" s="4091"/>
      <c r="BK92" s="4091"/>
      <c r="BL92" s="4091"/>
      <c r="BM92" s="4094" t="str">
        <f>BN91&amp;"-"&amp;BP91</f>
        <v>46753-47118</v>
      </c>
      <c r="BN92" s="4095"/>
      <c r="BO92" s="3479"/>
      <c r="BP92" s="4095"/>
      <c r="BQ92" s="3479"/>
      <c r="BR92" s="4091"/>
      <c r="BS92" s="4303"/>
      <c r="BT92" s="4175"/>
      <c r="BU92" s="4273"/>
      <c r="BV92" s="4273" t="str">
        <f>IF(T92="","",T92)</f>
        <v/>
      </c>
      <c r="BW92" s="4273"/>
      <c r="BX92" s="4273"/>
      <c r="BY92" s="4073">
        <v>0</v>
      </c>
    </row>
    <row s="32803" customFormat="1" customHeight="1" ht="15">
      <c r="A93" s="4262"/>
      <c r="B93" s="4262"/>
      <c r="C93" s="4262"/>
      <c r="D93" s="4262"/>
      <c r="E93" s="4275" t="s">
        <v>91</v>
      </c>
      <c r="F93" s="4275"/>
      <c r="G93" s="4275"/>
      <c r="H93" s="4275"/>
      <c r="I93" s="4295"/>
      <c r="J93" s="4286"/>
      <c r="K93" s="4262"/>
      <c r="L93" s="4264"/>
      <c r="M93" s="4167"/>
      <c r="N93" s="4167"/>
      <c r="O93" s="4287"/>
      <c r="P93" s="4288"/>
      <c r="Q93" s="4288"/>
      <c r="R93" s="4289"/>
      <c r="S93" s="4559"/>
      <c r="T93" s="4560" t="s">
        <v>505</v>
      </c>
      <c r="U93" s="4561"/>
      <c r="V93" s="4562"/>
      <c r="W93" s="4563"/>
      <c r="X93" s="4564"/>
      <c r="Y93" s="4565"/>
      <c r="Z93" s="4566"/>
      <c r="AA93" s="4567"/>
      <c r="AB93" s="4568"/>
      <c r="AC93" s="4569"/>
      <c r="AD93" s="4570"/>
      <c r="AE93" s="4571"/>
      <c r="AF93" s="4572"/>
      <c r="AG93" s="4573"/>
      <c r="AH93" s="4574"/>
      <c r="AI93" s="4575"/>
      <c r="AJ93" s="4576"/>
      <c r="AK93" s="4577"/>
      <c r="AL93" s="4578"/>
      <c r="AM93" s="4579"/>
      <c r="AN93" s="4580"/>
      <c r="AO93" s="4581"/>
      <c r="AP93" s="4582"/>
      <c r="AQ93" s="4583"/>
      <c r="AR93" s="4584"/>
      <c r="AS93" s="4585"/>
      <c r="AT93" s="4586"/>
      <c r="AU93" s="4587"/>
      <c r="AV93" s="4588"/>
      <c r="AW93" s="4589"/>
      <c r="AX93" s="4590"/>
      <c r="AY93" s="4591"/>
      <c r="AZ93" s="4592"/>
      <c r="BA93" s="4593"/>
      <c r="BB93" s="4594"/>
      <c r="BC93" s="4595"/>
      <c r="BD93" s="4596"/>
      <c r="BE93" s="4597"/>
      <c r="BF93" s="4598"/>
      <c r="BG93" s="4599"/>
      <c r="BH93" s="4600"/>
      <c r="BI93" s="4601"/>
      <c r="BJ93" s="4602"/>
      <c r="BK93" s="4603"/>
      <c r="BL93" s="4604"/>
      <c r="BM93" s="4605"/>
      <c r="BN93" s="4606"/>
      <c r="BO93" s="4607"/>
      <c r="BP93" s="4608"/>
      <c r="BQ93" s="4609"/>
      <c r="BR93" s="4610"/>
      <c r="BS93" s="4357"/>
      <c r="BT93" s="4175"/>
      <c r="BU93" s="4273"/>
      <c r="BV93" s="4273" t="str">
        <f>IF(T93="","",T93)</f>
        <v>Добавить вид теплоносителя (параметры теплоносителя)</v>
      </c>
      <c r="BW93" s="4273"/>
      <c r="BX93" s="4273"/>
      <c r="BY93" s="4073">
        <v>0</v>
      </c>
    </row>
    <row s="32856" customFormat="1" customHeight="1" ht="15">
      <c r="A94" s="4262"/>
      <c r="B94" s="4262"/>
      <c r="C94" s="4262"/>
      <c r="D94" s="4262"/>
      <c r="E94" s="4275" t="s">
        <v>91</v>
      </c>
      <c r="F94" s="4275"/>
      <c r="G94" s="4275"/>
      <c r="H94" s="4275"/>
      <c r="I94" s="4286"/>
      <c r="J94" s="4262"/>
      <c r="K94" s="4262"/>
      <c r="L94" s="4264"/>
      <c r="M94" s="4167"/>
      <c r="N94" s="4287"/>
      <c r="O94" s="4287"/>
      <c r="P94" s="4288"/>
      <c r="Q94" s="4288"/>
      <c r="R94" s="4289"/>
      <c r="S94" s="4612"/>
      <c r="T94" s="4613" t="s">
        <v>506</v>
      </c>
      <c r="U94" s="4614"/>
      <c r="V94" s="4615"/>
      <c r="W94" s="4616"/>
      <c r="X94" s="4617"/>
      <c r="Y94" s="4618"/>
      <c r="Z94" s="4619"/>
      <c r="AA94" s="4620"/>
      <c r="AB94" s="4621"/>
      <c r="AC94" s="4622"/>
      <c r="AD94" s="4623"/>
      <c r="AE94" s="4624"/>
      <c r="AF94" s="4625"/>
      <c r="AG94" s="4626"/>
      <c r="AH94" s="4627"/>
      <c r="AI94" s="4628"/>
      <c r="AJ94" s="4629"/>
      <c r="AK94" s="4630"/>
      <c r="AL94" s="4631"/>
      <c r="AM94" s="4632"/>
      <c r="AN94" s="4633"/>
      <c r="AO94" s="4634"/>
      <c r="AP94" s="4635"/>
      <c r="AQ94" s="4636"/>
      <c r="AR94" s="4637"/>
      <c r="AS94" s="4638"/>
      <c r="AT94" s="4639"/>
      <c r="AU94" s="4640"/>
      <c r="AV94" s="4641"/>
      <c r="AW94" s="4642"/>
      <c r="AX94" s="4643"/>
      <c r="AY94" s="4644"/>
      <c r="AZ94" s="4645"/>
      <c r="BA94" s="4646"/>
      <c r="BB94" s="4647"/>
      <c r="BC94" s="4648"/>
      <c r="BD94" s="4649"/>
      <c r="BE94" s="4650"/>
      <c r="BF94" s="4651"/>
      <c r="BG94" s="4652"/>
      <c r="BH94" s="4653"/>
      <c r="BI94" s="4654"/>
      <c r="BJ94" s="4655"/>
      <c r="BK94" s="4656"/>
      <c r="BL94" s="4657"/>
      <c r="BM94" s="4658"/>
      <c r="BN94" s="4659"/>
      <c r="BO94" s="4660"/>
      <c r="BP94" s="4661"/>
      <c r="BQ94" s="4662"/>
      <c r="BR94" s="4663"/>
      <c r="BS94" s="4664"/>
      <c r="BT94" s="4175"/>
      <c r="BU94" s="4273"/>
      <c r="BV94" s="4273" t="str">
        <f>IF(T94="","",T94)</f>
        <v>Добавить группу потребителей</v>
      </c>
      <c r="BW94" s="4273"/>
      <c r="BX94" s="4273"/>
      <c r="BY94" s="4073">
        <v>0</v>
      </c>
    </row>
    <row s="32910" customFormat="1" customHeight="1" ht="14.25">
      <c r="A95" s="4262"/>
      <c r="B95" s="4262"/>
      <c r="C95" s="4262"/>
      <c r="D95" s="4262"/>
      <c r="E95" s="4275" t="s">
        <v>91</v>
      </c>
      <c r="F95" s="4275"/>
      <c r="G95" s="4275"/>
      <c r="H95" s="4263"/>
      <c r="I95" s="4262"/>
      <c r="J95" s="4262"/>
      <c r="K95" s="4262"/>
      <c r="L95" s="4264"/>
      <c r="M95" s="4265"/>
      <c r="N95" s="4265"/>
      <c r="O95" s="4167"/>
      <c r="P95" s="4267"/>
      <c r="Q95" s="4413"/>
      <c r="R95" s="4268"/>
      <c r="S95" s="4414"/>
      <c r="T95" s="4415"/>
      <c r="U95" s="4163"/>
      <c r="V95" s="4163"/>
      <c r="W95" s="4163"/>
      <c r="X95" s="4163"/>
      <c r="Y95" s="4163"/>
      <c r="Z95" s="4163"/>
      <c r="AA95" s="4163"/>
      <c r="AB95" s="4163"/>
      <c r="AC95" s="4163"/>
      <c r="AD95" s="4163"/>
      <c r="AE95" s="4163"/>
      <c r="AF95" s="4163"/>
      <c r="AG95" s="4163"/>
      <c r="AH95" s="4163"/>
      <c r="AI95" s="4163"/>
      <c r="AJ95" s="4163"/>
      <c r="AK95" s="4163"/>
      <c r="AL95" s="4163"/>
      <c r="AM95" s="4163"/>
      <c r="AN95" s="4163"/>
      <c r="AO95" s="4163"/>
      <c r="AP95" s="4163"/>
      <c r="AQ95" s="4163"/>
      <c r="AR95" s="4163"/>
      <c r="AS95" s="4163"/>
      <c r="AT95" s="4163"/>
      <c r="AU95" s="4163"/>
      <c r="AV95" s="4163"/>
      <c r="AW95" s="4163"/>
      <c r="AX95" s="4163"/>
      <c r="AY95" s="4163"/>
      <c r="AZ95" s="4163"/>
      <c r="BA95" s="4163"/>
      <c r="BB95" s="4163"/>
      <c r="BC95" s="4163"/>
      <c r="BD95" s="4163"/>
      <c r="BE95" s="4163"/>
      <c r="BF95" s="4163"/>
      <c r="BG95" s="4163"/>
      <c r="BH95" s="4163"/>
      <c r="BI95" s="4163"/>
      <c r="BJ95" s="4163"/>
      <c r="BK95" s="4163"/>
      <c r="BL95" s="4163"/>
      <c r="BM95" s="4163"/>
      <c r="BN95" s="4163"/>
      <c r="BO95" s="4163"/>
      <c r="BP95" s="4163"/>
      <c r="BQ95" s="4163"/>
      <c r="BR95" s="4163"/>
      <c r="BS95" s="4416"/>
      <c r="BT95" s="4175"/>
      <c r="BU95" s="4273"/>
      <c r="BV95" s="4273" t="str">
        <f>IF(T95="","",T95)</f>
        <v/>
      </c>
      <c r="BW95" s="4273"/>
      <c r="BX95" s="4273"/>
      <c r="BY95" s="4073">
        <v>0</v>
      </c>
    </row>
    <row s="32911" customFormat="1" customHeight="1" ht="0.75">
      <c r="A96" s="4418"/>
      <c r="B96" s="4418"/>
      <c r="C96" s="4418"/>
      <c r="D96" s="4418"/>
      <c r="E96" s="4275" t="s">
        <v>91</v>
      </c>
      <c r="F96" s="4275"/>
      <c r="G96" s="4263"/>
      <c r="H96" s="4418"/>
      <c r="I96" s="4418"/>
      <c r="J96" s="4418"/>
      <c r="K96" s="4418"/>
      <c r="L96" s="4419"/>
      <c r="M96" s="4420"/>
      <c r="N96" s="4420"/>
      <c r="O96" s="4175"/>
      <c r="P96" s="4421"/>
      <c r="Q96" s="4422"/>
      <c r="R96" s="4421"/>
      <c r="S96" s="4423"/>
      <c r="T96" s="4424" t="s">
        <v>202</v>
      </c>
      <c r="U96" s="4165"/>
      <c r="V96" s="4165"/>
      <c r="W96" s="4165"/>
      <c r="X96" s="4165"/>
      <c r="Y96" s="4165"/>
      <c r="Z96" s="4165"/>
      <c r="AA96" s="4165"/>
      <c r="AB96" s="4165"/>
      <c r="AC96" s="4165"/>
      <c r="AD96" s="4165"/>
      <c r="AE96" s="4165"/>
      <c r="AF96" s="4165"/>
      <c r="AG96" s="4165"/>
      <c r="AH96" s="4165"/>
      <c r="AI96" s="4165"/>
      <c r="AJ96" s="4165"/>
      <c r="AK96" s="4165"/>
      <c r="AL96" s="4165"/>
      <c r="AM96" s="4165"/>
      <c r="AN96" s="4165"/>
      <c r="AO96" s="4165"/>
      <c r="AP96" s="4165"/>
      <c r="AQ96" s="4165"/>
      <c r="AR96" s="4165"/>
      <c r="AS96" s="4165"/>
      <c r="AT96" s="4165"/>
      <c r="AU96" s="4165"/>
      <c r="AV96" s="4165"/>
      <c r="AW96" s="4165"/>
      <c r="AX96" s="4165"/>
      <c r="AY96" s="4165"/>
      <c r="AZ96" s="4165"/>
      <c r="BA96" s="4165"/>
      <c r="BB96" s="4165"/>
      <c r="BC96" s="4165"/>
      <c r="BD96" s="4165"/>
      <c r="BE96" s="4165"/>
      <c r="BF96" s="4165"/>
      <c r="BG96" s="4165"/>
      <c r="BH96" s="4165"/>
      <c r="BI96" s="4165"/>
      <c r="BJ96" s="4165"/>
      <c r="BK96" s="4165"/>
      <c r="BL96" s="4165"/>
      <c r="BM96" s="4165"/>
      <c r="BN96" s="4165"/>
      <c r="BO96" s="4165"/>
      <c r="BP96" s="4165"/>
      <c r="BQ96" s="4165"/>
      <c r="BR96" s="4165"/>
      <c r="BS96" s="4165"/>
      <c r="BT96" s="4175"/>
      <c r="BU96" s="4273"/>
      <c r="BV96" s="4273" t="str">
        <f>IF(T96="","",T96)</f>
        <v>Добавить источник для дифференциации</v>
      </c>
      <c r="BW96" s="4273"/>
      <c r="BX96" s="4273"/>
      <c r="BY96" s="4175">
        <v>0</v>
      </c>
    </row>
    <row s="32912" customFormat="1" customHeight="1" ht="0.75">
      <c r="A97" s="4418"/>
      <c r="B97" s="4418"/>
      <c r="C97" s="4418"/>
      <c r="D97" s="4418"/>
      <c r="E97" s="4275" t="s">
        <v>91</v>
      </c>
      <c r="F97" s="4263"/>
      <c r="G97" s="4418"/>
      <c r="H97" s="4418"/>
      <c r="I97" s="4418"/>
      <c r="J97" s="4418"/>
      <c r="K97" s="4418"/>
      <c r="L97" s="4419"/>
      <c r="M97" s="4426"/>
      <c r="N97" s="4426"/>
      <c r="O97" s="4175"/>
      <c r="P97" s="4421"/>
      <c r="Q97" s="4422"/>
      <c r="R97" s="4421"/>
      <c r="S97" s="4427"/>
      <c r="T97" s="4428" t="s">
        <v>203</v>
      </c>
      <c r="U97" s="4166"/>
      <c r="V97" s="4166"/>
      <c r="W97" s="4166"/>
      <c r="X97" s="4166"/>
      <c r="Y97" s="4166"/>
      <c r="Z97" s="4166"/>
      <c r="AA97" s="4166"/>
      <c r="AB97" s="4166"/>
      <c r="AC97" s="4166"/>
      <c r="AD97" s="4166"/>
      <c r="AE97" s="4166"/>
      <c r="AF97" s="4166"/>
      <c r="AG97" s="4166"/>
      <c r="AH97" s="4166"/>
      <c r="AI97" s="4166"/>
      <c r="AJ97" s="4166"/>
      <c r="AK97" s="4166"/>
      <c r="AL97" s="4166"/>
      <c r="AM97" s="4166"/>
      <c r="AN97" s="4166"/>
      <c r="AO97" s="4166"/>
      <c r="AP97" s="4166"/>
      <c r="AQ97" s="4166"/>
      <c r="AR97" s="4166"/>
      <c r="AS97" s="4166"/>
      <c r="AT97" s="4166"/>
      <c r="AU97" s="4166"/>
      <c r="AV97" s="4166"/>
      <c r="AW97" s="4166"/>
      <c r="AX97" s="4166"/>
      <c r="AY97" s="4166"/>
      <c r="AZ97" s="4166"/>
      <c r="BA97" s="4166"/>
      <c r="BB97" s="4166"/>
      <c r="BC97" s="4166"/>
      <c r="BD97" s="4166"/>
      <c r="BE97" s="4166"/>
      <c r="BF97" s="4166"/>
      <c r="BG97" s="4166"/>
      <c r="BH97" s="4166"/>
      <c r="BI97" s="4166"/>
      <c r="BJ97" s="4166"/>
      <c r="BK97" s="4166"/>
      <c r="BL97" s="4166"/>
      <c r="BM97" s="4166"/>
      <c r="BN97" s="4166"/>
      <c r="BO97" s="4166"/>
      <c r="BP97" s="4166"/>
      <c r="BQ97" s="4166"/>
      <c r="BR97" s="4166"/>
      <c r="BS97" s="4166"/>
      <c r="BT97" s="4175"/>
      <c r="BU97" s="4273"/>
      <c r="BV97" s="4273" t="str">
        <f>IF(T97="","",T97)</f>
        <v>Добавить централизованную систему для дифференциации</v>
      </c>
      <c r="BW97" s="4273"/>
      <c r="BX97" s="4273"/>
      <c r="BY97" s="4175">
        <v>0</v>
      </c>
    </row>
    <row s="32913" customFormat="1" customHeight="1" ht="0.75">
      <c r="A98" s="4418"/>
      <c r="B98" s="4418"/>
      <c r="C98" s="4418"/>
      <c r="D98" s="4418"/>
      <c r="E98" s="4263" t="s">
        <v>91</v>
      </c>
      <c r="F98" s="4418"/>
      <c r="G98" s="4418"/>
      <c r="H98" s="4418"/>
      <c r="I98" s="4418"/>
      <c r="J98" s="4418"/>
      <c r="K98" s="4418"/>
      <c r="L98" s="4419"/>
      <c r="M98" s="4426"/>
      <c r="N98" s="4426"/>
      <c r="O98" s="4175"/>
      <c r="P98" s="4421"/>
      <c r="Q98" s="4422"/>
      <c r="R98" s="4421"/>
      <c r="S98" s="4427"/>
      <c r="T98" s="4430" t="s">
        <v>204</v>
      </c>
      <c r="U98" s="4166"/>
      <c r="V98" s="4166"/>
      <c r="W98" s="4166"/>
      <c r="X98" s="4166"/>
      <c r="Y98" s="4166"/>
      <c r="Z98" s="4166"/>
      <c r="AA98" s="4166"/>
      <c r="AB98" s="4166"/>
      <c r="AC98" s="4166"/>
      <c r="AD98" s="4166"/>
      <c r="AE98" s="4166"/>
      <c r="AF98" s="4166"/>
      <c r="AG98" s="4166"/>
      <c r="AH98" s="4166"/>
      <c r="AI98" s="4166"/>
      <c r="AJ98" s="4166"/>
      <c r="AK98" s="4166"/>
      <c r="AL98" s="4166"/>
      <c r="AM98" s="4166"/>
      <c r="AN98" s="4166"/>
      <c r="AO98" s="4166"/>
      <c r="AP98" s="4166"/>
      <c r="AQ98" s="4166"/>
      <c r="AR98" s="4166"/>
      <c r="AS98" s="4166"/>
      <c r="AT98" s="4166"/>
      <c r="AU98" s="4166"/>
      <c r="AV98" s="4166"/>
      <c r="AW98" s="4166"/>
      <c r="AX98" s="4166"/>
      <c r="AY98" s="4166"/>
      <c r="AZ98" s="4166"/>
      <c r="BA98" s="4166"/>
      <c r="BB98" s="4166"/>
      <c r="BC98" s="4166"/>
      <c r="BD98" s="4166"/>
      <c r="BE98" s="4166"/>
      <c r="BF98" s="4166"/>
      <c r="BG98" s="4166"/>
      <c r="BH98" s="4166"/>
      <c r="BI98" s="4166"/>
      <c r="BJ98" s="4166"/>
      <c r="BK98" s="4166"/>
      <c r="BL98" s="4166"/>
      <c r="BM98" s="4166"/>
      <c r="BN98" s="4166"/>
      <c r="BO98" s="4166"/>
      <c r="BP98" s="4166"/>
      <c r="BQ98" s="4166"/>
      <c r="BR98" s="4166"/>
      <c r="BS98" s="4166"/>
      <c r="BT98" s="4175"/>
      <c r="BU98" s="4273"/>
      <c r="BV98" s="4273" t="str">
        <f>IF(T98="","",T98)</f>
        <v>Добавить территорию для дифференциации</v>
      </c>
      <c r="BW98" s="4273"/>
      <c r="BX98" s="4273"/>
      <c r="BY98" s="4175">
        <v>0</v>
      </c>
    </row>
    <row s="32914" customFormat="1" customHeight="1" ht="21">
      <c r="A99" s="4262" t="s">
        <v>221</v>
      </c>
      <c r="B99" s="4262"/>
      <c r="C99" s="4262"/>
      <c r="D99" s="4262"/>
      <c r="E99" s="4263" t="s">
        <v>122</v>
      </c>
      <c r="F99" s="4262"/>
      <c r="G99" s="4262"/>
      <c r="H99" s="4262"/>
      <c r="I99" s="4262"/>
      <c r="J99" s="4262"/>
      <c r="K99" s="4262"/>
      <c r="L99" s="4264"/>
      <c r="M99" s="4265"/>
      <c r="N99" s="4265"/>
      <c r="O99" s="4265"/>
      <c r="P99" s="4266"/>
      <c r="Q99" s="4267"/>
      <c r="R99" s="4268"/>
      <c r="S99" s="4269" t="str">
        <f>INDEX(PT_DIFFERENTIATION_NUM_NTAR,MATCH(A99,PT_DIFFERENTIATION_NTAR_ID,0))</f>
        <v>5</v>
      </c>
      <c r="T99" s="4270" t="s">
        <v>151</v>
      </c>
      <c r="U99" s="4271"/>
      <c r="V99" s="4074"/>
      <c r="W99" s="4075"/>
      <c r="X99" s="4075"/>
      <c r="Y99" s="4075"/>
      <c r="Z99" s="4075"/>
      <c r="AA99" s="4075"/>
      <c r="AB99" s="4075"/>
      <c r="AC99" s="4076"/>
      <c r="AD99" s="4074" t="str">
        <f>INDEX(PT_DIFFERENTIATION_NTAR,MATCH(A99,PT_DIFFERENTIATION_NTAR_ID,0))</f>
        <v>Тариф на теплоноситель, поставляемый потребителям р.п. Чегдомын</v>
      </c>
      <c r="AE99" s="4075"/>
      <c r="AF99" s="4075"/>
      <c r="AG99" s="4075"/>
      <c r="AH99" s="4075"/>
      <c r="AI99" s="4075"/>
      <c r="AJ99" s="4075"/>
      <c r="AK99" s="4075"/>
      <c r="AL99" s="4074"/>
      <c r="AM99" s="4075"/>
      <c r="AN99" s="4075"/>
      <c r="AO99" s="4075"/>
      <c r="AP99" s="4075"/>
      <c r="AQ99" s="4075"/>
      <c r="AR99" s="4075"/>
      <c r="AS99" s="4076"/>
      <c r="AT99" s="4074"/>
      <c r="AU99" s="4075"/>
      <c r="AV99" s="4075"/>
      <c r="AW99" s="4075"/>
      <c r="AX99" s="4075"/>
      <c r="AY99" s="4075"/>
      <c r="AZ99" s="4075"/>
      <c r="BA99" s="4076"/>
      <c r="BB99" s="4074"/>
      <c r="BC99" s="4075"/>
      <c r="BD99" s="4075"/>
      <c r="BE99" s="4075"/>
      <c r="BF99" s="4075"/>
      <c r="BG99" s="4075"/>
      <c r="BH99" s="4075"/>
      <c r="BI99" s="4076"/>
      <c r="BJ99" s="4074"/>
      <c r="BK99" s="4075"/>
      <c r="BL99" s="4075"/>
      <c r="BM99" s="4075"/>
      <c r="BN99" s="4075"/>
      <c r="BO99" s="4075"/>
      <c r="BP99" s="4075"/>
      <c r="BQ99" s="4076"/>
      <c r="BR99" s="4076"/>
      <c r="BS99" s="4272" t="s">
        <v>490</v>
      </c>
      <c r="BT99" s="4175"/>
      <c r="BU99" s="4273"/>
      <c r="BV99" s="4273" t="str">
        <f>IF(T99="","",T99)</f>
        <v>Наименование тарифа</v>
      </c>
      <c r="BW99" s="4273"/>
      <c r="BX99" s="4273"/>
      <c r="BY99" s="4073">
        <v>0</v>
      </c>
    </row>
    <row s="32915" customFormat="1" customHeight="1" ht="21">
      <c r="A100" s="4262"/>
      <c r="B100" s="4262" t="s">
        <v>222</v>
      </c>
      <c r="C100" s="4262"/>
      <c r="D100" s="4262"/>
      <c r="E100" s="4275" t="s">
        <v>92</v>
      </c>
      <c r="F100" s="4263">
        <v>1</v>
      </c>
      <c r="G100" s="4262"/>
      <c r="H100" s="4262"/>
      <c r="I100" s="4262"/>
      <c r="J100" s="4262"/>
      <c r="K100" s="4262"/>
      <c r="L100" s="4264"/>
      <c r="M100" s="4265"/>
      <c r="N100" s="4265"/>
      <c r="O100" s="4265"/>
      <c r="P100" s="4276"/>
      <c r="Q100" s="4277"/>
      <c r="R100" s="4278"/>
      <c r="S100" s="4269" t="str">
        <f>INDEX(PT_DIFFERENTIATION_NUM_TER,MATCH(B100,PT_DIFFERENTIATION_TER_ID,0))</f>
        <v>5.1</v>
      </c>
      <c r="T100" s="4279" t="s">
        <v>491</v>
      </c>
      <c r="U100" s="4271"/>
      <c r="V100" s="4074"/>
      <c r="W100" s="4075"/>
      <c r="X100" s="4075"/>
      <c r="Y100" s="4075"/>
      <c r="Z100" s="4075"/>
      <c r="AA100" s="4075"/>
      <c r="AB100" s="4075"/>
      <c r="AC100" s="4076"/>
      <c r="AD100" s="4074" t="str">
        <f>INDEX(PT_DIFFERENTIATION_TER,MATCH(B100,PT_DIFFERENTIATION_TER_ID,0))</f>
        <v>Территория 5</v>
      </c>
      <c r="AE100" s="4075"/>
      <c r="AF100" s="4075"/>
      <c r="AG100" s="4075"/>
      <c r="AH100" s="4075"/>
      <c r="AI100" s="4075"/>
      <c r="AJ100" s="4075"/>
      <c r="AK100" s="4075"/>
      <c r="AL100" s="4074"/>
      <c r="AM100" s="4075"/>
      <c r="AN100" s="4075"/>
      <c r="AO100" s="4075"/>
      <c r="AP100" s="4075"/>
      <c r="AQ100" s="4075"/>
      <c r="AR100" s="4075"/>
      <c r="AS100" s="4076"/>
      <c r="AT100" s="4074"/>
      <c r="AU100" s="4075"/>
      <c r="AV100" s="4075"/>
      <c r="AW100" s="4075"/>
      <c r="AX100" s="4075"/>
      <c r="AY100" s="4075"/>
      <c r="AZ100" s="4075"/>
      <c r="BA100" s="4076"/>
      <c r="BB100" s="4074"/>
      <c r="BC100" s="4075"/>
      <c r="BD100" s="4075"/>
      <c r="BE100" s="4075"/>
      <c r="BF100" s="4075"/>
      <c r="BG100" s="4075"/>
      <c r="BH100" s="4075"/>
      <c r="BI100" s="4076"/>
      <c r="BJ100" s="4074"/>
      <c r="BK100" s="4075"/>
      <c r="BL100" s="4075"/>
      <c r="BM100" s="4075"/>
      <c r="BN100" s="4075"/>
      <c r="BO100" s="4075"/>
      <c r="BP100" s="4075"/>
      <c r="BQ100" s="4076"/>
      <c r="BR100" s="4076"/>
      <c r="BS100" s="4272" t="s">
        <v>492</v>
      </c>
      <c r="BT100" s="4175"/>
      <c r="BU100" s="4273"/>
      <c r="BV100" s="4273" t="str">
        <f>IF(T100="","",T100)</f>
        <v>Территория действия тарифа</v>
      </c>
      <c r="BW100" s="4273"/>
      <c r="BX100" s="4273"/>
      <c r="BY100" s="4073">
        <v>0</v>
      </c>
    </row>
    <row s="32916" customFormat="1" customHeight="1" ht="23.25">
      <c r="A101" s="4262"/>
      <c r="B101" s="4262"/>
      <c r="C101" s="4262" t="s">
        <v>223</v>
      </c>
      <c r="D101" s="4262"/>
      <c r="E101" s="4275" t="s">
        <v>92</v>
      </c>
      <c r="F101" s="4275"/>
      <c r="G101" s="4263">
        <v>1</v>
      </c>
      <c r="H101" s="4262"/>
      <c r="I101" s="4262"/>
      <c r="J101" s="4262"/>
      <c r="K101" s="4262"/>
      <c r="L101" s="4264"/>
      <c r="M101" s="4265"/>
      <c r="N101" s="4265"/>
      <c r="O101" s="4265"/>
      <c r="P101" s="4281"/>
      <c r="Q101" s="4277"/>
      <c r="R101" s="4278"/>
      <c r="S101" s="4269" t="str">
        <f>INDEX(PT_DIFFERENTIATION_NUM_CS,MATCH(C101,PT_DIFFERENTIATION_CS_ID,0))</f>
        <v>5.1.1</v>
      </c>
      <c r="T101" s="4282" t="s">
        <v>493</v>
      </c>
      <c r="U101" s="4271"/>
      <c r="V101" s="4074"/>
      <c r="W101" s="4075"/>
      <c r="X101" s="4075"/>
      <c r="Y101" s="4075"/>
      <c r="Z101" s="4075"/>
      <c r="AA101" s="4075"/>
      <c r="AB101" s="4075"/>
      <c r="AC101" s="4076"/>
      <c r="AD101" s="4074" t="str">
        <f>INDEX(PT_DIFFERENTIATION_CS,MATCH(C101,PT_DIFFERENTIATION_CS_ID,0))</f>
        <v>без дифференциации</v>
      </c>
      <c r="AE101" s="4075"/>
      <c r="AF101" s="4075"/>
      <c r="AG101" s="4075"/>
      <c r="AH101" s="4075"/>
      <c r="AI101" s="4075"/>
      <c r="AJ101" s="4075"/>
      <c r="AK101" s="4075"/>
      <c r="AL101" s="4074"/>
      <c r="AM101" s="4075"/>
      <c r="AN101" s="4075"/>
      <c r="AO101" s="4075"/>
      <c r="AP101" s="4075"/>
      <c r="AQ101" s="4075"/>
      <c r="AR101" s="4075"/>
      <c r="AS101" s="4076"/>
      <c r="AT101" s="4074"/>
      <c r="AU101" s="4075"/>
      <c r="AV101" s="4075"/>
      <c r="AW101" s="4075"/>
      <c r="AX101" s="4075"/>
      <c r="AY101" s="4075"/>
      <c r="AZ101" s="4075"/>
      <c r="BA101" s="4076"/>
      <c r="BB101" s="4074"/>
      <c r="BC101" s="4075"/>
      <c r="BD101" s="4075"/>
      <c r="BE101" s="4075"/>
      <c r="BF101" s="4075"/>
      <c r="BG101" s="4075"/>
      <c r="BH101" s="4075"/>
      <c r="BI101" s="4076"/>
      <c r="BJ101" s="4074"/>
      <c r="BK101" s="4075"/>
      <c r="BL101" s="4075"/>
      <c r="BM101" s="4075"/>
      <c r="BN101" s="4075"/>
      <c r="BO101" s="4075"/>
      <c r="BP101" s="4075"/>
      <c r="BQ101" s="4076"/>
      <c r="BR101" s="4076"/>
      <c r="BS101" s="4272" t="s">
        <v>494</v>
      </c>
      <c r="BT101" s="4175"/>
      <c r="BU101" s="4273"/>
      <c r="BV101" s="4273" t="str">
        <f>IF(T101="","",T101)</f>
        <v>Наименование системы теплоснабжения </v>
      </c>
      <c r="BW101" s="4273"/>
      <c r="BX101" s="4273"/>
      <c r="BY101" s="4073">
        <v>0</v>
      </c>
    </row>
    <row s="32917" customFormat="1" customHeight="1" ht="21">
      <c r="A102" s="4262"/>
      <c r="B102" s="4262"/>
      <c r="C102" s="4262"/>
      <c r="D102" s="4262" t="s">
        <v>224</v>
      </c>
      <c r="E102" s="4275" t="s">
        <v>92</v>
      </c>
      <c r="F102" s="4275"/>
      <c r="G102" s="4275"/>
      <c r="H102" s="4263">
        <v>1</v>
      </c>
      <c r="I102" s="4262"/>
      <c r="J102" s="4262"/>
      <c r="K102" s="4262"/>
      <c r="L102" s="4264"/>
      <c r="M102" s="4265"/>
      <c r="N102" s="4265"/>
      <c r="O102" s="4265"/>
      <c r="P102" s="4281"/>
      <c r="Q102" s="4277"/>
      <c r="R102" s="4278"/>
      <c r="S102" s="4269" t="str">
        <f>INDEX(PT_DIFFERENTIATION_NUM_IST_TE,MATCH(D102,PT_DIFFERENTIATION_IST_TE_ID,0))</f>
        <v>5.1.1.1</v>
      </c>
      <c r="T102" s="4284" t="s">
        <v>495</v>
      </c>
      <c r="U102" s="4271"/>
      <c r="V102" s="4074"/>
      <c r="W102" s="4075"/>
      <c r="X102" s="4075"/>
      <c r="Y102" s="4075"/>
      <c r="Z102" s="4075"/>
      <c r="AA102" s="4075"/>
      <c r="AB102" s="4075"/>
      <c r="AC102" s="4076"/>
      <c r="AD102" s="4074" t="str">
        <f>INDEX(PT_DIFFERENTIATION_IST_TE,MATCH(D102,PT_DIFFERENTIATION_IST_TE_ID,0))</f>
        <v>без дифференциации</v>
      </c>
      <c r="AE102" s="4075"/>
      <c r="AF102" s="4075"/>
      <c r="AG102" s="4075"/>
      <c r="AH102" s="4075"/>
      <c r="AI102" s="4075"/>
      <c r="AJ102" s="4075"/>
      <c r="AK102" s="4075"/>
      <c r="AL102" s="4074"/>
      <c r="AM102" s="4075"/>
      <c r="AN102" s="4075"/>
      <c r="AO102" s="4075"/>
      <c r="AP102" s="4075"/>
      <c r="AQ102" s="4075"/>
      <c r="AR102" s="4075"/>
      <c r="AS102" s="4076"/>
      <c r="AT102" s="4074"/>
      <c r="AU102" s="4075"/>
      <c r="AV102" s="4075"/>
      <c r="AW102" s="4075"/>
      <c r="AX102" s="4075"/>
      <c r="AY102" s="4075"/>
      <c r="AZ102" s="4075"/>
      <c r="BA102" s="4076"/>
      <c r="BB102" s="4074"/>
      <c r="BC102" s="4075"/>
      <c r="BD102" s="4075"/>
      <c r="BE102" s="4075"/>
      <c r="BF102" s="4075"/>
      <c r="BG102" s="4075"/>
      <c r="BH102" s="4075"/>
      <c r="BI102" s="4076"/>
      <c r="BJ102" s="4074"/>
      <c r="BK102" s="4075"/>
      <c r="BL102" s="4075"/>
      <c r="BM102" s="4075"/>
      <c r="BN102" s="4075"/>
      <c r="BO102" s="4075"/>
      <c r="BP102" s="4075"/>
      <c r="BQ102" s="4076"/>
      <c r="BR102" s="4076"/>
      <c r="BS102" s="4272" t="s">
        <v>496</v>
      </c>
      <c r="BT102" s="4175"/>
      <c r="BU102" s="4273"/>
      <c r="BV102" s="4273" t="str">
        <f>IF(T102="","",T102)</f>
        <v>Источник тепловой энергии  </v>
      </c>
      <c r="BW102" s="4273"/>
      <c r="BX102" s="4273"/>
      <c r="BY102" s="4073">
        <v>0</v>
      </c>
    </row>
    <row s="32918" customFormat="1" customHeight="1" ht="14.25">
      <c r="A103" s="4262"/>
      <c r="B103" s="4262"/>
      <c r="C103" s="4262"/>
      <c r="D103" s="4262"/>
      <c r="E103" s="4275" t="s">
        <v>92</v>
      </c>
      <c r="F103" s="4275"/>
      <c r="G103" s="4275"/>
      <c r="H103" s="4275"/>
      <c r="I103" s="4286" t="str">
        <f>S102&amp;".1"</f>
        <v>5.1.1.1.1</v>
      </c>
      <c r="J103" s="4262"/>
      <c r="K103" s="4262"/>
      <c r="L103" s="4264" t="s">
        <v>497</v>
      </c>
      <c r="M103" s="4167"/>
      <c r="N103" s="4287"/>
      <c r="O103" s="4287"/>
      <c r="P103" s="4288">
        <v>1</v>
      </c>
      <c r="Q103" s="4288"/>
      <c r="R103" s="4289"/>
      <c r="S103" s="4290"/>
      <c r="T103" s="4291"/>
      <c r="U103" s="4292"/>
      <c r="V103" s="4083"/>
      <c r="W103" s="4084"/>
      <c r="X103" s="4084"/>
      <c r="Y103" s="4084"/>
      <c r="Z103" s="4084"/>
      <c r="AA103" s="4084"/>
      <c r="AB103" s="4084"/>
      <c r="AC103" s="4085"/>
      <c r="AD103" s="4083"/>
      <c r="AE103" s="4084"/>
      <c r="AF103" s="4084"/>
      <c r="AG103" s="4084"/>
      <c r="AH103" s="4084"/>
      <c r="AI103" s="4084"/>
      <c r="AJ103" s="4084"/>
      <c r="AK103" s="4084"/>
      <c r="AL103" s="4083"/>
      <c r="AM103" s="4084"/>
      <c r="AN103" s="4084"/>
      <c r="AO103" s="4084"/>
      <c r="AP103" s="4084"/>
      <c r="AQ103" s="4084"/>
      <c r="AR103" s="4084"/>
      <c r="AS103" s="4085"/>
      <c r="AT103" s="4083"/>
      <c r="AU103" s="4084"/>
      <c r="AV103" s="4084"/>
      <c r="AW103" s="4084"/>
      <c r="AX103" s="4084"/>
      <c r="AY103" s="4084"/>
      <c r="AZ103" s="4084"/>
      <c r="BA103" s="4085"/>
      <c r="BB103" s="4083"/>
      <c r="BC103" s="4084"/>
      <c r="BD103" s="4084"/>
      <c r="BE103" s="4084"/>
      <c r="BF103" s="4084"/>
      <c r="BG103" s="4084"/>
      <c r="BH103" s="4084"/>
      <c r="BI103" s="4085"/>
      <c r="BJ103" s="4083"/>
      <c r="BK103" s="4084"/>
      <c r="BL103" s="4084"/>
      <c r="BM103" s="4084"/>
      <c r="BN103" s="4084"/>
      <c r="BO103" s="4084"/>
      <c r="BP103" s="4084"/>
      <c r="BQ103" s="4085"/>
      <c r="BR103" s="4085"/>
      <c r="BS103" s="4293"/>
      <c r="BT103" s="4175"/>
      <c r="BU103" s="4273"/>
      <c r="BV103" s="4273" t="str">
        <f>IF(T103="","",T103)</f>
        <v/>
      </c>
      <c r="BW103" s="4273"/>
      <c r="BX103" s="4273"/>
      <c r="BY103" s="4073">
        <v>0</v>
      </c>
    </row>
    <row s="32919" customFormat="1" customHeight="1" ht="21">
      <c r="A104" s="4262"/>
      <c r="B104" s="4262"/>
      <c r="C104" s="4262"/>
      <c r="D104" s="4262"/>
      <c r="E104" s="4275" t="s">
        <v>92</v>
      </c>
      <c r="F104" s="4275"/>
      <c r="G104" s="4275"/>
      <c r="H104" s="4275"/>
      <c r="I104" s="4295"/>
      <c r="J104" s="4286" t="str">
        <f>I103&amp;".1"</f>
        <v>5.1.1.1.1.1</v>
      </c>
      <c r="K104" s="4262"/>
      <c r="L104" s="4264" t="s">
        <v>500</v>
      </c>
      <c r="M104" s="4167"/>
      <c r="N104" s="4167"/>
      <c r="O104" s="4287"/>
      <c r="P104" s="4288"/>
      <c r="Q104" s="4288">
        <v>1</v>
      </c>
      <c r="R104" s="4296"/>
      <c r="S104" s="4269" t="str">
        <f>$J104</f>
        <v>5.1.1.1.1.1</v>
      </c>
      <c r="T104" s="4297" t="s">
        <v>501</v>
      </c>
      <c r="U104" s="4271"/>
      <c r="V104" s="4087"/>
      <c r="W104" s="4088"/>
      <c r="X104" s="4088"/>
      <c r="Y104" s="4088"/>
      <c r="Z104" s="4088"/>
      <c r="AA104" s="4088"/>
      <c r="AB104" s="4088"/>
      <c r="AC104" s="4089"/>
      <c r="AD104" s="4087" t="s">
        <v>541</v>
      </c>
      <c r="AE104" s="4088"/>
      <c r="AF104" s="4088"/>
      <c r="AG104" s="4088"/>
      <c r="AH104" s="4088"/>
      <c r="AI104" s="4088"/>
      <c r="AJ104" s="4088"/>
      <c r="AK104" s="4088"/>
      <c r="AL104" s="4087"/>
      <c r="AM104" s="4088"/>
      <c r="AN104" s="4088"/>
      <c r="AO104" s="4088"/>
      <c r="AP104" s="4088"/>
      <c r="AQ104" s="4088"/>
      <c r="AR104" s="4088"/>
      <c r="AS104" s="4089"/>
      <c r="AT104" s="4087"/>
      <c r="AU104" s="4088"/>
      <c r="AV104" s="4088"/>
      <c r="AW104" s="4088"/>
      <c r="AX104" s="4088"/>
      <c r="AY104" s="4088"/>
      <c r="AZ104" s="4088"/>
      <c r="BA104" s="4089"/>
      <c r="BB104" s="4087"/>
      <c r="BC104" s="4088"/>
      <c r="BD104" s="4088"/>
      <c r="BE104" s="4088"/>
      <c r="BF104" s="4088"/>
      <c r="BG104" s="4088"/>
      <c r="BH104" s="4088"/>
      <c r="BI104" s="4089"/>
      <c r="BJ104" s="4087"/>
      <c r="BK104" s="4088"/>
      <c r="BL104" s="4088"/>
      <c r="BM104" s="4088"/>
      <c r="BN104" s="4088"/>
      <c r="BO104" s="4088"/>
      <c r="BP104" s="4088"/>
      <c r="BQ104" s="4089"/>
      <c r="BR104" s="4089"/>
      <c r="BS104" s="4272" t="s">
        <v>502</v>
      </c>
      <c r="BT104" s="4175"/>
      <c r="BU104" s="4273"/>
      <c r="BV104" s="4273" t="str">
        <f>IF(T104="","",T104)</f>
        <v>Группа потребителей</v>
      </c>
      <c r="BW104" s="4273"/>
      <c r="BX104" s="4273"/>
      <c r="BY104" s="4073">
        <v>0</v>
      </c>
    </row>
    <row s="32920" customFormat="1" customHeight="1" ht="21">
      <c r="A105" s="4262"/>
      <c r="B105" s="4262"/>
      <c r="C105" s="4262"/>
      <c r="D105" s="4262"/>
      <c r="E105" s="4275" t="s">
        <v>92</v>
      </c>
      <c r="F105" s="4275"/>
      <c r="G105" s="4275"/>
      <c r="H105" s="4275"/>
      <c r="I105" s="4295"/>
      <c r="J105" s="4295"/>
      <c r="K105" s="4286" t="str">
        <f>J104&amp;".1"</f>
        <v>5.1.1.1.1.1.1</v>
      </c>
      <c r="L105" s="4264" t="s">
        <v>503</v>
      </c>
      <c r="M105" s="4167"/>
      <c r="N105" s="4167"/>
      <c r="O105" s="4167"/>
      <c r="P105" s="4288"/>
      <c r="Q105" s="4288"/>
      <c r="R105" s="4296">
        <v>1</v>
      </c>
      <c r="S105" s="4269" t="str">
        <f>$K105</f>
        <v>5.1.1.1.1.1.1</v>
      </c>
      <c r="T105" s="4299" t="s">
        <v>542</v>
      </c>
      <c r="U105" s="4271"/>
      <c r="V105" s="4090"/>
      <c r="W105" s="4091"/>
      <c r="X105" s="4090"/>
      <c r="Y105" s="4092"/>
      <c r="Z105" s="4093"/>
      <c r="AA105" s="3479" t="s">
        <v>67</v>
      </c>
      <c r="AB105" s="4093"/>
      <c r="AC105" s="3479" t="s">
        <v>67</v>
      </c>
      <c r="AD105" s="4090">
        <v>2075.16</v>
      </c>
      <c r="AE105" s="4091"/>
      <c r="AF105" s="4090"/>
      <c r="AG105" s="4092"/>
      <c r="AH105" s="4093">
        <v>45292</v>
      </c>
      <c r="AI105" s="3479" t="s">
        <v>67</v>
      </c>
      <c r="AJ105" s="4093">
        <v>45657</v>
      </c>
      <c r="AK105" s="3479" t="s">
        <v>67</v>
      </c>
      <c r="AL105" s="4090">
        <v>1748.91</v>
      </c>
      <c r="AM105" s="4091"/>
      <c r="AN105" s="4090"/>
      <c r="AO105" s="4092"/>
      <c r="AP105" s="7797">
        <v>45658</v>
      </c>
      <c r="AQ105" s="3479" t="s">
        <v>67</v>
      </c>
      <c r="AR105" s="7797">
        <v>46022</v>
      </c>
      <c r="AS105" s="3479" t="s">
        <v>67</v>
      </c>
      <c r="AT105" s="4090">
        <v>1525.68</v>
      </c>
      <c r="AU105" s="4091"/>
      <c r="AV105" s="4090"/>
      <c r="AW105" s="4092"/>
      <c r="AX105" s="7797">
        <v>46023</v>
      </c>
      <c r="AY105" s="3479" t="s">
        <v>67</v>
      </c>
      <c r="AZ105" s="7797">
        <v>46387</v>
      </c>
      <c r="BA105" s="3479" t="s">
        <v>67</v>
      </c>
      <c r="BB105" s="4090">
        <v>1574.74</v>
      </c>
      <c r="BC105" s="4091"/>
      <c r="BD105" s="4090"/>
      <c r="BE105" s="4092"/>
      <c r="BF105" s="7797">
        <v>46388</v>
      </c>
      <c r="BG105" s="3479" t="s">
        <v>67</v>
      </c>
      <c r="BH105" s="7797">
        <v>46752</v>
      </c>
      <c r="BI105" s="3479" t="s">
        <v>67</v>
      </c>
      <c r="BJ105" s="4090">
        <v>1625.55</v>
      </c>
      <c r="BK105" s="4091"/>
      <c r="BL105" s="4090"/>
      <c r="BM105" s="4092"/>
      <c r="BN105" s="7797">
        <v>46753</v>
      </c>
      <c r="BO105" s="3479" t="s">
        <v>67</v>
      </c>
      <c r="BP105" s="7797">
        <v>47118</v>
      </c>
      <c r="BQ105" s="3479" t="s">
        <v>67</v>
      </c>
      <c r="BR105" s="4091"/>
      <c r="BS105" s="4300" t="s">
        <v>504</v>
      </c>
      <c r="BT105" s="4175">
        <f>STRCHECKDATE(V106:BR106)</f>
      </c>
      <c r="BU105" s="4273"/>
      <c r="BV105" s="4273" t="str">
        <f>IF(T105="","",T105)</f>
        <v>вода</v>
      </c>
      <c r="BW105" s="4273"/>
      <c r="BX105" s="4273"/>
      <c r="BY105" s="4073">
        <v>0</v>
      </c>
    </row>
    <row s="32921" customFormat="1" customHeight="1" ht="0.75">
      <c r="A106" s="4262"/>
      <c r="B106" s="4262"/>
      <c r="C106" s="4262"/>
      <c r="D106" s="4262"/>
      <c r="E106" s="4275" t="s">
        <v>92</v>
      </c>
      <c r="F106" s="4275"/>
      <c r="G106" s="4275"/>
      <c r="H106" s="4275"/>
      <c r="I106" s="4295"/>
      <c r="J106" s="4295"/>
      <c r="K106" s="4286"/>
      <c r="L106" s="4264"/>
      <c r="M106" s="4167"/>
      <c r="N106" s="4167"/>
      <c r="O106" s="4167"/>
      <c r="P106" s="4288"/>
      <c r="Q106" s="4288"/>
      <c r="R106" s="4296"/>
      <c r="S106" s="4302"/>
      <c r="T106" s="4271"/>
      <c r="U106" s="4271"/>
      <c r="V106" s="4091"/>
      <c r="W106" s="4091"/>
      <c r="X106" s="4091"/>
      <c r="Y106" s="4094" t="str">
        <f>Z105&amp;"-"&amp;AB105</f>
        <v>-</v>
      </c>
      <c r="Z106" s="4095"/>
      <c r="AA106" s="3479"/>
      <c r="AB106" s="4095"/>
      <c r="AC106" s="3479"/>
      <c r="AD106" s="4091"/>
      <c r="AE106" s="4091"/>
      <c r="AF106" s="4091"/>
      <c r="AG106" s="4094" t="str">
        <f>AH105&amp;"-"&amp;AJ105</f>
        <v>45292-45657</v>
      </c>
      <c r="AH106" s="4095"/>
      <c r="AI106" s="3479"/>
      <c r="AJ106" s="4095"/>
      <c r="AK106" s="3479"/>
      <c r="AL106" s="4091"/>
      <c r="AM106" s="4091"/>
      <c r="AN106" s="4091"/>
      <c r="AO106" s="4094" t="str">
        <f>AP105&amp;"-"&amp;AR105</f>
        <v>45658-46022</v>
      </c>
      <c r="AP106" s="4095"/>
      <c r="AQ106" s="3479"/>
      <c r="AR106" s="4095"/>
      <c r="AS106" s="3479"/>
      <c r="AT106" s="4091"/>
      <c r="AU106" s="4091"/>
      <c r="AV106" s="4091"/>
      <c r="AW106" s="4094" t="str">
        <f>AX105&amp;"-"&amp;AZ105</f>
        <v>46023-46387</v>
      </c>
      <c r="AX106" s="4095"/>
      <c r="AY106" s="3479"/>
      <c r="AZ106" s="4095"/>
      <c r="BA106" s="3479"/>
      <c r="BB106" s="4091"/>
      <c r="BC106" s="4091"/>
      <c r="BD106" s="4091"/>
      <c r="BE106" s="4094" t="str">
        <f>BF105&amp;"-"&amp;BH105</f>
        <v>46388-46752</v>
      </c>
      <c r="BF106" s="4095"/>
      <c r="BG106" s="3479"/>
      <c r="BH106" s="4095"/>
      <c r="BI106" s="3479"/>
      <c r="BJ106" s="4091"/>
      <c r="BK106" s="4091"/>
      <c r="BL106" s="4091"/>
      <c r="BM106" s="4094" t="str">
        <f>BN105&amp;"-"&amp;BP105</f>
        <v>46753-47118</v>
      </c>
      <c r="BN106" s="4095"/>
      <c r="BO106" s="3479"/>
      <c r="BP106" s="4095"/>
      <c r="BQ106" s="3479"/>
      <c r="BR106" s="4091"/>
      <c r="BS106" s="4303"/>
      <c r="BT106" s="4175"/>
      <c r="BU106" s="4273"/>
      <c r="BV106" s="4273" t="str">
        <f>IF(T106="","",T106)</f>
        <v/>
      </c>
      <c r="BW106" s="4273"/>
      <c r="BX106" s="4273"/>
      <c r="BY106" s="4073">
        <v>0</v>
      </c>
    </row>
    <row s="32922" customFormat="1" customHeight="1" ht="15">
      <c r="A107" s="4262"/>
      <c r="B107" s="4262"/>
      <c r="C107" s="4262"/>
      <c r="D107" s="4262"/>
      <c r="E107" s="4275" t="s">
        <v>92</v>
      </c>
      <c r="F107" s="4275"/>
      <c r="G107" s="4275"/>
      <c r="H107" s="4275"/>
      <c r="I107" s="4295"/>
      <c r="J107" s="4286"/>
      <c r="K107" s="4262"/>
      <c r="L107" s="4264"/>
      <c r="M107" s="4167"/>
      <c r="N107" s="4167"/>
      <c r="O107" s="4287"/>
      <c r="P107" s="4288"/>
      <c r="Q107" s="4288"/>
      <c r="R107" s="4289"/>
      <c r="S107" s="4678"/>
      <c r="T107" s="4679" t="s">
        <v>505</v>
      </c>
      <c r="U107" s="4680"/>
      <c r="V107" s="4681"/>
      <c r="W107" s="4682"/>
      <c r="X107" s="4683"/>
      <c r="Y107" s="4684"/>
      <c r="Z107" s="4685"/>
      <c r="AA107" s="4686"/>
      <c r="AB107" s="4687"/>
      <c r="AC107" s="4688"/>
      <c r="AD107" s="4689"/>
      <c r="AE107" s="4690"/>
      <c r="AF107" s="4691"/>
      <c r="AG107" s="4692"/>
      <c r="AH107" s="4693"/>
      <c r="AI107" s="4694"/>
      <c r="AJ107" s="4695"/>
      <c r="AK107" s="4696"/>
      <c r="AL107" s="4697"/>
      <c r="AM107" s="4698"/>
      <c r="AN107" s="4699"/>
      <c r="AO107" s="4700"/>
      <c r="AP107" s="4701"/>
      <c r="AQ107" s="4702"/>
      <c r="AR107" s="4703"/>
      <c r="AS107" s="4704"/>
      <c r="AT107" s="4705"/>
      <c r="AU107" s="4706"/>
      <c r="AV107" s="4707"/>
      <c r="AW107" s="4708"/>
      <c r="AX107" s="4709"/>
      <c r="AY107" s="4710"/>
      <c r="AZ107" s="4711"/>
      <c r="BA107" s="4712"/>
      <c r="BB107" s="4713"/>
      <c r="BC107" s="4714"/>
      <c r="BD107" s="4715"/>
      <c r="BE107" s="4716"/>
      <c r="BF107" s="4717"/>
      <c r="BG107" s="4718"/>
      <c r="BH107" s="4719"/>
      <c r="BI107" s="4720"/>
      <c r="BJ107" s="4721"/>
      <c r="BK107" s="4722"/>
      <c r="BL107" s="4723"/>
      <c r="BM107" s="4724"/>
      <c r="BN107" s="4725"/>
      <c r="BO107" s="4726"/>
      <c r="BP107" s="4727"/>
      <c r="BQ107" s="4728"/>
      <c r="BR107" s="4729"/>
      <c r="BS107" s="4357"/>
      <c r="BT107" s="4175"/>
      <c r="BU107" s="4273"/>
      <c r="BV107" s="4273" t="str">
        <f>IF(T107="","",T107)</f>
        <v>Добавить вид теплоносителя (параметры теплоносителя)</v>
      </c>
      <c r="BW107" s="4273"/>
      <c r="BX107" s="4273"/>
      <c r="BY107" s="4073">
        <v>0</v>
      </c>
    </row>
    <row s="32975" customFormat="1" customHeight="1" ht="15">
      <c r="A108" s="4262"/>
      <c r="B108" s="4262"/>
      <c r="C108" s="4262"/>
      <c r="D108" s="4262"/>
      <c r="E108" s="4275" t="s">
        <v>92</v>
      </c>
      <c r="F108" s="4275"/>
      <c r="G108" s="4275"/>
      <c r="H108" s="4275"/>
      <c r="I108" s="4286"/>
      <c r="J108" s="4262"/>
      <c r="K108" s="4262"/>
      <c r="L108" s="4264"/>
      <c r="M108" s="4167"/>
      <c r="N108" s="4287"/>
      <c r="O108" s="4287"/>
      <c r="P108" s="4288"/>
      <c r="Q108" s="4288"/>
      <c r="R108" s="4289"/>
      <c r="S108" s="4731"/>
      <c r="T108" s="4732" t="s">
        <v>506</v>
      </c>
      <c r="U108" s="4733"/>
      <c r="V108" s="4734"/>
      <c r="W108" s="4735"/>
      <c r="X108" s="4736"/>
      <c r="Y108" s="4737"/>
      <c r="Z108" s="4738"/>
      <c r="AA108" s="4739"/>
      <c r="AB108" s="4740"/>
      <c r="AC108" s="4741"/>
      <c r="AD108" s="4742"/>
      <c r="AE108" s="4743"/>
      <c r="AF108" s="4744"/>
      <c r="AG108" s="4745"/>
      <c r="AH108" s="4746"/>
      <c r="AI108" s="4747"/>
      <c r="AJ108" s="4748"/>
      <c r="AK108" s="4749"/>
      <c r="AL108" s="4750"/>
      <c r="AM108" s="4751"/>
      <c r="AN108" s="4752"/>
      <c r="AO108" s="4753"/>
      <c r="AP108" s="4754"/>
      <c r="AQ108" s="4755"/>
      <c r="AR108" s="4756"/>
      <c r="AS108" s="4757"/>
      <c r="AT108" s="4758"/>
      <c r="AU108" s="4759"/>
      <c r="AV108" s="4760"/>
      <c r="AW108" s="4761"/>
      <c r="AX108" s="4762"/>
      <c r="AY108" s="4763"/>
      <c r="AZ108" s="4764"/>
      <c r="BA108" s="4765"/>
      <c r="BB108" s="4766"/>
      <c r="BC108" s="4767"/>
      <c r="BD108" s="4768"/>
      <c r="BE108" s="4769"/>
      <c r="BF108" s="4770"/>
      <c r="BG108" s="4771"/>
      <c r="BH108" s="4772"/>
      <c r="BI108" s="4773"/>
      <c r="BJ108" s="4774"/>
      <c r="BK108" s="4775"/>
      <c r="BL108" s="4776"/>
      <c r="BM108" s="4777"/>
      <c r="BN108" s="4778"/>
      <c r="BO108" s="4779"/>
      <c r="BP108" s="4780"/>
      <c r="BQ108" s="4781"/>
      <c r="BR108" s="4782"/>
      <c r="BS108" s="4783"/>
      <c r="BT108" s="4175"/>
      <c r="BU108" s="4273"/>
      <c r="BV108" s="4273" t="str">
        <f>IF(T108="","",T108)</f>
        <v>Добавить группу потребителей</v>
      </c>
      <c r="BW108" s="4273"/>
      <c r="BX108" s="4273"/>
      <c r="BY108" s="4073">
        <v>0</v>
      </c>
    </row>
    <row s="33029" customFormat="1" customHeight="1" ht="14.25">
      <c r="A109" s="4262"/>
      <c r="B109" s="4262"/>
      <c r="C109" s="4262"/>
      <c r="D109" s="4262"/>
      <c r="E109" s="4275" t="s">
        <v>92</v>
      </c>
      <c r="F109" s="4275"/>
      <c r="G109" s="4275"/>
      <c r="H109" s="4263"/>
      <c r="I109" s="4262"/>
      <c r="J109" s="4262"/>
      <c r="K109" s="4262"/>
      <c r="L109" s="4264"/>
      <c r="M109" s="4265"/>
      <c r="N109" s="4265"/>
      <c r="O109" s="4167"/>
      <c r="P109" s="4267"/>
      <c r="Q109" s="4413"/>
      <c r="R109" s="4268"/>
      <c r="S109" s="4414"/>
      <c r="T109" s="4415"/>
      <c r="U109" s="4163"/>
      <c r="V109" s="4163"/>
      <c r="W109" s="4163"/>
      <c r="X109" s="4163"/>
      <c r="Y109" s="4163"/>
      <c r="Z109" s="4163"/>
      <c r="AA109" s="4163"/>
      <c r="AB109" s="4163"/>
      <c r="AC109" s="4163"/>
      <c r="AD109" s="4163"/>
      <c r="AE109" s="4163"/>
      <c r="AF109" s="4163"/>
      <c r="AG109" s="4163"/>
      <c r="AH109" s="4163"/>
      <c r="AI109" s="4163"/>
      <c r="AJ109" s="4163"/>
      <c r="AK109" s="4163"/>
      <c r="AL109" s="4163"/>
      <c r="AM109" s="4163"/>
      <c r="AN109" s="4163"/>
      <c r="AO109" s="4163"/>
      <c r="AP109" s="4163"/>
      <c r="AQ109" s="4163"/>
      <c r="AR109" s="4163"/>
      <c r="AS109" s="4163"/>
      <c r="AT109" s="4163"/>
      <c r="AU109" s="4163"/>
      <c r="AV109" s="4163"/>
      <c r="AW109" s="4163"/>
      <c r="AX109" s="4163"/>
      <c r="AY109" s="4163"/>
      <c r="AZ109" s="4163"/>
      <c r="BA109" s="4163"/>
      <c r="BB109" s="4163"/>
      <c r="BC109" s="4163"/>
      <c r="BD109" s="4163"/>
      <c r="BE109" s="4163"/>
      <c r="BF109" s="4163"/>
      <c r="BG109" s="4163"/>
      <c r="BH109" s="4163"/>
      <c r="BI109" s="4163"/>
      <c r="BJ109" s="4163"/>
      <c r="BK109" s="4163"/>
      <c r="BL109" s="4163"/>
      <c r="BM109" s="4163"/>
      <c r="BN109" s="4163"/>
      <c r="BO109" s="4163"/>
      <c r="BP109" s="4163"/>
      <c r="BQ109" s="4163"/>
      <c r="BR109" s="4163"/>
      <c r="BS109" s="4416"/>
      <c r="BT109" s="4175"/>
      <c r="BU109" s="4273"/>
      <c r="BV109" s="4273" t="str">
        <f>IF(T109="","",T109)</f>
        <v/>
      </c>
      <c r="BW109" s="4273"/>
      <c r="BX109" s="4273"/>
      <c r="BY109" s="4073">
        <v>0</v>
      </c>
    </row>
    <row s="33030" customFormat="1" customHeight="1" ht="0.75">
      <c r="A110" s="4418"/>
      <c r="B110" s="4418"/>
      <c r="C110" s="4418"/>
      <c r="D110" s="4418"/>
      <c r="E110" s="4275" t="s">
        <v>92</v>
      </c>
      <c r="F110" s="4275"/>
      <c r="G110" s="4263"/>
      <c r="H110" s="4418"/>
      <c r="I110" s="4418"/>
      <c r="J110" s="4418"/>
      <c r="K110" s="4418"/>
      <c r="L110" s="4419"/>
      <c r="M110" s="4420"/>
      <c r="N110" s="4420"/>
      <c r="O110" s="4175"/>
      <c r="P110" s="4421"/>
      <c r="Q110" s="4422"/>
      <c r="R110" s="4421"/>
      <c r="S110" s="4423"/>
      <c r="T110" s="4424" t="s">
        <v>202</v>
      </c>
      <c r="U110" s="4165"/>
      <c r="V110" s="4165"/>
      <c r="W110" s="4165"/>
      <c r="X110" s="4165"/>
      <c r="Y110" s="4165"/>
      <c r="Z110" s="4165"/>
      <c r="AA110" s="4165"/>
      <c r="AB110" s="4165"/>
      <c r="AC110" s="4165"/>
      <c r="AD110" s="4165"/>
      <c r="AE110" s="4165"/>
      <c r="AF110" s="4165"/>
      <c r="AG110" s="4165"/>
      <c r="AH110" s="4165"/>
      <c r="AI110" s="4165"/>
      <c r="AJ110" s="4165"/>
      <c r="AK110" s="4165"/>
      <c r="AL110" s="4165"/>
      <c r="AM110" s="4165"/>
      <c r="AN110" s="4165"/>
      <c r="AO110" s="4165"/>
      <c r="AP110" s="4165"/>
      <c r="AQ110" s="4165"/>
      <c r="AR110" s="4165"/>
      <c r="AS110" s="4165"/>
      <c r="AT110" s="4165"/>
      <c r="AU110" s="4165"/>
      <c r="AV110" s="4165"/>
      <c r="AW110" s="4165"/>
      <c r="AX110" s="4165"/>
      <c r="AY110" s="4165"/>
      <c r="AZ110" s="4165"/>
      <c r="BA110" s="4165"/>
      <c r="BB110" s="4165"/>
      <c r="BC110" s="4165"/>
      <c r="BD110" s="4165"/>
      <c r="BE110" s="4165"/>
      <c r="BF110" s="4165"/>
      <c r="BG110" s="4165"/>
      <c r="BH110" s="4165"/>
      <c r="BI110" s="4165"/>
      <c r="BJ110" s="4165"/>
      <c r="BK110" s="4165"/>
      <c r="BL110" s="4165"/>
      <c r="BM110" s="4165"/>
      <c r="BN110" s="4165"/>
      <c r="BO110" s="4165"/>
      <c r="BP110" s="4165"/>
      <c r="BQ110" s="4165"/>
      <c r="BR110" s="4165"/>
      <c r="BS110" s="4165"/>
      <c r="BT110" s="4175"/>
      <c r="BU110" s="4273"/>
      <c r="BV110" s="4273" t="str">
        <f>IF(T110="","",T110)</f>
        <v>Добавить источник для дифференциации</v>
      </c>
      <c r="BW110" s="4273"/>
      <c r="BX110" s="4273"/>
      <c r="BY110" s="4175">
        <v>0</v>
      </c>
    </row>
    <row s="33031" customFormat="1" customHeight="1" ht="0.75">
      <c r="A111" s="4418"/>
      <c r="B111" s="4418"/>
      <c r="C111" s="4418"/>
      <c r="D111" s="4418"/>
      <c r="E111" s="4275" t="s">
        <v>92</v>
      </c>
      <c r="F111" s="4263"/>
      <c r="G111" s="4418"/>
      <c r="H111" s="4418"/>
      <c r="I111" s="4418"/>
      <c r="J111" s="4418"/>
      <c r="K111" s="4418"/>
      <c r="L111" s="4419"/>
      <c r="M111" s="4426"/>
      <c r="N111" s="4426"/>
      <c r="O111" s="4175"/>
      <c r="P111" s="4421"/>
      <c r="Q111" s="4422"/>
      <c r="R111" s="4421"/>
      <c r="S111" s="4427"/>
      <c r="T111" s="4428" t="s">
        <v>203</v>
      </c>
      <c r="U111" s="4166"/>
      <c r="V111" s="4166"/>
      <c r="W111" s="4166"/>
      <c r="X111" s="4166"/>
      <c r="Y111" s="4166"/>
      <c r="Z111" s="4166"/>
      <c r="AA111" s="4166"/>
      <c r="AB111" s="4166"/>
      <c r="AC111" s="4166"/>
      <c r="AD111" s="4166"/>
      <c r="AE111" s="4166"/>
      <c r="AF111" s="4166"/>
      <c r="AG111" s="4166"/>
      <c r="AH111" s="4166"/>
      <c r="AI111" s="4166"/>
      <c r="AJ111" s="4166"/>
      <c r="AK111" s="4166"/>
      <c r="AL111" s="4166"/>
      <c r="AM111" s="4166"/>
      <c r="AN111" s="4166"/>
      <c r="AO111" s="4166"/>
      <c r="AP111" s="4166"/>
      <c r="AQ111" s="4166"/>
      <c r="AR111" s="4166"/>
      <c r="AS111" s="4166"/>
      <c r="AT111" s="4166"/>
      <c r="AU111" s="4166"/>
      <c r="AV111" s="4166"/>
      <c r="AW111" s="4166"/>
      <c r="AX111" s="4166"/>
      <c r="AY111" s="4166"/>
      <c r="AZ111" s="4166"/>
      <c r="BA111" s="4166"/>
      <c r="BB111" s="4166"/>
      <c r="BC111" s="4166"/>
      <c r="BD111" s="4166"/>
      <c r="BE111" s="4166"/>
      <c r="BF111" s="4166"/>
      <c r="BG111" s="4166"/>
      <c r="BH111" s="4166"/>
      <c r="BI111" s="4166"/>
      <c r="BJ111" s="4166"/>
      <c r="BK111" s="4166"/>
      <c r="BL111" s="4166"/>
      <c r="BM111" s="4166"/>
      <c r="BN111" s="4166"/>
      <c r="BO111" s="4166"/>
      <c r="BP111" s="4166"/>
      <c r="BQ111" s="4166"/>
      <c r="BR111" s="4166"/>
      <c r="BS111" s="4166"/>
      <c r="BT111" s="4175"/>
      <c r="BU111" s="4273"/>
      <c r="BV111" s="4273" t="str">
        <f>IF(T111="","",T111)</f>
        <v>Добавить централизованную систему для дифференциации</v>
      </c>
      <c r="BW111" s="4273"/>
      <c r="BX111" s="4273"/>
      <c r="BY111" s="4175">
        <v>0</v>
      </c>
    </row>
    <row s="33032" customFormat="1" customHeight="1" ht="0.75">
      <c r="A112" s="4418"/>
      <c r="B112" s="4418"/>
      <c r="C112" s="4418"/>
      <c r="D112" s="4418"/>
      <c r="E112" s="4263" t="s">
        <v>92</v>
      </c>
      <c r="F112" s="4418"/>
      <c r="G112" s="4418"/>
      <c r="H112" s="4418"/>
      <c r="I112" s="4418"/>
      <c r="J112" s="4418"/>
      <c r="K112" s="4418"/>
      <c r="L112" s="4419"/>
      <c r="M112" s="4426"/>
      <c r="N112" s="4426"/>
      <c r="O112" s="4175"/>
      <c r="P112" s="4421"/>
      <c r="Q112" s="4422"/>
      <c r="R112" s="4421"/>
      <c r="S112" s="4427"/>
      <c r="T112" s="4430" t="s">
        <v>204</v>
      </c>
      <c r="U112" s="4166"/>
      <c r="V112" s="4166"/>
      <c r="W112" s="4166"/>
      <c r="X112" s="4166"/>
      <c r="Y112" s="4166"/>
      <c r="Z112" s="4166"/>
      <c r="AA112" s="4166"/>
      <c r="AB112" s="4166"/>
      <c r="AC112" s="4166"/>
      <c r="AD112" s="4166"/>
      <c r="AE112" s="4166"/>
      <c r="AF112" s="4166"/>
      <c r="AG112" s="4166"/>
      <c r="AH112" s="4166"/>
      <c r="AI112" s="4166"/>
      <c r="AJ112" s="4166"/>
      <c r="AK112" s="4166"/>
      <c r="AL112" s="4166"/>
      <c r="AM112" s="4166"/>
      <c r="AN112" s="4166"/>
      <c r="AO112" s="4166"/>
      <c r="AP112" s="4166"/>
      <c r="AQ112" s="4166"/>
      <c r="AR112" s="4166"/>
      <c r="AS112" s="4166"/>
      <c r="AT112" s="4166"/>
      <c r="AU112" s="4166"/>
      <c r="AV112" s="4166"/>
      <c r="AW112" s="4166"/>
      <c r="AX112" s="4166"/>
      <c r="AY112" s="4166"/>
      <c r="AZ112" s="4166"/>
      <c r="BA112" s="4166"/>
      <c r="BB112" s="4166"/>
      <c r="BC112" s="4166"/>
      <c r="BD112" s="4166"/>
      <c r="BE112" s="4166"/>
      <c r="BF112" s="4166"/>
      <c r="BG112" s="4166"/>
      <c r="BH112" s="4166"/>
      <c r="BI112" s="4166"/>
      <c r="BJ112" s="4166"/>
      <c r="BK112" s="4166"/>
      <c r="BL112" s="4166"/>
      <c r="BM112" s="4166"/>
      <c r="BN112" s="4166"/>
      <c r="BO112" s="4166"/>
      <c r="BP112" s="4166"/>
      <c r="BQ112" s="4166"/>
      <c r="BR112" s="4166"/>
      <c r="BS112" s="4166"/>
      <c r="BT112" s="4175"/>
      <c r="BU112" s="4273"/>
      <c r="BV112" s="4273" t="str">
        <f>IF(T112="","",T112)</f>
        <v>Добавить территорию для дифференциации</v>
      </c>
      <c r="BW112" s="4273"/>
      <c r="BX112" s="4273"/>
      <c r="BY112" s="4175">
        <v>0</v>
      </c>
    </row>
    <row s="33033" customFormat="1" customHeight="1" ht="21">
      <c r="A113" s="4262" t="s">
        <v>226</v>
      </c>
      <c r="B113" s="4262"/>
      <c r="C113" s="4262"/>
      <c r="D113" s="4262"/>
      <c r="E113" s="4263" t="s">
        <v>93</v>
      </c>
      <c r="F113" s="4262"/>
      <c r="G113" s="4262"/>
      <c r="H113" s="4262"/>
      <c r="I113" s="4262"/>
      <c r="J113" s="4262"/>
      <c r="K113" s="4262"/>
      <c r="L113" s="4264"/>
      <c r="M113" s="4265"/>
      <c r="N113" s="4265"/>
      <c r="O113" s="4265"/>
      <c r="P113" s="4266"/>
      <c r="Q113" s="4267"/>
      <c r="R113" s="4268"/>
      <c r="S113" s="4269" t="str">
        <f>INDEX(PT_DIFFERENTIATION_NUM_NTAR,MATCH(A113,PT_DIFFERENTIATION_NTAR_ID,0))</f>
        <v>6</v>
      </c>
      <c r="T113" s="4270" t="s">
        <v>151</v>
      </c>
      <c r="U113" s="4271"/>
      <c r="V113" s="4074"/>
      <c r="W113" s="4075"/>
      <c r="X113" s="4075"/>
      <c r="Y113" s="4075"/>
      <c r="Z113" s="4075"/>
      <c r="AA113" s="4075"/>
      <c r="AB113" s="4075"/>
      <c r="AC113" s="4076"/>
      <c r="AD113" s="4074" t="str">
        <f>INDEX(PT_DIFFERENTIATION_NTAR,MATCH(A113,PT_DIFFERENTIATION_NTAR_ID,0))</f>
        <v>Тариф на теплоноситель, поставляемый потребителям п. Майского</v>
      </c>
      <c r="AE113" s="4075"/>
      <c r="AF113" s="4075"/>
      <c r="AG113" s="4075"/>
      <c r="AH113" s="4075"/>
      <c r="AI113" s="4075"/>
      <c r="AJ113" s="4075"/>
      <c r="AK113" s="4075"/>
      <c r="AL113" s="4074"/>
      <c r="AM113" s="4075"/>
      <c r="AN113" s="4075"/>
      <c r="AO113" s="4075"/>
      <c r="AP113" s="4075"/>
      <c r="AQ113" s="4075"/>
      <c r="AR113" s="4075"/>
      <c r="AS113" s="4076"/>
      <c r="AT113" s="4074"/>
      <c r="AU113" s="4075"/>
      <c r="AV113" s="4075"/>
      <c r="AW113" s="4075"/>
      <c r="AX113" s="4075"/>
      <c r="AY113" s="4075"/>
      <c r="AZ113" s="4075"/>
      <c r="BA113" s="4076"/>
      <c r="BB113" s="4074"/>
      <c r="BC113" s="4075"/>
      <c r="BD113" s="4075"/>
      <c r="BE113" s="4075"/>
      <c r="BF113" s="4075"/>
      <c r="BG113" s="4075"/>
      <c r="BH113" s="4075"/>
      <c r="BI113" s="4076"/>
      <c r="BJ113" s="4074"/>
      <c r="BK113" s="4075"/>
      <c r="BL113" s="4075"/>
      <c r="BM113" s="4075"/>
      <c r="BN113" s="4075"/>
      <c r="BO113" s="4075"/>
      <c r="BP113" s="4075"/>
      <c r="BQ113" s="4076"/>
      <c r="BR113" s="4076"/>
      <c r="BS113" s="4272" t="s">
        <v>490</v>
      </c>
      <c r="BT113" s="4175"/>
      <c r="BU113" s="4273"/>
      <c r="BV113" s="4273" t="str">
        <f>IF(T113="","",T113)</f>
        <v>Наименование тарифа</v>
      </c>
      <c r="BW113" s="4273"/>
      <c r="BX113" s="4273"/>
      <c r="BY113" s="4073">
        <v>0</v>
      </c>
    </row>
    <row s="33034" customFormat="1" customHeight="1" ht="21">
      <c r="A114" s="4262"/>
      <c r="B114" s="4262" t="s">
        <v>227</v>
      </c>
      <c r="C114" s="4262"/>
      <c r="D114" s="4262"/>
      <c r="E114" s="4275" t="s">
        <v>122</v>
      </c>
      <c r="F114" s="4263">
        <v>1</v>
      </c>
      <c r="G114" s="4262"/>
      <c r="H114" s="4262"/>
      <c r="I114" s="4262"/>
      <c r="J114" s="4262"/>
      <c r="K114" s="4262"/>
      <c r="L114" s="4264"/>
      <c r="M114" s="4265"/>
      <c r="N114" s="4265"/>
      <c r="O114" s="4265"/>
      <c r="P114" s="4276"/>
      <c r="Q114" s="4277"/>
      <c r="R114" s="4278"/>
      <c r="S114" s="4269" t="str">
        <f>INDEX(PT_DIFFERENTIATION_NUM_TER,MATCH(B114,PT_DIFFERENTIATION_TER_ID,0))</f>
        <v>6.1</v>
      </c>
      <c r="T114" s="4279" t="s">
        <v>491</v>
      </c>
      <c r="U114" s="4271"/>
      <c r="V114" s="4074"/>
      <c r="W114" s="4075"/>
      <c r="X114" s="4075"/>
      <c r="Y114" s="4075"/>
      <c r="Z114" s="4075"/>
      <c r="AA114" s="4075"/>
      <c r="AB114" s="4075"/>
      <c r="AC114" s="4076"/>
      <c r="AD114" s="4074" t="str">
        <f>INDEX(PT_DIFFERENTIATION_TER,MATCH(B114,PT_DIFFERENTIATION_TER_ID,0))</f>
        <v>Территория 6</v>
      </c>
      <c r="AE114" s="4075"/>
      <c r="AF114" s="4075"/>
      <c r="AG114" s="4075"/>
      <c r="AH114" s="4075"/>
      <c r="AI114" s="4075"/>
      <c r="AJ114" s="4075"/>
      <c r="AK114" s="4075"/>
      <c r="AL114" s="4074"/>
      <c r="AM114" s="4075"/>
      <c r="AN114" s="4075"/>
      <c r="AO114" s="4075"/>
      <c r="AP114" s="4075"/>
      <c r="AQ114" s="4075"/>
      <c r="AR114" s="4075"/>
      <c r="AS114" s="4076"/>
      <c r="AT114" s="4074"/>
      <c r="AU114" s="4075"/>
      <c r="AV114" s="4075"/>
      <c r="AW114" s="4075"/>
      <c r="AX114" s="4075"/>
      <c r="AY114" s="4075"/>
      <c r="AZ114" s="4075"/>
      <c r="BA114" s="4076"/>
      <c r="BB114" s="4074"/>
      <c r="BC114" s="4075"/>
      <c r="BD114" s="4075"/>
      <c r="BE114" s="4075"/>
      <c r="BF114" s="4075"/>
      <c r="BG114" s="4075"/>
      <c r="BH114" s="4075"/>
      <c r="BI114" s="4076"/>
      <c r="BJ114" s="4074"/>
      <c r="BK114" s="4075"/>
      <c r="BL114" s="4075"/>
      <c r="BM114" s="4075"/>
      <c r="BN114" s="4075"/>
      <c r="BO114" s="4075"/>
      <c r="BP114" s="4075"/>
      <c r="BQ114" s="4076"/>
      <c r="BR114" s="4076"/>
      <c r="BS114" s="4272" t="s">
        <v>492</v>
      </c>
      <c r="BT114" s="4175"/>
      <c r="BU114" s="4273"/>
      <c r="BV114" s="4273" t="str">
        <f>IF(T114="","",T114)</f>
        <v>Территория действия тарифа</v>
      </c>
      <c r="BW114" s="4273"/>
      <c r="BX114" s="4273"/>
      <c r="BY114" s="4073">
        <v>0</v>
      </c>
    </row>
    <row s="33035" customFormat="1" customHeight="1" ht="23.25">
      <c r="A115" s="4262"/>
      <c r="B115" s="4262"/>
      <c r="C115" s="4262" t="s">
        <v>228</v>
      </c>
      <c r="D115" s="4262"/>
      <c r="E115" s="4275" t="s">
        <v>122</v>
      </c>
      <c r="F115" s="4275"/>
      <c r="G115" s="4263">
        <v>1</v>
      </c>
      <c r="H115" s="4262"/>
      <c r="I115" s="4262"/>
      <c r="J115" s="4262"/>
      <c r="K115" s="4262"/>
      <c r="L115" s="4264"/>
      <c r="M115" s="4265"/>
      <c r="N115" s="4265"/>
      <c r="O115" s="4265"/>
      <c r="P115" s="4281"/>
      <c r="Q115" s="4277"/>
      <c r="R115" s="4278"/>
      <c r="S115" s="4269" t="str">
        <f>INDEX(PT_DIFFERENTIATION_NUM_CS,MATCH(C115,PT_DIFFERENTIATION_CS_ID,0))</f>
        <v>6.1.1</v>
      </c>
      <c r="T115" s="4282" t="s">
        <v>493</v>
      </c>
      <c r="U115" s="4271"/>
      <c r="V115" s="4074"/>
      <c r="W115" s="4075"/>
      <c r="X115" s="4075"/>
      <c r="Y115" s="4075"/>
      <c r="Z115" s="4075"/>
      <c r="AA115" s="4075"/>
      <c r="AB115" s="4075"/>
      <c r="AC115" s="4076"/>
      <c r="AD115" s="4074" t="str">
        <f>INDEX(PT_DIFFERENTIATION_CS,MATCH(C115,PT_DIFFERENTIATION_CS_ID,0))</f>
        <v>без дифференциации</v>
      </c>
      <c r="AE115" s="4075"/>
      <c r="AF115" s="4075"/>
      <c r="AG115" s="4075"/>
      <c r="AH115" s="4075"/>
      <c r="AI115" s="4075"/>
      <c r="AJ115" s="4075"/>
      <c r="AK115" s="4075"/>
      <c r="AL115" s="4074"/>
      <c r="AM115" s="4075"/>
      <c r="AN115" s="4075"/>
      <c r="AO115" s="4075"/>
      <c r="AP115" s="4075"/>
      <c r="AQ115" s="4075"/>
      <c r="AR115" s="4075"/>
      <c r="AS115" s="4076"/>
      <c r="AT115" s="4074"/>
      <c r="AU115" s="4075"/>
      <c r="AV115" s="4075"/>
      <c r="AW115" s="4075"/>
      <c r="AX115" s="4075"/>
      <c r="AY115" s="4075"/>
      <c r="AZ115" s="4075"/>
      <c r="BA115" s="4076"/>
      <c r="BB115" s="4074"/>
      <c r="BC115" s="4075"/>
      <c r="BD115" s="4075"/>
      <c r="BE115" s="4075"/>
      <c r="BF115" s="4075"/>
      <c r="BG115" s="4075"/>
      <c r="BH115" s="4075"/>
      <c r="BI115" s="4076"/>
      <c r="BJ115" s="4074"/>
      <c r="BK115" s="4075"/>
      <c r="BL115" s="4075"/>
      <c r="BM115" s="4075"/>
      <c r="BN115" s="4075"/>
      <c r="BO115" s="4075"/>
      <c r="BP115" s="4075"/>
      <c r="BQ115" s="4076"/>
      <c r="BR115" s="4076"/>
      <c r="BS115" s="4272" t="s">
        <v>494</v>
      </c>
      <c r="BT115" s="4175"/>
      <c r="BU115" s="4273"/>
      <c r="BV115" s="4273" t="str">
        <f>IF(T115="","",T115)</f>
        <v>Наименование системы теплоснабжения </v>
      </c>
      <c r="BW115" s="4273"/>
      <c r="BX115" s="4273"/>
      <c r="BY115" s="4073">
        <v>0</v>
      </c>
    </row>
    <row s="33036" customFormat="1" customHeight="1" ht="21">
      <c r="A116" s="4262"/>
      <c r="B116" s="4262"/>
      <c r="C116" s="4262"/>
      <c r="D116" s="4262" t="s">
        <v>229</v>
      </c>
      <c r="E116" s="4275" t="s">
        <v>122</v>
      </c>
      <c r="F116" s="4275"/>
      <c r="G116" s="4275"/>
      <c r="H116" s="4263">
        <v>1</v>
      </c>
      <c r="I116" s="4262"/>
      <c r="J116" s="4262"/>
      <c r="K116" s="4262"/>
      <c r="L116" s="4264"/>
      <c r="M116" s="4265"/>
      <c r="N116" s="4265"/>
      <c r="O116" s="4265"/>
      <c r="P116" s="4281"/>
      <c r="Q116" s="4277"/>
      <c r="R116" s="4278"/>
      <c r="S116" s="4269" t="str">
        <f>INDEX(PT_DIFFERENTIATION_NUM_IST_TE,MATCH(D116,PT_DIFFERENTIATION_IST_TE_ID,0))</f>
        <v>6.1.1.1</v>
      </c>
      <c r="T116" s="4284" t="s">
        <v>495</v>
      </c>
      <c r="U116" s="4271"/>
      <c r="V116" s="4074"/>
      <c r="W116" s="4075"/>
      <c r="X116" s="4075"/>
      <c r="Y116" s="4075"/>
      <c r="Z116" s="4075"/>
      <c r="AA116" s="4075"/>
      <c r="AB116" s="4075"/>
      <c r="AC116" s="4076"/>
      <c r="AD116" s="4074" t="str">
        <f>INDEX(PT_DIFFERENTIATION_IST_TE,MATCH(D116,PT_DIFFERENTIATION_IST_TE_ID,0))</f>
        <v>без дифференциации</v>
      </c>
      <c r="AE116" s="4075"/>
      <c r="AF116" s="4075"/>
      <c r="AG116" s="4075"/>
      <c r="AH116" s="4075"/>
      <c r="AI116" s="4075"/>
      <c r="AJ116" s="4075"/>
      <c r="AK116" s="4075"/>
      <c r="AL116" s="4074"/>
      <c r="AM116" s="4075"/>
      <c r="AN116" s="4075"/>
      <c r="AO116" s="4075"/>
      <c r="AP116" s="4075"/>
      <c r="AQ116" s="4075"/>
      <c r="AR116" s="4075"/>
      <c r="AS116" s="4076"/>
      <c r="AT116" s="4074"/>
      <c r="AU116" s="4075"/>
      <c r="AV116" s="4075"/>
      <c r="AW116" s="4075"/>
      <c r="AX116" s="4075"/>
      <c r="AY116" s="4075"/>
      <c r="AZ116" s="4075"/>
      <c r="BA116" s="4076"/>
      <c r="BB116" s="4074"/>
      <c r="BC116" s="4075"/>
      <c r="BD116" s="4075"/>
      <c r="BE116" s="4075"/>
      <c r="BF116" s="4075"/>
      <c r="BG116" s="4075"/>
      <c r="BH116" s="4075"/>
      <c r="BI116" s="4076"/>
      <c r="BJ116" s="4074"/>
      <c r="BK116" s="4075"/>
      <c r="BL116" s="4075"/>
      <c r="BM116" s="4075"/>
      <c r="BN116" s="4075"/>
      <c r="BO116" s="4075"/>
      <c r="BP116" s="4075"/>
      <c r="BQ116" s="4076"/>
      <c r="BR116" s="4076"/>
      <c r="BS116" s="4272" t="s">
        <v>496</v>
      </c>
      <c r="BT116" s="4175"/>
      <c r="BU116" s="4273"/>
      <c r="BV116" s="4273" t="str">
        <f>IF(T116="","",T116)</f>
        <v>Источник тепловой энергии  </v>
      </c>
      <c r="BW116" s="4273"/>
      <c r="BX116" s="4273"/>
      <c r="BY116" s="4073">
        <v>0</v>
      </c>
    </row>
    <row s="33037" customFormat="1" customHeight="1" ht="14.25">
      <c r="A117" s="4262"/>
      <c r="B117" s="4262"/>
      <c r="C117" s="4262"/>
      <c r="D117" s="4262"/>
      <c r="E117" s="4275" t="s">
        <v>122</v>
      </c>
      <c r="F117" s="4275"/>
      <c r="G117" s="4275"/>
      <c r="H117" s="4275"/>
      <c r="I117" s="4286" t="str">
        <f>S116&amp;".1"</f>
        <v>6.1.1.1.1</v>
      </c>
      <c r="J117" s="4262"/>
      <c r="K117" s="4262"/>
      <c r="L117" s="4264" t="s">
        <v>497</v>
      </c>
      <c r="M117" s="4167"/>
      <c r="N117" s="4287"/>
      <c r="O117" s="4287"/>
      <c r="P117" s="4288">
        <v>1</v>
      </c>
      <c r="Q117" s="4288"/>
      <c r="R117" s="4289"/>
      <c r="S117" s="4290"/>
      <c r="T117" s="4291"/>
      <c r="U117" s="4292"/>
      <c r="V117" s="4083"/>
      <c r="W117" s="4084"/>
      <c r="X117" s="4084"/>
      <c r="Y117" s="4084"/>
      <c r="Z117" s="4084"/>
      <c r="AA117" s="4084"/>
      <c r="AB117" s="4084"/>
      <c r="AC117" s="4085"/>
      <c r="AD117" s="4083"/>
      <c r="AE117" s="4084"/>
      <c r="AF117" s="4084"/>
      <c r="AG117" s="4084"/>
      <c r="AH117" s="4084"/>
      <c r="AI117" s="4084"/>
      <c r="AJ117" s="4084"/>
      <c r="AK117" s="4084"/>
      <c r="AL117" s="4083"/>
      <c r="AM117" s="4084"/>
      <c r="AN117" s="4084"/>
      <c r="AO117" s="4084"/>
      <c r="AP117" s="4084"/>
      <c r="AQ117" s="4084"/>
      <c r="AR117" s="4084"/>
      <c r="AS117" s="4085"/>
      <c r="AT117" s="4083"/>
      <c r="AU117" s="4084"/>
      <c r="AV117" s="4084"/>
      <c r="AW117" s="4084"/>
      <c r="AX117" s="4084"/>
      <c r="AY117" s="4084"/>
      <c r="AZ117" s="4084"/>
      <c r="BA117" s="4085"/>
      <c r="BB117" s="4083"/>
      <c r="BC117" s="4084"/>
      <c r="BD117" s="4084"/>
      <c r="BE117" s="4084"/>
      <c r="BF117" s="4084"/>
      <c r="BG117" s="4084"/>
      <c r="BH117" s="4084"/>
      <c r="BI117" s="4085"/>
      <c r="BJ117" s="4083"/>
      <c r="BK117" s="4084"/>
      <c r="BL117" s="4084"/>
      <c r="BM117" s="4084"/>
      <c r="BN117" s="4084"/>
      <c r="BO117" s="4084"/>
      <c r="BP117" s="4084"/>
      <c r="BQ117" s="4085"/>
      <c r="BR117" s="4085"/>
      <c r="BS117" s="4293"/>
      <c r="BT117" s="4175"/>
      <c r="BU117" s="4273"/>
      <c r="BV117" s="4273" t="str">
        <f>IF(T117="","",T117)</f>
        <v/>
      </c>
      <c r="BW117" s="4273"/>
      <c r="BX117" s="4273"/>
      <c r="BY117" s="4073">
        <v>0</v>
      </c>
    </row>
    <row s="33038" customFormat="1" customHeight="1" ht="21">
      <c r="A118" s="4262"/>
      <c r="B118" s="4262"/>
      <c r="C118" s="4262"/>
      <c r="D118" s="4262"/>
      <c r="E118" s="4275" t="s">
        <v>122</v>
      </c>
      <c r="F118" s="4275"/>
      <c r="G118" s="4275"/>
      <c r="H118" s="4275"/>
      <c r="I118" s="4295"/>
      <c r="J118" s="4286" t="str">
        <f>I117&amp;".1"</f>
        <v>6.1.1.1.1.1</v>
      </c>
      <c r="K118" s="4262"/>
      <c r="L118" s="4264" t="s">
        <v>500</v>
      </c>
      <c r="M118" s="4167"/>
      <c r="N118" s="4167"/>
      <c r="O118" s="4287"/>
      <c r="P118" s="4288"/>
      <c r="Q118" s="4288">
        <v>1</v>
      </c>
      <c r="R118" s="4296"/>
      <c r="S118" s="4269" t="str">
        <f>$J118</f>
        <v>6.1.1.1.1.1</v>
      </c>
      <c r="T118" s="4297" t="s">
        <v>501</v>
      </c>
      <c r="U118" s="4271"/>
      <c r="V118" s="4087"/>
      <c r="W118" s="4088"/>
      <c r="X118" s="4088"/>
      <c r="Y118" s="4088"/>
      <c r="Z118" s="4088"/>
      <c r="AA118" s="4088"/>
      <c r="AB118" s="4088"/>
      <c r="AC118" s="4089"/>
      <c r="AD118" s="4087" t="s">
        <v>541</v>
      </c>
      <c r="AE118" s="4088"/>
      <c r="AF118" s="4088"/>
      <c r="AG118" s="4088"/>
      <c r="AH118" s="4088"/>
      <c r="AI118" s="4088"/>
      <c r="AJ118" s="4088"/>
      <c r="AK118" s="4088"/>
      <c r="AL118" s="4087"/>
      <c r="AM118" s="4088"/>
      <c r="AN118" s="4088"/>
      <c r="AO118" s="4088"/>
      <c r="AP118" s="4088"/>
      <c r="AQ118" s="4088"/>
      <c r="AR118" s="4088"/>
      <c r="AS118" s="4089"/>
      <c r="AT118" s="4087"/>
      <c r="AU118" s="4088"/>
      <c r="AV118" s="4088"/>
      <c r="AW118" s="4088"/>
      <c r="AX118" s="4088"/>
      <c r="AY118" s="4088"/>
      <c r="AZ118" s="4088"/>
      <c r="BA118" s="4089"/>
      <c r="BB118" s="4087"/>
      <c r="BC118" s="4088"/>
      <c r="BD118" s="4088"/>
      <c r="BE118" s="4088"/>
      <c r="BF118" s="4088"/>
      <c r="BG118" s="4088"/>
      <c r="BH118" s="4088"/>
      <c r="BI118" s="4089"/>
      <c r="BJ118" s="4087"/>
      <c r="BK118" s="4088"/>
      <c r="BL118" s="4088"/>
      <c r="BM118" s="4088"/>
      <c r="BN118" s="4088"/>
      <c r="BO118" s="4088"/>
      <c r="BP118" s="4088"/>
      <c r="BQ118" s="4089"/>
      <c r="BR118" s="4089"/>
      <c r="BS118" s="4272" t="s">
        <v>502</v>
      </c>
      <c r="BT118" s="4175"/>
      <c r="BU118" s="4273"/>
      <c r="BV118" s="4273" t="str">
        <f>IF(T118="","",T118)</f>
        <v>Группа потребителей</v>
      </c>
      <c r="BW118" s="4273"/>
      <c r="BX118" s="4273"/>
      <c r="BY118" s="4073">
        <v>0</v>
      </c>
    </row>
    <row s="33039" customFormat="1" customHeight="1" ht="21">
      <c r="A119" s="4262"/>
      <c r="B119" s="4262"/>
      <c r="C119" s="4262"/>
      <c r="D119" s="4262"/>
      <c r="E119" s="4275" t="s">
        <v>122</v>
      </c>
      <c r="F119" s="4275"/>
      <c r="G119" s="4275"/>
      <c r="H119" s="4275"/>
      <c r="I119" s="4295"/>
      <c r="J119" s="4295"/>
      <c r="K119" s="4286" t="str">
        <f>J118&amp;".1"</f>
        <v>6.1.1.1.1.1.1</v>
      </c>
      <c r="L119" s="4264" t="s">
        <v>503</v>
      </c>
      <c r="M119" s="4167"/>
      <c r="N119" s="4167"/>
      <c r="O119" s="4167"/>
      <c r="P119" s="4288"/>
      <c r="Q119" s="4288"/>
      <c r="R119" s="4296">
        <v>1</v>
      </c>
      <c r="S119" s="4269" t="str">
        <f>$K119</f>
        <v>6.1.1.1.1.1.1</v>
      </c>
      <c r="T119" s="4299" t="s">
        <v>542</v>
      </c>
      <c r="U119" s="4271"/>
      <c r="V119" s="4090"/>
      <c r="W119" s="4091"/>
      <c r="X119" s="4090"/>
      <c r="Y119" s="4092"/>
      <c r="Z119" s="4093"/>
      <c r="AA119" s="3479" t="s">
        <v>67</v>
      </c>
      <c r="AB119" s="4093"/>
      <c r="AC119" s="3479" t="s">
        <v>67</v>
      </c>
      <c r="AD119" s="4090">
        <v>666.48</v>
      </c>
      <c r="AE119" s="4091"/>
      <c r="AF119" s="4090"/>
      <c r="AG119" s="4092"/>
      <c r="AH119" s="4093">
        <v>45292</v>
      </c>
      <c r="AI119" s="3479" t="s">
        <v>67</v>
      </c>
      <c r="AJ119" s="4093">
        <v>45657</v>
      </c>
      <c r="AK119" s="3479" t="s">
        <v>67</v>
      </c>
      <c r="AL119" s="4090">
        <v>231.44</v>
      </c>
      <c r="AM119" s="4091"/>
      <c r="AN119" s="4090"/>
      <c r="AO119" s="4092"/>
      <c r="AP119" s="7797">
        <v>45658</v>
      </c>
      <c r="AQ119" s="3479" t="s">
        <v>67</v>
      </c>
      <c r="AR119" s="7797">
        <v>46022</v>
      </c>
      <c r="AS119" s="3479" t="s">
        <v>67</v>
      </c>
      <c r="AT119" s="4090">
        <v>527.53</v>
      </c>
      <c r="AU119" s="4091"/>
      <c r="AV119" s="4090"/>
      <c r="AW119" s="4092"/>
      <c r="AX119" s="7797">
        <v>46023</v>
      </c>
      <c r="AY119" s="3479" t="s">
        <v>67</v>
      </c>
      <c r="AZ119" s="7797">
        <v>46387</v>
      </c>
      <c r="BA119" s="3479" t="s">
        <v>67</v>
      </c>
      <c r="BB119" s="4090">
        <v>532.08</v>
      </c>
      <c r="BC119" s="4091"/>
      <c r="BD119" s="4090"/>
      <c r="BE119" s="4092"/>
      <c r="BF119" s="7797">
        <v>46388</v>
      </c>
      <c r="BG119" s="3479" t="s">
        <v>67</v>
      </c>
      <c r="BH119" s="7797">
        <v>46752</v>
      </c>
      <c r="BI119" s="3479" t="s">
        <v>67</v>
      </c>
      <c r="BJ119" s="4090">
        <v>536.89</v>
      </c>
      <c r="BK119" s="4091"/>
      <c r="BL119" s="4090"/>
      <c r="BM119" s="4092"/>
      <c r="BN119" s="7797">
        <v>46753</v>
      </c>
      <c r="BO119" s="3479" t="s">
        <v>67</v>
      </c>
      <c r="BP119" s="7797">
        <v>47118</v>
      </c>
      <c r="BQ119" s="3479" t="s">
        <v>67</v>
      </c>
      <c r="BR119" s="4091"/>
      <c r="BS119" s="4300" t="s">
        <v>504</v>
      </c>
      <c r="BT119" s="4175">
        <f>STRCHECKDATE(V120:BR120)</f>
      </c>
      <c r="BU119" s="4273"/>
      <c r="BV119" s="4273" t="str">
        <f>IF(T119="","",T119)</f>
        <v>вода</v>
      </c>
      <c r="BW119" s="4273"/>
      <c r="BX119" s="4273"/>
      <c r="BY119" s="4073">
        <v>0</v>
      </c>
    </row>
    <row s="33040" customFormat="1" customHeight="1" ht="0.75">
      <c r="A120" s="4262"/>
      <c r="B120" s="4262"/>
      <c r="C120" s="4262"/>
      <c r="D120" s="4262"/>
      <c r="E120" s="4275" t="s">
        <v>122</v>
      </c>
      <c r="F120" s="4275"/>
      <c r="G120" s="4275"/>
      <c r="H120" s="4275"/>
      <c r="I120" s="4295"/>
      <c r="J120" s="4295"/>
      <c r="K120" s="4286"/>
      <c r="L120" s="4264"/>
      <c r="M120" s="4167"/>
      <c r="N120" s="4167"/>
      <c r="O120" s="4167"/>
      <c r="P120" s="4288"/>
      <c r="Q120" s="4288"/>
      <c r="R120" s="4296"/>
      <c r="S120" s="4302"/>
      <c r="T120" s="4271"/>
      <c r="U120" s="4271"/>
      <c r="V120" s="4091"/>
      <c r="W120" s="4091"/>
      <c r="X120" s="4091"/>
      <c r="Y120" s="4094" t="str">
        <f>Z119&amp;"-"&amp;AB119</f>
        <v>-</v>
      </c>
      <c r="Z120" s="4095"/>
      <c r="AA120" s="3479"/>
      <c r="AB120" s="4095"/>
      <c r="AC120" s="3479"/>
      <c r="AD120" s="4091"/>
      <c r="AE120" s="4091"/>
      <c r="AF120" s="4091"/>
      <c r="AG120" s="4094" t="str">
        <f>AH119&amp;"-"&amp;AJ119</f>
        <v>45292-45657</v>
      </c>
      <c r="AH120" s="4095"/>
      <c r="AI120" s="3479"/>
      <c r="AJ120" s="4095"/>
      <c r="AK120" s="3479"/>
      <c r="AL120" s="4091"/>
      <c r="AM120" s="4091"/>
      <c r="AN120" s="4091"/>
      <c r="AO120" s="4094" t="str">
        <f>AP119&amp;"-"&amp;AR119</f>
        <v>45658-46022</v>
      </c>
      <c r="AP120" s="4095"/>
      <c r="AQ120" s="3479"/>
      <c r="AR120" s="4095"/>
      <c r="AS120" s="3479"/>
      <c r="AT120" s="4091"/>
      <c r="AU120" s="4091"/>
      <c r="AV120" s="4091"/>
      <c r="AW120" s="4094" t="str">
        <f>AX119&amp;"-"&amp;AZ119</f>
        <v>46023-46387</v>
      </c>
      <c r="AX120" s="4095"/>
      <c r="AY120" s="3479"/>
      <c r="AZ120" s="4095"/>
      <c r="BA120" s="3479"/>
      <c r="BB120" s="4091"/>
      <c r="BC120" s="4091"/>
      <c r="BD120" s="4091"/>
      <c r="BE120" s="4094" t="str">
        <f>BF119&amp;"-"&amp;BH119</f>
        <v>46388-46752</v>
      </c>
      <c r="BF120" s="4095"/>
      <c r="BG120" s="3479"/>
      <c r="BH120" s="4095"/>
      <c r="BI120" s="3479"/>
      <c r="BJ120" s="4091"/>
      <c r="BK120" s="4091"/>
      <c r="BL120" s="4091"/>
      <c r="BM120" s="4094" t="str">
        <f>BN119&amp;"-"&amp;BP119</f>
        <v>46753-47118</v>
      </c>
      <c r="BN120" s="4095"/>
      <c r="BO120" s="3479"/>
      <c r="BP120" s="4095"/>
      <c r="BQ120" s="3479"/>
      <c r="BR120" s="4091"/>
      <c r="BS120" s="4303"/>
      <c r="BT120" s="4175"/>
      <c r="BU120" s="4273"/>
      <c r="BV120" s="4273" t="str">
        <f>IF(T120="","",T120)</f>
        <v/>
      </c>
      <c r="BW120" s="4273"/>
      <c r="BX120" s="4273"/>
      <c r="BY120" s="4073">
        <v>0</v>
      </c>
    </row>
    <row s="33041" customFormat="1" customHeight="1" ht="15">
      <c r="A121" s="4262"/>
      <c r="B121" s="4262"/>
      <c r="C121" s="4262"/>
      <c r="D121" s="4262"/>
      <c r="E121" s="4275" t="s">
        <v>122</v>
      </c>
      <c r="F121" s="4275"/>
      <c r="G121" s="4275"/>
      <c r="H121" s="4275"/>
      <c r="I121" s="4295"/>
      <c r="J121" s="4286"/>
      <c r="K121" s="4262"/>
      <c r="L121" s="4264"/>
      <c r="M121" s="4167"/>
      <c r="N121" s="4167"/>
      <c r="O121" s="4287"/>
      <c r="P121" s="4288"/>
      <c r="Q121" s="4288"/>
      <c r="R121" s="4289"/>
      <c r="S121" s="4797"/>
      <c r="T121" s="4798" t="s">
        <v>505</v>
      </c>
      <c r="U121" s="4799"/>
      <c r="V121" s="4800"/>
      <c r="W121" s="4801"/>
      <c r="X121" s="4802"/>
      <c r="Y121" s="4803"/>
      <c r="Z121" s="4804"/>
      <c r="AA121" s="4805"/>
      <c r="AB121" s="4806"/>
      <c r="AC121" s="4807"/>
      <c r="AD121" s="4808"/>
      <c r="AE121" s="4809"/>
      <c r="AF121" s="4810"/>
      <c r="AG121" s="4811"/>
      <c r="AH121" s="4812"/>
      <c r="AI121" s="4813"/>
      <c r="AJ121" s="4814"/>
      <c r="AK121" s="4815"/>
      <c r="AL121" s="4816"/>
      <c r="AM121" s="4817"/>
      <c r="AN121" s="4818"/>
      <c r="AO121" s="4819"/>
      <c r="AP121" s="4820"/>
      <c r="AQ121" s="4821"/>
      <c r="AR121" s="4822"/>
      <c r="AS121" s="4823"/>
      <c r="AT121" s="4824"/>
      <c r="AU121" s="4825"/>
      <c r="AV121" s="4826"/>
      <c r="AW121" s="4827"/>
      <c r="AX121" s="4828"/>
      <c r="AY121" s="4829"/>
      <c r="AZ121" s="4830"/>
      <c r="BA121" s="4831"/>
      <c r="BB121" s="4832"/>
      <c r="BC121" s="4833"/>
      <c r="BD121" s="4834"/>
      <c r="BE121" s="4835"/>
      <c r="BF121" s="4836"/>
      <c r="BG121" s="4837"/>
      <c r="BH121" s="4838"/>
      <c r="BI121" s="4839"/>
      <c r="BJ121" s="4840"/>
      <c r="BK121" s="4841"/>
      <c r="BL121" s="4842"/>
      <c r="BM121" s="4843"/>
      <c r="BN121" s="4844"/>
      <c r="BO121" s="4845"/>
      <c r="BP121" s="4846"/>
      <c r="BQ121" s="4847"/>
      <c r="BR121" s="4848"/>
      <c r="BS121" s="4357"/>
      <c r="BT121" s="4175"/>
      <c r="BU121" s="4273"/>
      <c r="BV121" s="4273" t="str">
        <f>IF(T121="","",T121)</f>
        <v>Добавить вид теплоносителя (параметры теплоносителя)</v>
      </c>
      <c r="BW121" s="4273"/>
      <c r="BX121" s="4273"/>
      <c r="BY121" s="4073">
        <v>0</v>
      </c>
    </row>
    <row s="33094" customFormat="1" customHeight="1" ht="15">
      <c r="A122" s="4262"/>
      <c r="B122" s="4262"/>
      <c r="C122" s="4262"/>
      <c r="D122" s="4262"/>
      <c r="E122" s="4275" t="s">
        <v>122</v>
      </c>
      <c r="F122" s="4275"/>
      <c r="G122" s="4275"/>
      <c r="H122" s="4275"/>
      <c r="I122" s="4286"/>
      <c r="J122" s="4262"/>
      <c r="K122" s="4262"/>
      <c r="L122" s="4264"/>
      <c r="M122" s="4167"/>
      <c r="N122" s="4287"/>
      <c r="O122" s="4287"/>
      <c r="P122" s="4288"/>
      <c r="Q122" s="4288"/>
      <c r="R122" s="4289"/>
      <c r="S122" s="4850"/>
      <c r="T122" s="4851" t="s">
        <v>506</v>
      </c>
      <c r="U122" s="4852"/>
      <c r="V122" s="4853"/>
      <c r="W122" s="4854"/>
      <c r="X122" s="4855"/>
      <c r="Y122" s="4856"/>
      <c r="Z122" s="4857"/>
      <c r="AA122" s="4858"/>
      <c r="AB122" s="4859"/>
      <c r="AC122" s="4860"/>
      <c r="AD122" s="4861"/>
      <c r="AE122" s="4862"/>
      <c r="AF122" s="4863"/>
      <c r="AG122" s="4864"/>
      <c r="AH122" s="4865"/>
      <c r="AI122" s="4866"/>
      <c r="AJ122" s="4867"/>
      <c r="AK122" s="4868"/>
      <c r="AL122" s="4869"/>
      <c r="AM122" s="4870"/>
      <c r="AN122" s="4871"/>
      <c r="AO122" s="4872"/>
      <c r="AP122" s="4873"/>
      <c r="AQ122" s="4874"/>
      <c r="AR122" s="4875"/>
      <c r="AS122" s="4876"/>
      <c r="AT122" s="4877"/>
      <c r="AU122" s="4878"/>
      <c r="AV122" s="4879"/>
      <c r="AW122" s="4880"/>
      <c r="AX122" s="4881"/>
      <c r="AY122" s="4882"/>
      <c r="AZ122" s="4883"/>
      <c r="BA122" s="4884"/>
      <c r="BB122" s="4885"/>
      <c r="BC122" s="4886"/>
      <c r="BD122" s="4887"/>
      <c r="BE122" s="4888"/>
      <c r="BF122" s="4889"/>
      <c r="BG122" s="4890"/>
      <c r="BH122" s="4891"/>
      <c r="BI122" s="4892"/>
      <c r="BJ122" s="4893"/>
      <c r="BK122" s="4894"/>
      <c r="BL122" s="4895"/>
      <c r="BM122" s="4896"/>
      <c r="BN122" s="4897"/>
      <c r="BO122" s="4898"/>
      <c r="BP122" s="4899"/>
      <c r="BQ122" s="4900"/>
      <c r="BR122" s="4901"/>
      <c r="BS122" s="4902"/>
      <c r="BT122" s="4175"/>
      <c r="BU122" s="4273"/>
      <c r="BV122" s="4273" t="str">
        <f>IF(T122="","",T122)</f>
        <v>Добавить группу потребителей</v>
      </c>
      <c r="BW122" s="4273"/>
      <c r="BX122" s="4273"/>
      <c r="BY122" s="4073">
        <v>0</v>
      </c>
    </row>
    <row s="33148" customFormat="1" customHeight="1" ht="14.25">
      <c r="A123" s="4262"/>
      <c r="B123" s="4262"/>
      <c r="C123" s="4262"/>
      <c r="D123" s="4262"/>
      <c r="E123" s="4275" t="s">
        <v>122</v>
      </c>
      <c r="F123" s="4275"/>
      <c r="G123" s="4275"/>
      <c r="H123" s="4263"/>
      <c r="I123" s="4262"/>
      <c r="J123" s="4262"/>
      <c r="K123" s="4262"/>
      <c r="L123" s="4264"/>
      <c r="M123" s="4265"/>
      <c r="N123" s="4265"/>
      <c r="O123" s="4167"/>
      <c r="P123" s="4267"/>
      <c r="Q123" s="4413"/>
      <c r="R123" s="4268"/>
      <c r="S123" s="4414"/>
      <c r="T123" s="4415"/>
      <c r="U123" s="4163"/>
      <c r="V123" s="4163"/>
      <c r="W123" s="4163"/>
      <c r="X123" s="4163"/>
      <c r="Y123" s="4163"/>
      <c r="Z123" s="4163"/>
      <c r="AA123" s="4163"/>
      <c r="AB123" s="4163"/>
      <c r="AC123" s="4163"/>
      <c r="AD123" s="4163"/>
      <c r="AE123" s="4163"/>
      <c r="AF123" s="4163"/>
      <c r="AG123" s="4163"/>
      <c r="AH123" s="4163"/>
      <c r="AI123" s="4163"/>
      <c r="AJ123" s="4163"/>
      <c r="AK123" s="4163"/>
      <c r="AL123" s="4163"/>
      <c r="AM123" s="4163"/>
      <c r="AN123" s="4163"/>
      <c r="AO123" s="4163"/>
      <c r="AP123" s="4163"/>
      <c r="AQ123" s="4163"/>
      <c r="AR123" s="4163"/>
      <c r="AS123" s="4163"/>
      <c r="AT123" s="4163"/>
      <c r="AU123" s="4163"/>
      <c r="AV123" s="4163"/>
      <c r="AW123" s="4163"/>
      <c r="AX123" s="4163"/>
      <c r="AY123" s="4163"/>
      <c r="AZ123" s="4163"/>
      <c r="BA123" s="4163"/>
      <c r="BB123" s="4163"/>
      <c r="BC123" s="4163"/>
      <c r="BD123" s="4163"/>
      <c r="BE123" s="4163"/>
      <c r="BF123" s="4163"/>
      <c r="BG123" s="4163"/>
      <c r="BH123" s="4163"/>
      <c r="BI123" s="4163"/>
      <c r="BJ123" s="4163"/>
      <c r="BK123" s="4163"/>
      <c r="BL123" s="4163"/>
      <c r="BM123" s="4163"/>
      <c r="BN123" s="4163"/>
      <c r="BO123" s="4163"/>
      <c r="BP123" s="4163"/>
      <c r="BQ123" s="4163"/>
      <c r="BR123" s="4163"/>
      <c r="BS123" s="4416"/>
      <c r="BT123" s="4175"/>
      <c r="BU123" s="4273"/>
      <c r="BV123" s="4273" t="str">
        <f>IF(T123="","",T123)</f>
        <v/>
      </c>
      <c r="BW123" s="4273"/>
      <c r="BX123" s="4273"/>
      <c r="BY123" s="4073">
        <v>0</v>
      </c>
    </row>
    <row s="33149" customFormat="1" customHeight="1" ht="0.75">
      <c r="A124" s="4418"/>
      <c r="B124" s="4418"/>
      <c r="C124" s="4418"/>
      <c r="D124" s="4418"/>
      <c r="E124" s="4275" t="s">
        <v>122</v>
      </c>
      <c r="F124" s="4275"/>
      <c r="G124" s="4263"/>
      <c r="H124" s="4418"/>
      <c r="I124" s="4418"/>
      <c r="J124" s="4418"/>
      <c r="K124" s="4418"/>
      <c r="L124" s="4419"/>
      <c r="M124" s="4420"/>
      <c r="N124" s="4420"/>
      <c r="O124" s="4175"/>
      <c r="P124" s="4421"/>
      <c r="Q124" s="4422"/>
      <c r="R124" s="4421"/>
      <c r="S124" s="4423"/>
      <c r="T124" s="4424" t="s">
        <v>202</v>
      </c>
      <c r="U124" s="4165"/>
      <c r="V124" s="4165"/>
      <c r="W124" s="4165"/>
      <c r="X124" s="4165"/>
      <c r="Y124" s="4165"/>
      <c r="Z124" s="4165"/>
      <c r="AA124" s="4165"/>
      <c r="AB124" s="4165"/>
      <c r="AC124" s="4165"/>
      <c r="AD124" s="4165"/>
      <c r="AE124" s="4165"/>
      <c r="AF124" s="4165"/>
      <c r="AG124" s="4165"/>
      <c r="AH124" s="4165"/>
      <c r="AI124" s="4165"/>
      <c r="AJ124" s="4165"/>
      <c r="AK124" s="4165"/>
      <c r="AL124" s="4165"/>
      <c r="AM124" s="4165"/>
      <c r="AN124" s="4165"/>
      <c r="AO124" s="4165"/>
      <c r="AP124" s="4165"/>
      <c r="AQ124" s="4165"/>
      <c r="AR124" s="4165"/>
      <c r="AS124" s="4165"/>
      <c r="AT124" s="4165"/>
      <c r="AU124" s="4165"/>
      <c r="AV124" s="4165"/>
      <c r="AW124" s="4165"/>
      <c r="AX124" s="4165"/>
      <c r="AY124" s="4165"/>
      <c r="AZ124" s="4165"/>
      <c r="BA124" s="4165"/>
      <c r="BB124" s="4165"/>
      <c r="BC124" s="4165"/>
      <c r="BD124" s="4165"/>
      <c r="BE124" s="4165"/>
      <c r="BF124" s="4165"/>
      <c r="BG124" s="4165"/>
      <c r="BH124" s="4165"/>
      <c r="BI124" s="4165"/>
      <c r="BJ124" s="4165"/>
      <c r="BK124" s="4165"/>
      <c r="BL124" s="4165"/>
      <c r="BM124" s="4165"/>
      <c r="BN124" s="4165"/>
      <c r="BO124" s="4165"/>
      <c r="BP124" s="4165"/>
      <c r="BQ124" s="4165"/>
      <c r="BR124" s="4165"/>
      <c r="BS124" s="4165"/>
      <c r="BT124" s="4175"/>
      <c r="BU124" s="4273"/>
      <c r="BV124" s="4273" t="str">
        <f>IF(T124="","",T124)</f>
        <v>Добавить источник для дифференциации</v>
      </c>
      <c r="BW124" s="4273"/>
      <c r="BX124" s="4273"/>
      <c r="BY124" s="4175">
        <v>0</v>
      </c>
    </row>
    <row s="33150" customFormat="1" customHeight="1" ht="0.75">
      <c r="A125" s="4418"/>
      <c r="B125" s="4418"/>
      <c r="C125" s="4418"/>
      <c r="D125" s="4418"/>
      <c r="E125" s="4275" t="s">
        <v>122</v>
      </c>
      <c r="F125" s="4263"/>
      <c r="G125" s="4418"/>
      <c r="H125" s="4418"/>
      <c r="I125" s="4418"/>
      <c r="J125" s="4418"/>
      <c r="K125" s="4418"/>
      <c r="L125" s="4419"/>
      <c r="M125" s="4426"/>
      <c r="N125" s="4426"/>
      <c r="O125" s="4175"/>
      <c r="P125" s="4421"/>
      <c r="Q125" s="4422"/>
      <c r="R125" s="4421"/>
      <c r="S125" s="4427"/>
      <c r="T125" s="4428" t="s">
        <v>203</v>
      </c>
      <c r="U125" s="4166"/>
      <c r="V125" s="4166"/>
      <c r="W125" s="4166"/>
      <c r="X125" s="4166"/>
      <c r="Y125" s="4166"/>
      <c r="Z125" s="4166"/>
      <c r="AA125" s="4166"/>
      <c r="AB125" s="4166"/>
      <c r="AC125" s="4166"/>
      <c r="AD125" s="4166"/>
      <c r="AE125" s="4166"/>
      <c r="AF125" s="4166"/>
      <c r="AG125" s="4166"/>
      <c r="AH125" s="4166"/>
      <c r="AI125" s="4166"/>
      <c r="AJ125" s="4166"/>
      <c r="AK125" s="4166"/>
      <c r="AL125" s="4166"/>
      <c r="AM125" s="4166"/>
      <c r="AN125" s="4166"/>
      <c r="AO125" s="4166"/>
      <c r="AP125" s="4166"/>
      <c r="AQ125" s="4166"/>
      <c r="AR125" s="4166"/>
      <c r="AS125" s="4166"/>
      <c r="AT125" s="4166"/>
      <c r="AU125" s="4166"/>
      <c r="AV125" s="4166"/>
      <c r="AW125" s="4166"/>
      <c r="AX125" s="4166"/>
      <c r="AY125" s="4166"/>
      <c r="AZ125" s="4166"/>
      <c r="BA125" s="4166"/>
      <c r="BB125" s="4166"/>
      <c r="BC125" s="4166"/>
      <c r="BD125" s="4166"/>
      <c r="BE125" s="4166"/>
      <c r="BF125" s="4166"/>
      <c r="BG125" s="4166"/>
      <c r="BH125" s="4166"/>
      <c r="BI125" s="4166"/>
      <c r="BJ125" s="4166"/>
      <c r="BK125" s="4166"/>
      <c r="BL125" s="4166"/>
      <c r="BM125" s="4166"/>
      <c r="BN125" s="4166"/>
      <c r="BO125" s="4166"/>
      <c r="BP125" s="4166"/>
      <c r="BQ125" s="4166"/>
      <c r="BR125" s="4166"/>
      <c r="BS125" s="4166"/>
      <c r="BT125" s="4175"/>
      <c r="BU125" s="4273"/>
      <c r="BV125" s="4273" t="str">
        <f>IF(T125="","",T125)</f>
        <v>Добавить централизованную систему для дифференциации</v>
      </c>
      <c r="BW125" s="4273"/>
      <c r="BX125" s="4273"/>
      <c r="BY125" s="4175">
        <v>0</v>
      </c>
    </row>
    <row s="33151" customFormat="1" customHeight="1" ht="0.75">
      <c r="A126" s="4418"/>
      <c r="B126" s="4418"/>
      <c r="C126" s="4418"/>
      <c r="D126" s="4418"/>
      <c r="E126" s="4263" t="s">
        <v>122</v>
      </c>
      <c r="F126" s="4418"/>
      <c r="G126" s="4418"/>
      <c r="H126" s="4418"/>
      <c r="I126" s="4418"/>
      <c r="J126" s="4418"/>
      <c r="K126" s="4418"/>
      <c r="L126" s="4419"/>
      <c r="M126" s="4426"/>
      <c r="N126" s="4426"/>
      <c r="O126" s="4175"/>
      <c r="P126" s="4421"/>
      <c r="Q126" s="4422"/>
      <c r="R126" s="4421"/>
      <c r="S126" s="4427"/>
      <c r="T126" s="4430" t="s">
        <v>204</v>
      </c>
      <c r="U126" s="4166"/>
      <c r="V126" s="4166"/>
      <c r="W126" s="4166"/>
      <c r="X126" s="4166"/>
      <c r="Y126" s="4166"/>
      <c r="Z126" s="4166"/>
      <c r="AA126" s="4166"/>
      <c r="AB126" s="4166"/>
      <c r="AC126" s="4166"/>
      <c r="AD126" s="4166"/>
      <c r="AE126" s="4166"/>
      <c r="AF126" s="4166"/>
      <c r="AG126" s="4166"/>
      <c r="AH126" s="4166"/>
      <c r="AI126" s="4166"/>
      <c r="AJ126" s="4166"/>
      <c r="AK126" s="4166"/>
      <c r="AL126" s="4166"/>
      <c r="AM126" s="4166"/>
      <c r="AN126" s="4166"/>
      <c r="AO126" s="4166"/>
      <c r="AP126" s="4166"/>
      <c r="AQ126" s="4166"/>
      <c r="AR126" s="4166"/>
      <c r="AS126" s="4166"/>
      <c r="AT126" s="4166"/>
      <c r="AU126" s="4166"/>
      <c r="AV126" s="4166"/>
      <c r="AW126" s="4166"/>
      <c r="AX126" s="4166"/>
      <c r="AY126" s="4166"/>
      <c r="AZ126" s="4166"/>
      <c r="BA126" s="4166"/>
      <c r="BB126" s="4166"/>
      <c r="BC126" s="4166"/>
      <c r="BD126" s="4166"/>
      <c r="BE126" s="4166"/>
      <c r="BF126" s="4166"/>
      <c r="BG126" s="4166"/>
      <c r="BH126" s="4166"/>
      <c r="BI126" s="4166"/>
      <c r="BJ126" s="4166"/>
      <c r="BK126" s="4166"/>
      <c r="BL126" s="4166"/>
      <c r="BM126" s="4166"/>
      <c r="BN126" s="4166"/>
      <c r="BO126" s="4166"/>
      <c r="BP126" s="4166"/>
      <c r="BQ126" s="4166"/>
      <c r="BR126" s="4166"/>
      <c r="BS126" s="4166"/>
      <c r="BT126" s="4175"/>
      <c r="BU126" s="4273"/>
      <c r="BV126" s="4273" t="str">
        <f>IF(T126="","",T126)</f>
        <v>Добавить территорию для дифференциации</v>
      </c>
      <c r="BW126" s="4273"/>
      <c r="BX126" s="4273"/>
      <c r="BY126" s="4175">
        <v>0</v>
      </c>
    </row>
    <row s="31348" customFormat="1" customHeight="1" ht="1.05">
      <c r="A127" s="1712"/>
      <c r="B127" s="1712"/>
      <c r="C127" s="1712"/>
      <c r="D127" s="1712"/>
      <c r="E127" s="1741"/>
      <c r="F127" s="1712"/>
      <c r="G127" s="1712"/>
      <c r="H127" s="1712"/>
      <c r="I127" s="1712"/>
      <c r="J127" s="1712"/>
      <c r="K127" s="1712"/>
      <c r="L127" s="1737"/>
      <c r="M127" s="1719"/>
      <c r="N127" s="1719"/>
      <c r="P127" s="1714"/>
      <c r="Q127" s="1715"/>
      <c r="R127" s="1714"/>
      <c r="S127" s="1720"/>
      <c r="T127" s="1723" t="s">
        <v>230</v>
      </c>
      <c r="U127" s="1722"/>
      <c r="V127" s="1722"/>
      <c r="W127" s="1722"/>
      <c r="X127" s="1722"/>
      <c r="Y127" s="1722"/>
      <c r="Z127" s="1722"/>
      <c r="AA127" s="1722"/>
      <c r="AB127" s="1722"/>
      <c r="AC127" s="1722"/>
      <c r="AD127" s="1722"/>
      <c r="AE127" s="1722"/>
      <c r="AF127" s="1722"/>
      <c r="AG127" s="1722"/>
      <c r="AH127" s="1722"/>
      <c r="AI127" s="1722"/>
      <c r="AJ127" s="1722"/>
      <c r="AK127" s="1722"/>
      <c r="AL127" s="4166"/>
      <c r="AM127" s="4166"/>
      <c r="AN127" s="4166"/>
      <c r="AO127" s="4166"/>
      <c r="AP127" s="4166"/>
      <c r="AQ127" s="4166"/>
      <c r="AR127" s="4166"/>
      <c r="AS127" s="4166"/>
      <c r="AT127" s="4166"/>
      <c r="AU127" s="4166"/>
      <c r="AV127" s="4166"/>
      <c r="AW127" s="4166"/>
      <c r="AX127" s="4166"/>
      <c r="AY127" s="4166"/>
      <c r="AZ127" s="4166"/>
      <c r="BA127" s="4166"/>
      <c r="BB127" s="4166"/>
      <c r="BC127" s="4166"/>
      <c r="BD127" s="4166"/>
      <c r="BE127" s="4166"/>
      <c r="BF127" s="4166"/>
      <c r="BG127" s="4166"/>
      <c r="BH127" s="4166"/>
      <c r="BI127" s="4166"/>
      <c r="BJ127" s="4166"/>
      <c r="BK127" s="4166"/>
      <c r="BL127" s="4166"/>
      <c r="BM127" s="4166"/>
      <c r="BN127" s="4166"/>
      <c r="BO127" s="4166"/>
      <c r="BP127" s="4166"/>
      <c r="BQ127" s="4166"/>
      <c r="BR127" s="1722"/>
      <c r="BS127" s="1722"/>
      <c r="BU127" s="1187"/>
      <c r="BV127" s="1187" t="str">
        <f>IF(T127="","",T127)</f>
        <v>Добавить наименование тарифа</v>
      </c>
      <c r="BW127" s="1187"/>
      <c r="BX127" s="1187"/>
      <c r="BY127" s="916">
        <v>1</v>
      </c>
    </row>
    <row customHeight="1" ht="11.549999999999999">
      <c r="M128" s="1558"/>
      <c r="N128" s="1558"/>
      <c r="O128" s="935"/>
      <c r="P128" s="1553"/>
      <c r="Q128" s="1553"/>
      <c r="R128" s="1553"/>
      <c r="S128" s="1553"/>
      <c r="AL128" s="4073"/>
      <c r="AM128" s="4073"/>
      <c r="AN128" s="4073"/>
      <c r="AO128" s="4073"/>
      <c r="AP128" s="4073"/>
      <c r="AQ128" s="4073"/>
      <c r="AR128" s="4073"/>
      <c r="AS128" s="4073"/>
      <c r="AT128" s="4073"/>
      <c r="AU128" s="4073"/>
      <c r="AV128" s="4073"/>
      <c r="AW128" s="4073"/>
      <c r="AX128" s="4073"/>
      <c r="AY128" s="4073"/>
      <c r="AZ128" s="4073"/>
      <c r="BA128" s="4073"/>
      <c r="BB128" s="4073"/>
      <c r="BC128" s="4073"/>
      <c r="BD128" s="4073"/>
      <c r="BE128" s="4073"/>
      <c r="BF128" s="4073"/>
      <c r="BG128" s="4073"/>
      <c r="BH128" s="4073"/>
      <c r="BI128" s="4073"/>
      <c r="BJ128" s="4073"/>
      <c r="BK128" s="4073"/>
      <c r="BL128" s="4073"/>
      <c r="BM128" s="4073"/>
      <c r="BN128" s="4073"/>
      <c r="BO128" s="4073"/>
      <c r="BP128" s="4073"/>
      <c r="BQ128" s="4073"/>
      <c r="BT128" s="1553"/>
      <c r="BU128" s="1553"/>
      <c r="BV128" s="1553"/>
      <c r="BW128" s="1553"/>
      <c r="BX128" s="1553"/>
      <c r="BY128" s="1553">
        <v>11</v>
      </c>
    </row>
    <row customHeight="1" ht="19.95">
      <c r="O129" s="935"/>
      <c r="S129" s="1651"/>
      <c r="T129" s="2683"/>
      <c r="U129" s="2683"/>
      <c r="V129" s="2683"/>
      <c r="W129" s="2683"/>
      <c r="X129" s="2683"/>
      <c r="Y129" s="2683"/>
      <c r="Z129" s="2683"/>
      <c r="AA129" s="2683"/>
      <c r="AB129" s="2683"/>
      <c r="AC129" s="2683"/>
      <c r="AD129" s="2683"/>
      <c r="AE129" s="2683"/>
      <c r="AF129" s="2683"/>
      <c r="AG129" s="2683"/>
      <c r="AH129" s="2683"/>
      <c r="AI129" s="2683"/>
      <c r="AJ129" s="2683"/>
      <c r="AK129" s="2683"/>
      <c r="AL129" s="4907"/>
      <c r="AM129" s="4907"/>
      <c r="AN129" s="4907"/>
      <c r="AO129" s="4907"/>
      <c r="AP129" s="4907"/>
      <c r="AQ129" s="4907"/>
      <c r="AR129" s="4907"/>
      <c r="AS129" s="4907"/>
      <c r="AT129" s="4907"/>
      <c r="AU129" s="4907"/>
      <c r="AV129" s="4907"/>
      <c r="AW129" s="4907"/>
      <c r="AX129" s="4907"/>
      <c r="AY129" s="4907"/>
      <c r="AZ129" s="4907"/>
      <c r="BA129" s="4907"/>
      <c r="BB129" s="4907"/>
      <c r="BC129" s="4907"/>
      <c r="BD129" s="4907"/>
      <c r="BE129" s="4907"/>
      <c r="BF129" s="4907"/>
      <c r="BG129" s="4907"/>
      <c r="BH129" s="4907"/>
      <c r="BI129" s="4907"/>
      <c r="BJ129" s="4907"/>
      <c r="BK129" s="4907"/>
      <c r="BL129" s="4907"/>
      <c r="BM129" s="4907"/>
      <c r="BN129" s="4907"/>
      <c r="BO129" s="4907"/>
      <c r="BP129" s="4907"/>
      <c r="BQ129" s="4907"/>
      <c r="BR129" s="2683"/>
      <c r="BS129" s="2683"/>
      <c r="BY129" s="1553">
        <v>19</v>
      </c>
    </row>
    <row customHeight="1" ht="29.25">
      <c r="O130" s="935"/>
      <c r="T130" s="2683"/>
      <c r="U130" s="2683"/>
      <c r="V130" s="2683"/>
      <c r="W130" s="2683"/>
      <c r="X130" s="2683"/>
      <c r="Y130" s="2683"/>
      <c r="Z130" s="2683"/>
      <c r="AA130" s="2683"/>
      <c r="AB130" s="2683"/>
      <c r="AC130" s="2683"/>
      <c r="AD130" s="2683"/>
      <c r="AE130" s="2683"/>
      <c r="AF130" s="2683"/>
      <c r="AG130" s="2683"/>
      <c r="AH130" s="2683"/>
      <c r="AI130" s="2683"/>
      <c r="AJ130" s="2683"/>
      <c r="AK130" s="2683"/>
      <c r="AL130" s="4907"/>
      <c r="AM130" s="4907"/>
      <c r="AN130" s="4907"/>
      <c r="AO130" s="4907"/>
      <c r="AP130" s="4907"/>
      <c r="AQ130" s="4907"/>
      <c r="AR130" s="4907"/>
      <c r="AS130" s="4907"/>
      <c r="AT130" s="4907"/>
      <c r="AU130" s="4907"/>
      <c r="AV130" s="4907"/>
      <c r="AW130" s="4907"/>
      <c r="AX130" s="4907"/>
      <c r="AY130" s="4907"/>
      <c r="AZ130" s="4907"/>
      <c r="BA130" s="4907"/>
      <c r="BB130" s="4907"/>
      <c r="BC130" s="4907"/>
      <c r="BD130" s="4907"/>
      <c r="BE130" s="4907"/>
      <c r="BF130" s="4907"/>
      <c r="BG130" s="4907"/>
      <c r="BH130" s="4907"/>
      <c r="BI130" s="4907"/>
      <c r="BJ130" s="4907"/>
      <c r="BK130" s="4907"/>
      <c r="BL130" s="4907"/>
      <c r="BM130" s="4907"/>
      <c r="BN130" s="4907"/>
      <c r="BO130" s="4907"/>
      <c r="BP130" s="4907"/>
      <c r="BQ130" s="4907"/>
      <c r="BR130" s="2683"/>
      <c r="BS130" s="2683"/>
      <c r="BY130" s="1553">
        <v>28</v>
      </c>
    </row>
    <row customHeight="1" ht="42">
      <c r="O131" s="935"/>
      <c r="T131" s="2683"/>
      <c r="U131" s="2683"/>
      <c r="V131" s="2683"/>
      <c r="W131" s="2683"/>
      <c r="X131" s="2683"/>
      <c r="Y131" s="2683"/>
      <c r="Z131" s="2683"/>
      <c r="AA131" s="2683"/>
      <c r="AB131" s="2683"/>
      <c r="AC131" s="2683"/>
      <c r="AD131" s="2683"/>
      <c r="AE131" s="2683"/>
      <c r="AF131" s="2683"/>
      <c r="AG131" s="2683"/>
      <c r="AH131" s="2683"/>
      <c r="AI131" s="2683"/>
      <c r="AJ131" s="2683"/>
      <c r="AK131" s="2683"/>
      <c r="AL131" s="4907"/>
      <c r="AM131" s="4907"/>
      <c r="AN131" s="4907"/>
      <c r="AO131" s="4907"/>
      <c r="AP131" s="4907"/>
      <c r="AQ131" s="4907"/>
      <c r="AR131" s="4907"/>
      <c r="AS131" s="4907"/>
      <c r="AT131" s="4907"/>
      <c r="AU131" s="4907"/>
      <c r="AV131" s="4907"/>
      <c r="AW131" s="4907"/>
      <c r="AX131" s="4907"/>
      <c r="AY131" s="4907"/>
      <c r="AZ131" s="4907"/>
      <c r="BA131" s="4907"/>
      <c r="BB131" s="4907"/>
      <c r="BC131" s="4907"/>
      <c r="BD131" s="4907"/>
      <c r="BE131" s="4907"/>
      <c r="BF131" s="4907"/>
      <c r="BG131" s="4907"/>
      <c r="BH131" s="4907"/>
      <c r="BI131" s="4907"/>
      <c r="BJ131" s="4907"/>
      <c r="BK131" s="4907"/>
      <c r="BL131" s="4907"/>
      <c r="BM131" s="4907"/>
      <c r="BN131" s="4907"/>
      <c r="BO131" s="4907"/>
      <c r="BP131" s="4907"/>
      <c r="BQ131" s="4907"/>
      <c r="BR131" s="2683"/>
      <c r="BS131" s="2683"/>
      <c r="BY131" s="1553">
        <v>40</v>
      </c>
    </row>
    <row customHeight="1" ht="14.699999999999998">
      <c r="O132" s="935"/>
      <c r="AL132" s="4073"/>
      <c r="AM132" s="4073"/>
      <c r="AN132" s="4073"/>
      <c r="AO132" s="4073"/>
      <c r="AP132" s="4073"/>
      <c r="AQ132" s="4073"/>
      <c r="AR132" s="4073"/>
      <c r="AS132" s="4073"/>
      <c r="AT132" s="4073"/>
      <c r="AU132" s="4073"/>
      <c r="AV132" s="4073"/>
      <c r="AW132" s="4073"/>
      <c r="AX132" s="4073"/>
      <c r="AY132" s="4073"/>
      <c r="AZ132" s="4073"/>
      <c r="BA132" s="4073"/>
      <c r="BB132" s="4073"/>
      <c r="BC132" s="4073"/>
      <c r="BD132" s="4073"/>
      <c r="BE132" s="4073"/>
      <c r="BF132" s="4073"/>
      <c r="BG132" s="4073"/>
      <c r="BH132" s="4073"/>
      <c r="BI132" s="4073"/>
      <c r="BJ132" s="4073"/>
      <c r="BK132" s="4073"/>
      <c r="BL132" s="4073"/>
      <c r="BM132" s="4073"/>
      <c r="BN132" s="4073"/>
      <c r="BO132" s="4073"/>
      <c r="BP132" s="4073"/>
      <c r="BQ132" s="4073"/>
      <c r="BY132" s="1553">
        <v>14</v>
      </c>
    </row>
    <row customHeight="1" ht="21">
      <c r="O133" s="935"/>
      <c r="S133" s="1651"/>
      <c r="T133" s="2697"/>
      <c r="U133" s="2683"/>
      <c r="V133" s="2683"/>
      <c r="W133" s="2683"/>
      <c r="X133" s="2683"/>
      <c r="Y133" s="2683"/>
      <c r="Z133" s="2683"/>
      <c r="AA133" s="2683"/>
      <c r="AB133" s="2683"/>
      <c r="AC133" s="2683"/>
      <c r="AD133" s="2683"/>
      <c r="AE133" s="2683"/>
      <c r="AF133" s="2683"/>
      <c r="AG133" s="2683"/>
      <c r="AH133" s="2683"/>
      <c r="AI133" s="2683"/>
      <c r="AJ133" s="2683"/>
      <c r="AK133" s="2683"/>
      <c r="AL133" s="4907"/>
      <c r="AM133" s="4907"/>
      <c r="AN133" s="4907"/>
      <c r="AO133" s="4907"/>
      <c r="AP133" s="4907"/>
      <c r="AQ133" s="4907"/>
      <c r="AR133" s="4907"/>
      <c r="AS133" s="4907"/>
      <c r="AT133" s="4907"/>
      <c r="AU133" s="4907"/>
      <c r="AV133" s="4907"/>
      <c r="AW133" s="4907"/>
      <c r="AX133" s="4907"/>
      <c r="AY133" s="4907"/>
      <c r="AZ133" s="4907"/>
      <c r="BA133" s="4907"/>
      <c r="BB133" s="4907"/>
      <c r="BC133" s="4907"/>
      <c r="BD133" s="4907"/>
      <c r="BE133" s="4907"/>
      <c r="BF133" s="4907"/>
      <c r="BG133" s="4907"/>
      <c r="BH133" s="4907"/>
      <c r="BI133" s="4907"/>
      <c r="BJ133" s="4907"/>
      <c r="BK133" s="4907"/>
      <c r="BL133" s="4907"/>
      <c r="BM133" s="4907"/>
      <c r="BN133" s="4907"/>
      <c r="BO133" s="4907"/>
      <c r="BP133" s="4907"/>
      <c r="BQ133" s="4907"/>
      <c r="BR133" s="2683"/>
      <c r="BS133" s="2683"/>
      <c r="BY133" s="1553">
        <v>20</v>
      </c>
    </row>
    <row customHeight="1" ht="29.25">
      <c r="O134" s="935"/>
      <c r="T134" s="2683"/>
      <c r="U134" s="2683"/>
      <c r="V134" s="2683"/>
      <c r="W134" s="2683"/>
      <c r="X134" s="2683"/>
      <c r="Y134" s="2683"/>
      <c r="Z134" s="2683"/>
      <c r="AA134" s="2683"/>
      <c r="AB134" s="2683"/>
      <c r="AC134" s="2683"/>
      <c r="AD134" s="2683"/>
      <c r="AE134" s="2683"/>
      <c r="AF134" s="2683"/>
      <c r="AG134" s="2683"/>
      <c r="AH134" s="2683"/>
      <c r="AI134" s="2683"/>
      <c r="AJ134" s="2683"/>
      <c r="AK134" s="2683"/>
      <c r="AL134" s="4907"/>
      <c r="AM134" s="4907"/>
      <c r="AN134" s="4907"/>
      <c r="AO134" s="4907"/>
      <c r="AP134" s="4907"/>
      <c r="AQ134" s="4907"/>
      <c r="AR134" s="4907"/>
      <c r="AS134" s="4907"/>
      <c r="AT134" s="4907"/>
      <c r="AU134" s="4907"/>
      <c r="AV134" s="4907"/>
      <c r="AW134" s="4907"/>
      <c r="AX134" s="4907"/>
      <c r="AY134" s="4907"/>
      <c r="AZ134" s="4907"/>
      <c r="BA134" s="4907"/>
      <c r="BB134" s="4907"/>
      <c r="BC134" s="4907"/>
      <c r="BD134" s="4907"/>
      <c r="BE134" s="4907"/>
      <c r="BF134" s="4907"/>
      <c r="BG134" s="4907"/>
      <c r="BH134" s="4907"/>
      <c r="BI134" s="4907"/>
      <c r="BJ134" s="4907"/>
      <c r="BK134" s="4907"/>
      <c r="BL134" s="4907"/>
      <c r="BM134" s="4907"/>
      <c r="BN134" s="4907"/>
      <c r="BO134" s="4907"/>
      <c r="BP134" s="4907"/>
      <c r="BQ134" s="4907"/>
      <c r="BR134" s="2683"/>
      <c r="BS134" s="2683"/>
      <c r="BY134" s="1553">
        <v>28</v>
      </c>
    </row>
    <row customHeight="1" ht="35.699999999999996">
      <c r="T135" s="2683"/>
      <c r="U135" s="2683"/>
      <c r="V135" s="2683"/>
      <c r="W135" s="2683"/>
      <c r="X135" s="2683"/>
      <c r="Y135" s="2683"/>
      <c r="Z135" s="2683"/>
      <c r="AA135" s="2683"/>
      <c r="AB135" s="2683"/>
      <c r="AC135" s="2683"/>
      <c r="AD135" s="2683"/>
      <c r="AE135" s="2683"/>
      <c r="AF135" s="2683"/>
      <c r="AG135" s="2683"/>
      <c r="AH135" s="2683"/>
      <c r="AI135" s="2683"/>
      <c r="AJ135" s="2683"/>
      <c r="AK135" s="2683"/>
      <c r="AL135" s="4907"/>
      <c r="AM135" s="4907"/>
      <c r="AN135" s="4907"/>
      <c r="AO135" s="4907"/>
      <c r="AP135" s="4907"/>
      <c r="AQ135" s="4907"/>
      <c r="AR135" s="4907"/>
      <c r="AS135" s="4907"/>
      <c r="AT135" s="4907"/>
      <c r="AU135" s="4907"/>
      <c r="AV135" s="4907"/>
      <c r="AW135" s="4907"/>
      <c r="AX135" s="4907"/>
      <c r="AY135" s="4907"/>
      <c r="AZ135" s="4907"/>
      <c r="BA135" s="4907"/>
      <c r="BB135" s="4907"/>
      <c r="BC135" s="4907"/>
      <c r="BD135" s="4907"/>
      <c r="BE135" s="4907"/>
      <c r="BF135" s="4907"/>
      <c r="BG135" s="4907"/>
      <c r="BH135" s="4907"/>
      <c r="BI135" s="4907"/>
      <c r="BJ135" s="4907"/>
      <c r="BK135" s="4907"/>
      <c r="BL135" s="4907"/>
      <c r="BM135" s="4907"/>
      <c r="BN135" s="4907"/>
      <c r="BO135" s="4907"/>
      <c r="BP135" s="4907"/>
      <c r="BQ135" s="4907"/>
      <c r="BR135" s="2683"/>
      <c r="BS135" s="2683"/>
      <c r="BY135" s="1553">
        <v>34</v>
      </c>
    </row>
    <row customHeight="1" ht="22.5" hidden="1">
      <c r="A136" s="1558" t="s">
        <v>83</v>
      </c>
      <c r="B136" s="1558">
        <v>0</v>
      </c>
      <c r="C136" s="1558">
        <v>0</v>
      </c>
      <c r="D136" s="1558">
        <v>0</v>
      </c>
      <c r="E136" s="1558">
        <v>0</v>
      </c>
      <c r="F136" s="1558">
        <v>0</v>
      </c>
      <c r="G136" s="1558">
        <v>0</v>
      </c>
      <c r="H136" s="1558">
        <v>0</v>
      </c>
      <c r="I136" s="1558">
        <v>0</v>
      </c>
      <c r="J136" s="1558">
        <v>0</v>
      </c>
      <c r="K136" s="1558">
        <v>0</v>
      </c>
      <c r="L136" s="1727">
        <v>0</v>
      </c>
      <c r="M136" s="1760">
        <v>0</v>
      </c>
      <c r="N136" s="1760">
        <v>0</v>
      </c>
      <c r="O136" s="1760">
        <v>0</v>
      </c>
      <c r="P136" s="1726">
        <v>0</v>
      </c>
      <c r="Q136" s="742">
        <v>3</v>
      </c>
      <c r="R136" s="742">
        <v>3</v>
      </c>
      <c r="S136" s="979">
        <v>12</v>
      </c>
      <c r="T136" s="1553">
        <v>31</v>
      </c>
      <c r="U136" s="1553">
        <v>0</v>
      </c>
      <c r="V136" s="1553">
        <v>0</v>
      </c>
      <c r="W136" s="1553">
        <v>0</v>
      </c>
      <c r="X136" s="1553">
        <v>0</v>
      </c>
      <c r="Y136" s="1553">
        <v>0</v>
      </c>
      <c r="Z136" s="1553">
        <v>0</v>
      </c>
      <c r="AA136" s="1553">
        <v>0</v>
      </c>
      <c r="AB136" s="1553">
        <v>0</v>
      </c>
      <c r="AC136" s="1553">
        <v>0</v>
      </c>
      <c r="AD136" s="1553">
        <v>24</v>
      </c>
      <c r="AE136" s="1553">
        <v>0</v>
      </c>
      <c r="AF136" s="1553">
        <v>24</v>
      </c>
      <c r="AG136" s="1553">
        <v>24</v>
      </c>
      <c r="AH136" s="1553">
        <v>11</v>
      </c>
      <c r="AI136" s="1553">
        <v>3</v>
      </c>
      <c r="AJ136" s="1553">
        <v>11</v>
      </c>
      <c r="AK136" s="1553">
        <v>0</v>
      </c>
      <c r="AL136" s="4073">
        <v>0</v>
      </c>
      <c r="AM136" s="4073">
        <v>0</v>
      </c>
      <c r="AN136" s="4073">
        <v>0</v>
      </c>
      <c r="AO136" s="4073">
        <v>0</v>
      </c>
      <c r="AP136" s="4073">
        <v>0</v>
      </c>
      <c r="AQ136" s="4073">
        <v>0</v>
      </c>
      <c r="AR136" s="4073">
        <v>0</v>
      </c>
      <c r="AS136" s="4073">
        <v>0</v>
      </c>
      <c r="AT136" s="4073">
        <v>0</v>
      </c>
      <c r="AU136" s="4073">
        <v>0</v>
      </c>
      <c r="AV136" s="4073">
        <v>0</v>
      </c>
      <c r="AW136" s="4073">
        <v>0</v>
      </c>
      <c r="AX136" s="4073">
        <v>0</v>
      </c>
      <c r="AY136" s="4073">
        <v>0</v>
      </c>
      <c r="AZ136" s="4073">
        <v>0</v>
      </c>
      <c r="BA136" s="4073">
        <v>0</v>
      </c>
      <c r="BB136" s="4073">
        <v>0</v>
      </c>
      <c r="BC136" s="4073">
        <v>0</v>
      </c>
      <c r="BD136" s="4073">
        <v>0</v>
      </c>
      <c r="BE136" s="4073">
        <v>0</v>
      </c>
      <c r="BF136" s="4073">
        <v>0</v>
      </c>
      <c r="BG136" s="4073">
        <v>0</v>
      </c>
      <c r="BH136" s="4073">
        <v>0</v>
      </c>
      <c r="BI136" s="4073">
        <v>0</v>
      </c>
      <c r="BJ136" s="4073">
        <v>0</v>
      </c>
      <c r="BK136" s="4073">
        <v>0</v>
      </c>
      <c r="BL136" s="4073">
        <v>0</v>
      </c>
      <c r="BM136" s="4073">
        <v>0</v>
      </c>
      <c r="BN136" s="4073">
        <v>0</v>
      </c>
      <c r="BO136" s="4073">
        <v>0</v>
      </c>
      <c r="BP136" s="4073">
        <v>0</v>
      </c>
      <c r="BQ136" s="4073">
        <v>0</v>
      </c>
      <c r="BR136" s="1553">
        <v>4</v>
      </c>
      <c r="BS136" s="1553">
        <v>115</v>
      </c>
      <c r="BT136" s="909">
        <v>10</v>
      </c>
      <c r="BU136" s="909">
        <v>10</v>
      </c>
      <c r="BV136" s="909">
        <v>10</v>
      </c>
      <c r="BW136" s="909">
        <v>10</v>
      </c>
      <c r="BX136" s="909">
        <v>10</v>
      </c>
      <c r="BY136" s="1553">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D1C36D-08FC-A7B3-57AA-828C116105BE}"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7109375" hidden="1"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A1" s="2269"/>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2406">
        <f>INDEX(PT_DIFFERENTIATION_NUM_CS,MATCH(C4,PT_DIFFERENTIATION_CS_ID,0))</f>
      </c>
      <c r="T4" s="2410" t="s">
        <v>493</v>
      </c>
      <c r="U4" s="2411"/>
      <c r="V4" s="2698"/>
      <c r="W4" s="2699"/>
      <c r="X4" s="2699"/>
      <c r="Y4" s="2699"/>
      <c r="Z4" s="2699"/>
      <c r="AA4" s="2699"/>
      <c r="AB4" s="2699"/>
      <c r="AC4" s="2700"/>
      <c r="AD4" s="2698">
        <f>INDEX(PT_DIFFERENTIATION_CS,MATCH(C4,PT_DIFFERENTIATION_CS_ID,0))</f>
      </c>
      <c r="AE4" s="2699"/>
      <c r="AF4" s="2699"/>
      <c r="AG4" s="2699"/>
      <c r="AH4" s="2699"/>
      <c r="AI4" s="2699"/>
      <c r="AJ4" s="2699"/>
      <c r="AK4" s="2699"/>
      <c r="AL4" s="2700"/>
      <c r="AM4" s="1656" t="s">
        <v>494</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2033"/>
      <c r="S5" s="2405">
        <f>INDEX(PT_DIFFERENTIATION_NUM_IST_TE,MATCH(D5,PT_DIFFERENTIATION_IST_TE_ID,0))</f>
      </c>
      <c r="T5" s="708" t="s">
        <v>495</v>
      </c>
      <c r="U5" s="698"/>
      <c r="V5" s="2701"/>
      <c r="W5" s="2701"/>
      <c r="X5" s="2701"/>
      <c r="Y5" s="2701"/>
      <c r="Z5" s="2701"/>
      <c r="AA5" s="2701"/>
      <c r="AB5" s="2701"/>
      <c r="AC5" s="2701"/>
      <c r="AD5" s="2701">
        <f>INDEX(PT_DIFFERENTIATION_IST_TE,MATCH(D5,PT_DIFFERENTIATION_IST_TE_ID,0))</f>
      </c>
      <c r="AE5" s="2701"/>
      <c r="AF5" s="2701"/>
      <c r="AG5" s="2701"/>
      <c r="AH5" s="2701"/>
      <c r="AI5" s="2701"/>
      <c r="AJ5" s="2701"/>
      <c r="AK5" s="2701"/>
      <c r="AL5" s="2701"/>
      <c r="AM5" s="2408" t="s">
        <v>496</v>
      </c>
      <c r="AO5" s="898"/>
      <c r="AP5" s="898" t="str">
        <f>IF(T5="","",T5)</f>
        <v>Источник тепловой энергии  </v>
      </c>
      <c r="AQ5" s="898"/>
      <c r="AR5" s="898"/>
      <c r="AS5" s="1553">
        <v>0</v>
      </c>
    </row>
    <row customHeight="1" ht="0.75" hidden="1">
      <c r="A6" s="1761"/>
      <c r="B6" s="1761"/>
      <c r="C6" s="1761"/>
      <c r="D6" s="1761"/>
      <c r="E6" s="2657"/>
      <c r="F6" s="2657"/>
      <c r="G6" s="2657"/>
      <c r="H6" s="2657"/>
      <c r="I6" s="2654">
        <f>S5&amp;".1"</f>
      </c>
      <c r="J6" s="1761"/>
      <c r="K6" s="1761"/>
      <c r="L6" s="1762" t="s">
        <v>497</v>
      </c>
      <c r="M6" s="935"/>
      <c r="P6" s="2655">
        <v>1</v>
      </c>
      <c r="Q6" s="1729"/>
      <c r="R6" s="2404"/>
      <c r="S6" s="1440"/>
      <c r="T6" s="1781"/>
      <c r="U6" s="1782"/>
      <c r="V6" s="2702"/>
      <c r="W6" s="2702"/>
      <c r="X6" s="2702"/>
      <c r="Y6" s="2702"/>
      <c r="Z6" s="2702"/>
      <c r="AA6" s="2702"/>
      <c r="AB6" s="2702"/>
      <c r="AC6" s="2702"/>
      <c r="AD6" s="2702"/>
      <c r="AE6" s="2702"/>
      <c r="AF6" s="2702"/>
      <c r="AG6" s="2702"/>
      <c r="AH6" s="2702"/>
      <c r="AI6" s="2702"/>
      <c r="AJ6" s="2702"/>
      <c r="AK6" s="2702"/>
      <c r="AL6" s="2702"/>
      <c r="AM6" s="2409"/>
      <c r="AO6" s="898"/>
      <c r="AP6" s="898" t="str">
        <f>IF(T6="","",T6)</f>
        <v/>
      </c>
      <c r="AQ6" s="898"/>
      <c r="AR6" s="898"/>
      <c r="AS6" s="1553">
        <v>0</v>
      </c>
    </row>
    <row customHeight="1" ht="84" hidden="1">
      <c r="A7" s="1761"/>
      <c r="B7" s="1761"/>
      <c r="C7" s="1761"/>
      <c r="D7" s="1761"/>
      <c r="E7" s="2657"/>
      <c r="F7" s="2657"/>
      <c r="G7" s="2657"/>
      <c r="H7" s="2657"/>
      <c r="I7" s="2684"/>
      <c r="J7" s="2654">
        <f>I6&amp;".1"</f>
      </c>
      <c r="K7" s="1761"/>
      <c r="L7" s="1762" t="s">
        <v>500</v>
      </c>
      <c r="M7" s="935"/>
      <c r="N7" s="1764"/>
      <c r="P7" s="2655"/>
      <c r="Q7" s="2655">
        <v>1</v>
      </c>
      <c r="R7" s="2040"/>
      <c r="S7" s="2405">
        <f>$J7</f>
      </c>
      <c r="T7" s="684" t="s">
        <v>501</v>
      </c>
      <c r="U7" s="698"/>
      <c r="V7" s="2703"/>
      <c r="W7" s="2703"/>
      <c r="X7" s="2703"/>
      <c r="Y7" s="2703"/>
      <c r="Z7" s="2703"/>
      <c r="AA7" s="2703"/>
      <c r="AB7" s="2703"/>
      <c r="AC7" s="2703"/>
      <c r="AD7" s="2703"/>
      <c r="AE7" s="2703"/>
      <c r="AF7" s="2703"/>
      <c r="AG7" s="2703"/>
      <c r="AH7" s="2703"/>
      <c r="AI7" s="2703"/>
      <c r="AJ7" s="2703"/>
      <c r="AK7" s="2703"/>
      <c r="AL7" s="2703"/>
      <c r="AM7" s="2408" t="s">
        <v>502</v>
      </c>
      <c r="AO7" s="898"/>
      <c r="AP7" s="898" t="str">
        <f>IF(T7="","",T7)</f>
        <v>Группа потребителей</v>
      </c>
      <c r="AQ7" s="898"/>
      <c r="AR7" s="898"/>
      <c r="AS7" s="1553">
        <v>0</v>
      </c>
    </row>
    <row customHeight="1" ht="11.25" hidden="1">
      <c r="A8" s="1761"/>
      <c r="B8" s="1761"/>
      <c r="C8" s="1761"/>
      <c r="D8" s="1761"/>
      <c r="E8" s="2657"/>
      <c r="F8" s="2657"/>
      <c r="G8" s="2657"/>
      <c r="H8" s="2657"/>
      <c r="I8" s="2684"/>
      <c r="J8" s="2684"/>
      <c r="K8" s="2654">
        <f>J7&amp;".1"</f>
      </c>
      <c r="L8" s="1762" t="s">
        <v>503</v>
      </c>
      <c r="M8" s="935"/>
      <c r="N8" s="1764"/>
      <c r="O8" s="1764"/>
      <c r="P8" s="2655"/>
      <c r="Q8" s="2655"/>
      <c r="R8" s="755">
        <v>1</v>
      </c>
      <c r="S8" s="2407">
        <f>$K8</f>
      </c>
      <c r="T8" s="2412"/>
      <c r="U8" s="2413"/>
      <c r="V8" s="2414"/>
      <c r="W8" s="1747"/>
      <c r="X8" s="2414"/>
      <c r="Y8" s="2415"/>
      <c r="Z8" s="2704"/>
      <c r="AA8" s="2510" t="s">
        <v>67</v>
      </c>
      <c r="AB8" s="2704"/>
      <c r="AC8" s="2510" t="s">
        <v>67</v>
      </c>
      <c r="AD8" s="2414"/>
      <c r="AE8" s="1747"/>
      <c r="AF8" s="2414"/>
      <c r="AG8" s="2415"/>
      <c r="AH8" s="2704"/>
      <c r="AI8" s="2510" t="s">
        <v>67</v>
      </c>
      <c r="AJ8" s="2704"/>
      <c r="AK8" s="2510" t="s">
        <v>67</v>
      </c>
      <c r="AL8" s="1747"/>
      <c r="AM8" s="2651" t="s">
        <v>504</v>
      </c>
      <c r="AN8" s="909">
        <f>STRCHECKDATE(V9:AL9)</f>
      </c>
      <c r="AO8" s="898"/>
      <c r="AP8" s="898" t="str">
        <f>IF(T8="","",T8)</f>
        <v/>
      </c>
      <c r="AQ8" s="898"/>
      <c r="AR8" s="898"/>
      <c r="AS8" s="1553">
        <v>0</v>
      </c>
    </row>
    <row customHeight="1" ht="0.7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1.25" hidden="1">
      <c r="A10" s="1761"/>
      <c r="B10" s="1761"/>
      <c r="C10" s="1761"/>
      <c r="D10" s="1761"/>
      <c r="E10" s="2657"/>
      <c r="F10" s="2657"/>
      <c r="G10" s="2657"/>
      <c r="H10" s="2657"/>
      <c r="I10" s="2684"/>
      <c r="J10" s="2654"/>
      <c r="K10" s="1761"/>
      <c r="L10" s="1762"/>
      <c r="M10" s="935"/>
      <c r="N10" s="1764"/>
      <c r="P10" s="2655"/>
      <c r="Q10" s="2655"/>
      <c r="R10" s="754"/>
      <c r="S10" s="1676"/>
      <c r="T10" s="685" t="s">
        <v>505</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1.25" hidden="1">
      <c r="A11" s="1761"/>
      <c r="B11" s="1761"/>
      <c r="C11" s="1761"/>
      <c r="D11" s="1761"/>
      <c r="E11" s="2657"/>
      <c r="F11" s="2657"/>
      <c r="G11" s="2657"/>
      <c r="H11" s="2657"/>
      <c r="I11" s="2654"/>
      <c r="J11" s="1761"/>
      <c r="K11" s="1761"/>
      <c r="L11" s="1762"/>
      <c r="M11" s="935"/>
      <c r="P11" s="2655"/>
      <c r="Q11" s="1729"/>
      <c r="R11" s="754"/>
      <c r="S11" s="1676"/>
      <c r="T11" s="763" t="s">
        <v>506</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0.7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1786"/>
      <c r="AM12" s="1787"/>
      <c r="AO12" s="898"/>
      <c r="AP12" s="898" t="str">
        <f>IF(T12="","",T12)</f>
        <v/>
      </c>
      <c r="AQ12" s="898"/>
      <c r="AR12" s="898"/>
      <c r="AS12" s="1553">
        <v>0</v>
      </c>
    </row>
    <row s="31348" customFormat="1" customHeight="1" ht="0.7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31348" customFormat="1" customHeight="1" ht="0.7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31348" customFormat="1" customHeight="1" ht="0.7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67</v>
      </c>
      <c r="AJ17" s="2665"/>
      <c r="AK17" s="2666" t="s">
        <v>67</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31347" customFormat="1" customHeight="1" ht="22.5" hidden="1">
      <c r="L20" s="1727"/>
      <c r="M20" s="1760"/>
      <c r="N20" s="1760"/>
      <c r="O20" s="1765" t="s">
        <v>508</v>
      </c>
      <c r="P20" s="1760"/>
      <c r="Q20" s="1769"/>
      <c r="R20" s="1769"/>
      <c r="S20" s="1127"/>
      <c r="Z20" s="1765"/>
      <c r="AB20" s="1765"/>
      <c r="AC20" s="1764"/>
      <c r="AH20" s="1765"/>
      <c r="AJ20" s="1765"/>
      <c r="AK20" s="1764"/>
      <c r="AN20" s="909"/>
      <c r="AO20" s="909"/>
      <c r="AP20" s="909"/>
      <c r="AQ20" s="909"/>
      <c r="AR20" s="909"/>
      <c r="AS20" s="1558">
        <v>0</v>
      </c>
    </row>
    <row s="31347" customFormat="1" customHeight="1" ht="14.25" hidden="1">
      <c r="L21" s="1727"/>
      <c r="M21" s="1760"/>
      <c r="N21" s="1760"/>
      <c r="O21" s="1760"/>
      <c r="P21" s="1760"/>
      <c r="Q21" s="1769"/>
      <c r="R21" s="1769"/>
      <c r="S21" s="1127"/>
      <c r="AC21" s="1764"/>
      <c r="AK21" s="1764"/>
      <c r="AN21" s="909"/>
      <c r="AO21" s="909"/>
      <c r="AP21" s="909"/>
      <c r="AQ21" s="909"/>
      <c r="AR21" s="909"/>
      <c r="AS21" s="1558">
        <v>0</v>
      </c>
    </row>
    <row s="31347" customFormat="1" customHeight="1" ht="14.25" hidden="1">
      <c r="L22" s="1727"/>
      <c r="M22" s="1760"/>
      <c r="N22" s="1760"/>
      <c r="O22" s="1762" t="s">
        <v>509</v>
      </c>
      <c r="P22" s="1760"/>
      <c r="Q22" s="1769"/>
      <c r="R22" s="1769"/>
      <c r="S22" s="1127"/>
      <c r="T22" s="1558" t="s">
        <v>510</v>
      </c>
      <c r="AA22" s="584" t="s">
        <v>511</v>
      </c>
      <c r="AC22" s="584" t="s">
        <v>512</v>
      </c>
      <c r="AD22" s="1558" t="s">
        <v>510</v>
      </c>
      <c r="AI22" s="584" t="s">
        <v>513</v>
      </c>
      <c r="AK22" s="584" t="s">
        <v>512</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54.75">
      <c r="Q26" s="774"/>
      <c r="R26" s="774"/>
      <c r="S26" s="270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5"/>
      <c r="U26" s="2705"/>
      <c r="V26" s="2705"/>
      <c r="W26" s="2705"/>
      <c r="X26" s="2705"/>
      <c r="Y26" s="2705"/>
      <c r="Z26" s="2705"/>
      <c r="AA26" s="2705"/>
      <c r="AB26" s="2705"/>
      <c r="AC26" s="2705"/>
      <c r="AD26" s="2705"/>
      <c r="AE26" s="2705"/>
      <c r="AF26" s="2705"/>
      <c r="AG26" s="2705"/>
      <c r="AH26" s="2705"/>
      <c r="AI26" s="2705"/>
      <c r="AJ26" s="2705"/>
      <c r="AK26" s="1641"/>
      <c r="AS26" s="1553">
        <v>52</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724"/>
      <c r="AM30" s="678"/>
      <c r="AN30" s="766"/>
      <c r="AO30" s="766"/>
      <c r="AP30" s="766"/>
      <c r="AQ30" s="766"/>
      <c r="AR30" s="766"/>
      <c r="AS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724"/>
      <c r="AM31" s="678"/>
      <c r="AN31" s="766"/>
      <c r="AO31" s="766"/>
      <c r="AP31" s="766"/>
      <c r="AQ31" s="766"/>
      <c r="AR31" s="766"/>
      <c r="AS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724"/>
      <c r="AM34" s="678"/>
      <c r="AN34" s="766"/>
      <c r="AO34" s="766"/>
      <c r="AP34" s="766"/>
      <c r="AQ34" s="766"/>
      <c r="AR34" s="766"/>
      <c r="AS34" s="816">
        <v>0</v>
      </c>
    </row>
    <row s="31491" customFormat="1" customHeight="1" ht="18.7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724"/>
      <c r="AM35" s="678"/>
      <c r="AN35" s="766"/>
      <c r="AO35" s="766"/>
      <c r="AP35" s="766"/>
      <c r="AQ35" s="766"/>
      <c r="AR35" s="766"/>
      <c r="AS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518</v>
      </c>
      <c r="AD36" s="724"/>
      <c r="AE36" s="724"/>
      <c r="AF36" s="724"/>
      <c r="AG36" s="724"/>
      <c r="AH36" s="724"/>
      <c r="AI36" s="724"/>
      <c r="AJ36" s="724"/>
      <c r="AK36" s="676" t="s">
        <v>518</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1553">
        <v>14</v>
      </c>
    </row>
    <row customHeight="1" ht="14.699999999999998">
      <c r="Q39" s="774"/>
      <c r="R39" s="774"/>
      <c r="S39" s="2671" t="s">
        <v>89</v>
      </c>
      <c r="T39" s="2607" t="s">
        <v>519</v>
      </c>
      <c r="U39" s="699"/>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1553">
        <v>14</v>
      </c>
    </row>
    <row customHeight="1" ht="35.699999999999996">
      <c r="Q40" s="774"/>
      <c r="R40" s="774"/>
      <c r="S40" s="2671"/>
      <c r="T40" s="2607"/>
      <c r="U40" s="1429"/>
      <c r="V40" s="2658" t="s">
        <v>524</v>
      </c>
      <c r="W40" s="2681"/>
      <c r="X40" s="2660" t="s">
        <v>526</v>
      </c>
      <c r="Y40" s="2661"/>
      <c r="Z40" s="2660" t="s">
        <v>527</v>
      </c>
      <c r="AA40" s="2667"/>
      <c r="AB40" s="2661"/>
      <c r="AC40" s="2676"/>
      <c r="AD40" s="2658" t="s">
        <v>540</v>
      </c>
      <c r="AE40" s="2681"/>
      <c r="AF40" s="2660" t="s">
        <v>526</v>
      </c>
      <c r="AG40" s="2661"/>
      <c r="AH40" s="2660" t="s">
        <v>527</v>
      </c>
      <c r="AI40" s="2667"/>
      <c r="AJ40" s="2661"/>
      <c r="AK40" s="2676"/>
      <c r="AL40" s="2679"/>
      <c r="AM40" s="2525"/>
      <c r="AS40" s="1553">
        <v>34</v>
      </c>
    </row>
    <row customHeight="1" ht="35.699999999999996">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Q41" s="774"/>
      <c r="R41" s="774"/>
      <c r="S41" s="2671"/>
      <c r="T41" s="2607"/>
      <c r="U41" s="700"/>
      <c r="V41" s="2659"/>
      <c r="W41" s="2682"/>
      <c r="X41" s="1620" t="s">
        <v>535</v>
      </c>
      <c r="Y41" s="1620" t="s">
        <v>536</v>
      </c>
      <c r="Z41" s="1736" t="s">
        <v>537</v>
      </c>
      <c r="AA41" s="2668" t="s">
        <v>538</v>
      </c>
      <c r="AB41" s="2669"/>
      <c r="AC41" s="2677"/>
      <c r="AD41" s="2659"/>
      <c r="AE41" s="2682"/>
      <c r="AF41" s="1620" t="s">
        <v>535</v>
      </c>
      <c r="AG41" s="1620" t="s">
        <v>536</v>
      </c>
      <c r="AH41" s="1736" t="s">
        <v>537</v>
      </c>
      <c r="AI41" s="2668" t="s">
        <v>538</v>
      </c>
      <c r="AJ41" s="2669"/>
      <c r="AK41" s="2677"/>
      <c r="AL41" s="2680"/>
      <c r="AM41" s="2525"/>
      <c r="AS41" s="1553">
        <v>34</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276</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276</v>
      </c>
      <c r="B44" s="1761" t="s">
        <v>277</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898"/>
      <c r="AP44" s="898" t="str">
        <f>IF(T44="","",T44)</f>
        <v>Территория действия тарифа</v>
      </c>
      <c r="AQ44" s="898"/>
      <c r="AR44" s="898"/>
      <c r="AS44" s="1553">
        <v>21</v>
      </c>
    </row>
    <row customHeight="1" ht="24">
      <c r="A45" s="1761" t="s">
        <v>276</v>
      </c>
      <c r="B45" s="1761" t="s">
        <v>277</v>
      </c>
      <c r="C45" s="1761" t="s">
        <v>278</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898"/>
      <c r="AP45" s="898" t="str">
        <f>IF(T45="","",T45)</f>
        <v>Наименование системы теплоснабжения </v>
      </c>
      <c r="AQ45" s="898"/>
      <c r="AR45" s="898"/>
      <c r="AS45" s="1553">
        <v>23</v>
      </c>
    </row>
    <row customHeight="1" ht="22.049999999999997">
      <c r="A46" s="1761" t="s">
        <v>276</v>
      </c>
      <c r="B46" s="1761" t="s">
        <v>277</v>
      </c>
      <c r="C46" s="1761" t="s">
        <v>278</v>
      </c>
      <c r="D46" s="1761" t="s">
        <v>279</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898"/>
      <c r="AP46" s="898" t="str">
        <f>IF(T46="","",T46)</f>
        <v>Источник тепловой энергии  </v>
      </c>
      <c r="AQ46" s="898"/>
      <c r="AR46" s="898"/>
      <c r="AS46" s="1553">
        <v>21</v>
      </c>
    </row>
    <row s="31348" customFormat="1" customHeight="1" ht="0">
      <c r="A47" s="1741" t="s">
        <v>276</v>
      </c>
      <c r="B47" s="1741" t="s">
        <v>277</v>
      </c>
      <c r="C47" s="1741" t="s">
        <v>278</v>
      </c>
      <c r="D47" s="1741" t="s">
        <v>279</v>
      </c>
      <c r="E47" s="2657"/>
      <c r="F47" s="2657"/>
      <c r="G47" s="2657"/>
      <c r="H47" s="2657"/>
      <c r="I47" s="2654" t="str">
        <f>S46&amp;".1"</f>
        <v>....1</v>
      </c>
      <c r="J47" s="1741"/>
      <c r="K47" s="1741"/>
      <c r="L47" s="1744" t="s">
        <v>497</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2696"/>
      <c r="AM47" s="1783"/>
      <c r="AO47" s="898"/>
      <c r="AP47" s="898" t="str">
        <f>IF(T47="","",T47)</f>
        <v/>
      </c>
      <c r="AQ47" s="898"/>
      <c r="AR47" s="898"/>
      <c r="AS47" s="909">
        <v>0</v>
      </c>
    </row>
    <row customHeight="1" ht="22.049999999999997">
      <c r="A48" s="1761" t="s">
        <v>276</v>
      </c>
      <c r="B48" s="1761" t="s">
        <v>277</v>
      </c>
      <c r="C48" s="1761" t="s">
        <v>278</v>
      </c>
      <c r="D48" s="1761" t="s">
        <v>279</v>
      </c>
      <c r="E48" s="2657"/>
      <c r="F48" s="2657"/>
      <c r="G48" s="2657"/>
      <c r="H48" s="2657"/>
      <c r="I48" s="2684"/>
      <c r="J48" s="2654" t="str">
        <f>S46&amp;".1"</f>
        <v>....1</v>
      </c>
      <c r="K48" s="1761"/>
      <c r="L48" s="1762" t="s">
        <v>500</v>
      </c>
      <c r="P48" s="2655"/>
      <c r="Q48" s="2655">
        <v>1</v>
      </c>
      <c r="R48" s="755"/>
      <c r="S48" s="1734" t="str">
        <f>$J48</f>
        <v>....1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898"/>
      <c r="AP48" s="898" t="str">
        <f>IF(T48="","",T48)</f>
        <v>Группа потребителей</v>
      </c>
      <c r="AQ48" s="898"/>
      <c r="AR48" s="898"/>
      <c r="AS48" s="1553">
        <v>21</v>
      </c>
    </row>
    <row customHeight="1" ht="22.049999999999997">
      <c r="A49" s="1761" t="s">
        <v>276</v>
      </c>
      <c r="B49" s="1761" t="s">
        <v>277</v>
      </c>
      <c r="C49" s="1761" t="s">
        <v>278</v>
      </c>
      <c r="D49" s="1761" t="s">
        <v>279</v>
      </c>
      <c r="E49" s="2657"/>
      <c r="F49" s="2657"/>
      <c r="G49" s="2657"/>
      <c r="H49" s="2657"/>
      <c r="I49" s="2684"/>
      <c r="J49" s="2684"/>
      <c r="K49" s="2654" t="str">
        <f>J48&amp;".1"</f>
        <v>....1.1</v>
      </c>
      <c r="L49" s="1762" t="s">
        <v>503</v>
      </c>
      <c r="P49" s="2655"/>
      <c r="Q49" s="2655"/>
      <c r="R49" s="755">
        <v>1</v>
      </c>
      <c r="S49" s="1734" t="str">
        <f>$K49</f>
        <v>....1.1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543</v>
      </c>
      <c r="AN49" s="909">
        <f>STRCHECKDATE(V50:AL50)</f>
      </c>
      <c r="AO49" s="898"/>
      <c r="AP49" s="898" t="str">
        <f>IF(T49="","",T49)</f>
        <v/>
      </c>
      <c r="AQ49" s="898"/>
      <c r="AR49" s="898"/>
      <c r="AS49" s="1553">
        <v>21</v>
      </c>
    </row>
    <row customHeight="1" ht="1.05">
      <c r="A50" s="1761" t="s">
        <v>276</v>
      </c>
      <c r="B50" s="1761" t="s">
        <v>277</v>
      </c>
      <c r="C50" s="1761" t="s">
        <v>278</v>
      </c>
      <c r="D50" s="1761" t="s">
        <v>279</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1</v>
      </c>
    </row>
    <row customHeight="1" ht="11.549999999999999">
      <c r="A51" s="1761" t="s">
        <v>276</v>
      </c>
      <c r="B51" s="1761" t="s">
        <v>277</v>
      </c>
      <c r="C51" s="1761" t="s">
        <v>278</v>
      </c>
      <c r="D51" s="1761" t="s">
        <v>279</v>
      </c>
      <c r="E51" s="2657"/>
      <c r="F51" s="2657"/>
      <c r="G51" s="2657"/>
      <c r="H51" s="2657"/>
      <c r="I51" s="2684"/>
      <c r="J51" s="2654"/>
      <c r="K51" s="1761"/>
      <c r="L51" s="1762"/>
      <c r="P51" s="2655"/>
      <c r="Q51" s="2655"/>
      <c r="R51" s="754"/>
      <c r="S51" s="1676"/>
      <c r="T51" s="685" t="s">
        <v>505</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276</v>
      </c>
      <c r="B52" s="1761" t="s">
        <v>277</v>
      </c>
      <c r="C52" s="1761" t="s">
        <v>278</v>
      </c>
      <c r="D52" s="1761" t="s">
        <v>279</v>
      </c>
      <c r="E52" s="2657"/>
      <c r="F52" s="2657"/>
      <c r="G52" s="2657"/>
      <c r="H52" s="2657"/>
      <c r="I52" s="2654"/>
      <c r="J52" s="1761"/>
      <c r="K52" s="1761"/>
      <c r="L52" s="1762"/>
      <c r="P52" s="2655"/>
      <c r="Q52" s="1729"/>
      <c r="R52" s="754"/>
      <c r="S52" s="1676"/>
      <c r="T52" s="763" t="s">
        <v>506</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0">
      <c r="A53" s="1761" t="s">
        <v>276</v>
      </c>
      <c r="B53" s="1761" t="s">
        <v>277</v>
      </c>
      <c r="C53" s="1761" t="s">
        <v>278</v>
      </c>
      <c r="D53" s="1761" t="s">
        <v>279</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1786"/>
      <c r="AM53" s="1787"/>
      <c r="AO53" s="898"/>
      <c r="AP53" s="898" t="str">
        <f>IF(T53="","",T53)</f>
        <v/>
      </c>
      <c r="AQ53" s="898"/>
      <c r="AR53" s="898"/>
      <c r="AS53" s="1553">
        <v>0</v>
      </c>
    </row>
    <row s="31348" customFormat="1" customHeight="1" ht="1.05">
      <c r="A54" s="1741" t="s">
        <v>276</v>
      </c>
      <c r="B54" s="1741" t="s">
        <v>277</v>
      </c>
      <c r="C54" s="1741" t="s">
        <v>278</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1</v>
      </c>
    </row>
    <row s="31348" customFormat="1" customHeight="1" ht="1.05">
      <c r="A55" s="1741" t="s">
        <v>276</v>
      </c>
      <c r="B55" s="1741" t="s">
        <v>277</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1</v>
      </c>
    </row>
    <row s="31348" customFormat="1" customHeight="1" ht="1.05">
      <c r="A56" s="1741" t="s">
        <v>276</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1</v>
      </c>
    </row>
    <row s="31348" customFormat="1" customHeight="1" ht="1.05">
      <c r="A57" s="1712"/>
      <c r="B57" s="1712"/>
      <c r="C57" s="1712"/>
      <c r="D57" s="1712"/>
      <c r="E57" s="1741"/>
      <c r="F57" s="1712"/>
      <c r="G57" s="1712"/>
      <c r="H57" s="1712"/>
      <c r="I57" s="1712"/>
      <c r="J57" s="1712"/>
      <c r="K57" s="1712"/>
      <c r="L57" s="1737"/>
      <c r="M57" s="1719"/>
      <c r="N57" s="171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1</v>
      </c>
    </row>
    <row customHeight="1" ht="11.549999999999999">
      <c r="M58" s="1558"/>
      <c r="N58" s="1558"/>
      <c r="O58" s="935"/>
      <c r="P58" s="1553"/>
      <c r="Q58" s="1553"/>
      <c r="R58" s="1553"/>
      <c r="S58" s="1553"/>
      <c r="AN58" s="1553"/>
      <c r="AO58" s="1553"/>
      <c r="AP58" s="1553"/>
      <c r="AQ58" s="1553"/>
      <c r="AR58" s="1553"/>
      <c r="AS58" s="1553">
        <v>11</v>
      </c>
    </row>
    <row customHeight="1" ht="23.25">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22</v>
      </c>
    </row>
    <row customHeight="1" ht="30.45">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29</v>
      </c>
    </row>
    <row customHeight="1" ht="42">
      <c r="O61" s="935"/>
      <c r="T61" s="2683"/>
      <c r="U61" s="2683"/>
      <c r="V61" s="2683"/>
      <c r="W61" s="2683"/>
      <c r="X61" s="2683"/>
      <c r="Y61" s="2683"/>
      <c r="Z61" s="2683"/>
      <c r="AA61" s="2683"/>
      <c r="AB61" s="2683"/>
      <c r="AC61" s="2683"/>
      <c r="AD61" s="2683"/>
      <c r="AE61" s="2683"/>
      <c r="AF61" s="2683"/>
      <c r="AG61" s="2683"/>
      <c r="AH61" s="2683"/>
      <c r="AI61" s="2683"/>
      <c r="AJ61" s="2683"/>
      <c r="AK61" s="2683"/>
      <c r="AL61" s="2683"/>
      <c r="AM61" s="2683"/>
      <c r="AS61" s="1553">
        <v>40</v>
      </c>
    </row>
    <row customHeight="1" ht="14.699999999999998">
      <c r="O62" s="935"/>
      <c r="AS62" s="1553">
        <v>14</v>
      </c>
    </row>
    <row customHeight="1" ht="21">
      <c r="O63" s="935"/>
      <c r="S63" s="1651"/>
      <c r="T63" s="2697"/>
      <c r="U63" s="2683"/>
      <c r="V63" s="2683"/>
      <c r="W63" s="2683"/>
      <c r="X63" s="2683"/>
      <c r="Y63" s="2683"/>
      <c r="Z63" s="2683"/>
      <c r="AA63" s="2683"/>
      <c r="AB63" s="2683"/>
      <c r="AC63" s="2683"/>
      <c r="AD63" s="2683"/>
      <c r="AE63" s="2683"/>
      <c r="AF63" s="2683"/>
      <c r="AG63" s="2683"/>
      <c r="AH63" s="2683"/>
      <c r="AI63" s="2683"/>
      <c r="AJ63" s="2683"/>
      <c r="AK63" s="2683"/>
      <c r="AL63" s="2683"/>
      <c r="AM63" s="2683"/>
      <c r="AS63" s="1553">
        <v>20</v>
      </c>
    </row>
    <row customHeight="1" ht="29.25">
      <c r="O64" s="935"/>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28</v>
      </c>
    </row>
    <row customHeight="1" ht="35.699999999999996">
      <c r="T65" s="2683"/>
      <c r="U65" s="2683"/>
      <c r="V65" s="2683"/>
      <c r="W65" s="2683"/>
      <c r="X65" s="2683"/>
      <c r="Y65" s="2683"/>
      <c r="Z65" s="2683"/>
      <c r="AA65" s="2683"/>
      <c r="AB65" s="2683"/>
      <c r="AC65" s="2683"/>
      <c r="AD65" s="2683"/>
      <c r="AE65" s="2683"/>
      <c r="AF65" s="2683"/>
      <c r="AG65" s="2683"/>
      <c r="AH65" s="2683"/>
      <c r="AI65" s="2683"/>
      <c r="AJ65" s="2683"/>
      <c r="AK65" s="2683"/>
      <c r="AL65" s="2683"/>
      <c r="AM65" s="2683"/>
      <c r="AS65" s="1553">
        <v>34</v>
      </c>
    </row>
    <row customHeight="1" ht="22.5" hidden="1">
      <c r="A66" s="1558" t="s">
        <v>83</v>
      </c>
      <c r="B66" s="1558">
        <v>0</v>
      </c>
      <c r="C66" s="1558">
        <v>0</v>
      </c>
      <c r="D66" s="1558">
        <v>0</v>
      </c>
      <c r="E66" s="1558">
        <v>0</v>
      </c>
      <c r="F66" s="1558">
        <v>0</v>
      </c>
      <c r="G66" s="1558">
        <v>0</v>
      </c>
      <c r="H66" s="1558">
        <v>0</v>
      </c>
      <c r="I66" s="1558">
        <v>0</v>
      </c>
      <c r="J66" s="1558">
        <v>0</v>
      </c>
      <c r="K66" s="1558">
        <v>0</v>
      </c>
      <c r="L66" s="1727">
        <v>0</v>
      </c>
      <c r="M66" s="1760">
        <v>0</v>
      </c>
      <c r="N66" s="1760">
        <v>0</v>
      </c>
      <c r="O66" s="1760">
        <v>0</v>
      </c>
      <c r="P66" s="1726">
        <v>0</v>
      </c>
      <c r="Q66" s="742">
        <v>3</v>
      </c>
      <c r="R66" s="742">
        <v>3</v>
      </c>
      <c r="S66" s="979">
        <v>12</v>
      </c>
      <c r="T66" s="1553">
        <v>31</v>
      </c>
      <c r="U66" s="1553">
        <v>0</v>
      </c>
      <c r="V66" s="1553">
        <v>0</v>
      </c>
      <c r="W66" s="1553">
        <v>0</v>
      </c>
      <c r="X66" s="1553">
        <v>0</v>
      </c>
      <c r="Y66" s="1553">
        <v>0</v>
      </c>
      <c r="Z66" s="1553">
        <v>0</v>
      </c>
      <c r="AA66" s="1553">
        <v>0</v>
      </c>
      <c r="AB66" s="1553">
        <v>0</v>
      </c>
      <c r="AC66" s="1553">
        <v>0</v>
      </c>
      <c r="AD66" s="1553">
        <v>24</v>
      </c>
      <c r="AE66" s="1553">
        <v>0</v>
      </c>
      <c r="AF66" s="1553">
        <v>24</v>
      </c>
      <c r="AG66" s="1553">
        <v>24</v>
      </c>
      <c r="AH66" s="1553">
        <v>11</v>
      </c>
      <c r="AI66" s="1553">
        <v>3</v>
      </c>
      <c r="AJ66" s="1553">
        <v>11</v>
      </c>
      <c r="AK66" s="1553">
        <v>0</v>
      </c>
      <c r="AL66" s="1553">
        <v>4</v>
      </c>
      <c r="AM66" s="1553">
        <v>115</v>
      </c>
      <c r="AN66" s="909">
        <v>10</v>
      </c>
      <c r="AO66" s="909">
        <v>10</v>
      </c>
      <c r="AP66" s="909">
        <v>10</v>
      </c>
      <c r="AQ66" s="909">
        <v>10</v>
      </c>
      <c r="AR66" s="909">
        <v>10</v>
      </c>
      <c r="AS66" s="1553">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C6CA76-5052-46F9-35D9-A7DCF6DD89F9}"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5" width="3.7109375" hidden="1" customWidth="1"/>
    <col min="17" max="18" style="32266" width="3.00390625" customWidth="1"/>
    <col min="19" max="19" style="32267" width="12.00390625" customWidth="1"/>
    <col min="20" max="20" style="31267" width="31.00390625" customWidth="1"/>
    <col min="21" max="21" style="31267" width="0.140625" customWidth="1"/>
    <col min="22" max="22" style="31267" width="24.7109375" hidden="1" customWidth="1"/>
    <col min="23" max="23" style="31267" width="0.140625" hidden="1" customWidth="1"/>
    <col min="24" max="25" style="31267" width="24.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24.7109375" customWidth="1"/>
    <col min="31" max="31" style="31267" width="0.140625" customWidth="1"/>
    <col min="32" max="33" style="31267" width="24.00390625" customWidth="1"/>
    <col min="34" max="34" style="31267" width="11.00390625" customWidth="1"/>
    <col min="35" max="35" style="31267" width="3.7109375" customWidth="1"/>
    <col min="36" max="36" style="31267" width="11.00390625" customWidth="1"/>
    <col min="37" max="37" style="31267" width="8.57421875" hidden="1" customWidth="1"/>
    <col min="38" max="38" style="31267" width="4.00390625" customWidth="1"/>
    <col min="39" max="39" style="31267" width="115.00390625" customWidth="1"/>
    <col min="40" max="44" style="31348" width="10.00390625" customWidth="1"/>
    <col min="45" max="45" style="31267" width="10.57421875" hidden="1"/>
  </cols>
  <sheetData>
    <row customHeight="1" ht="22.5" hidden="1">
      <c r="Y1" s="725"/>
      <c r="Z1" s="725"/>
      <c r="AG1" s="725"/>
      <c r="AH1" s="725"/>
      <c r="AS1" s="1553" t="s">
        <v>14</v>
      </c>
    </row>
    <row customHeight="1" ht="21" hidden="1">
      <c r="A2" s="1761"/>
      <c r="B2" s="1761"/>
      <c r="C2" s="1761"/>
      <c r="D2" s="1761"/>
      <c r="E2" s="2656">
        <v>1</v>
      </c>
      <c r="F2" s="1761"/>
      <c r="G2" s="1761"/>
      <c r="H2" s="1761"/>
      <c r="I2" s="1761"/>
      <c r="J2" s="1761"/>
      <c r="K2" s="1761"/>
      <c r="L2" s="1762"/>
      <c r="M2" s="1763"/>
      <c r="N2" s="1763"/>
      <c r="O2" s="1763"/>
      <c r="P2" s="759"/>
      <c r="Q2" s="758"/>
      <c r="R2" s="753"/>
      <c r="S2" s="1734">
        <f>INDEX(PT_DIFFERENTIATION_NUM_NTAR,MATCH(A2,PT_DIFFERENTIATION_NTAR_ID,0))</f>
      </c>
      <c r="T2" s="696" t="s">
        <v>151</v>
      </c>
      <c r="U2" s="698"/>
      <c r="V2" s="2640"/>
      <c r="W2" s="2641"/>
      <c r="X2" s="2641"/>
      <c r="Y2" s="2641"/>
      <c r="Z2" s="2641"/>
      <c r="AA2" s="2641"/>
      <c r="AB2" s="2641"/>
      <c r="AC2" s="2642"/>
      <c r="AD2" s="2640">
        <f>INDEX(PT_DIFFERENTIATION_NTAR,MATCH(A2,PT_DIFFERENTIATION_NTAR_ID,0))</f>
      </c>
      <c r="AE2" s="2641"/>
      <c r="AF2" s="2641"/>
      <c r="AG2" s="2641"/>
      <c r="AH2" s="2641"/>
      <c r="AI2" s="2641"/>
      <c r="AJ2" s="2641"/>
      <c r="AK2" s="2641"/>
      <c r="AL2" s="2642"/>
      <c r="AM2" s="1656" t="s">
        <v>490</v>
      </c>
      <c r="AO2" s="898"/>
      <c r="AP2" s="898" t="str">
        <f>IF(T2="","",T2)</f>
        <v>Наименование тарифа</v>
      </c>
      <c r="AQ2" s="898"/>
      <c r="AR2" s="898"/>
      <c r="AS2" s="1553">
        <v>0</v>
      </c>
    </row>
    <row customHeight="1" ht="21" hidden="1">
      <c r="A3" s="1761"/>
      <c r="B3" s="1761"/>
      <c r="C3" s="1761"/>
      <c r="D3" s="1761"/>
      <c r="E3" s="2657"/>
      <c r="F3" s="2656">
        <v>1</v>
      </c>
      <c r="G3" s="1761"/>
      <c r="H3" s="1761"/>
      <c r="I3" s="1761"/>
      <c r="J3" s="1761"/>
      <c r="K3" s="1761"/>
      <c r="L3" s="1762"/>
      <c r="M3" s="1763"/>
      <c r="N3" s="1763"/>
      <c r="O3" s="1763"/>
      <c r="P3" s="1730"/>
      <c r="Q3" s="750"/>
      <c r="R3" s="751"/>
      <c r="S3" s="1734">
        <f>INDEX(PT_DIFFERENTIATION_NUM_TER,MATCH(B3,PT_DIFFERENTIATION_TER_ID,0))</f>
      </c>
      <c r="T3" s="706" t="s">
        <v>491</v>
      </c>
      <c r="U3" s="698"/>
      <c r="V3" s="2640"/>
      <c r="W3" s="2641"/>
      <c r="X3" s="2641"/>
      <c r="Y3" s="2641"/>
      <c r="Z3" s="2641"/>
      <c r="AA3" s="2641"/>
      <c r="AB3" s="2641"/>
      <c r="AC3" s="2642"/>
      <c r="AD3" s="2640">
        <f>INDEX(PT_DIFFERENTIATION_TER,MATCH(B3,PT_DIFFERENTIATION_TER_ID,0))</f>
      </c>
      <c r="AE3" s="2641"/>
      <c r="AF3" s="2641"/>
      <c r="AG3" s="2641"/>
      <c r="AH3" s="2641"/>
      <c r="AI3" s="2641"/>
      <c r="AJ3" s="2641"/>
      <c r="AK3" s="2641"/>
      <c r="AL3" s="2642"/>
      <c r="AM3" s="1656" t="s">
        <v>492</v>
      </c>
      <c r="AO3" s="898"/>
      <c r="AP3" s="898" t="str">
        <f>IF(T3="","",T3)</f>
        <v>Территория действия тарифа</v>
      </c>
      <c r="AQ3" s="898"/>
      <c r="AR3" s="898"/>
      <c r="AS3" s="1553">
        <v>0</v>
      </c>
    </row>
    <row customHeight="1" ht="23.25" hidden="1">
      <c r="A4" s="1761"/>
      <c r="B4" s="1761"/>
      <c r="C4" s="1761"/>
      <c r="D4" s="1761"/>
      <c r="E4" s="2657"/>
      <c r="F4" s="2657"/>
      <c r="G4" s="2656">
        <v>1</v>
      </c>
      <c r="H4" s="1761"/>
      <c r="I4" s="1761"/>
      <c r="J4" s="1761"/>
      <c r="K4" s="1761"/>
      <c r="L4" s="1762"/>
      <c r="M4" s="1763"/>
      <c r="N4" s="1763"/>
      <c r="O4" s="1763"/>
      <c r="P4" s="752"/>
      <c r="Q4" s="750"/>
      <c r="R4" s="751"/>
      <c r="S4" s="1734">
        <f>INDEX(PT_DIFFERENTIATION_NUM_CS,MATCH(C4,PT_DIFFERENTIATION_CS_ID,0))</f>
      </c>
      <c r="T4" s="707" t="s">
        <v>493</v>
      </c>
      <c r="U4" s="698"/>
      <c r="V4" s="2640"/>
      <c r="W4" s="2641"/>
      <c r="X4" s="2641"/>
      <c r="Y4" s="2641"/>
      <c r="Z4" s="2641"/>
      <c r="AA4" s="2641"/>
      <c r="AB4" s="2641"/>
      <c r="AC4" s="2642"/>
      <c r="AD4" s="2640">
        <f>INDEX(PT_DIFFERENTIATION_CS,MATCH(C4,PT_DIFFERENTIATION_CS_ID,0))</f>
      </c>
      <c r="AE4" s="2641"/>
      <c r="AF4" s="2641"/>
      <c r="AG4" s="2641"/>
      <c r="AH4" s="2641"/>
      <c r="AI4" s="2641"/>
      <c r="AJ4" s="2641"/>
      <c r="AK4" s="2641"/>
      <c r="AL4" s="2642"/>
      <c r="AM4" s="1656" t="s">
        <v>494</v>
      </c>
      <c r="AO4" s="898"/>
      <c r="AP4" s="898" t="str">
        <f>IF(T4="","",T4)</f>
        <v>Наименование системы теплоснабжения </v>
      </c>
      <c r="AQ4" s="898"/>
      <c r="AR4" s="898"/>
      <c r="AS4" s="1553">
        <v>0</v>
      </c>
    </row>
    <row customHeight="1" ht="21" hidden="1">
      <c r="A5" s="1761"/>
      <c r="B5" s="1761"/>
      <c r="C5" s="1761"/>
      <c r="D5" s="1761"/>
      <c r="E5" s="2657"/>
      <c r="F5" s="2657"/>
      <c r="G5" s="2657"/>
      <c r="H5" s="2656">
        <v>1</v>
      </c>
      <c r="I5" s="1761"/>
      <c r="J5" s="1761"/>
      <c r="K5" s="1761"/>
      <c r="L5" s="1762"/>
      <c r="M5" s="1763"/>
      <c r="N5" s="1763"/>
      <c r="O5" s="1763"/>
      <c r="P5" s="752"/>
      <c r="Q5" s="750"/>
      <c r="R5" s="751"/>
      <c r="S5" s="1734">
        <f>INDEX(PT_DIFFERENTIATION_NUM_IST_TE,MATCH(D5,PT_DIFFERENTIATION_IST_TE_ID,0))</f>
      </c>
      <c r="T5" s="708" t="s">
        <v>495</v>
      </c>
      <c r="U5" s="698"/>
      <c r="V5" s="2640"/>
      <c r="W5" s="2641"/>
      <c r="X5" s="2641"/>
      <c r="Y5" s="2641"/>
      <c r="Z5" s="2641"/>
      <c r="AA5" s="2641"/>
      <c r="AB5" s="2641"/>
      <c r="AC5" s="2642"/>
      <c r="AD5" s="2640">
        <f>INDEX(PT_DIFFERENTIATION_IST_TE,MATCH(D5,PT_DIFFERENTIATION_IST_TE_ID,0))</f>
      </c>
      <c r="AE5" s="2641"/>
      <c r="AF5" s="2641"/>
      <c r="AG5" s="2641"/>
      <c r="AH5" s="2641"/>
      <c r="AI5" s="2641"/>
      <c r="AJ5" s="2641"/>
      <c r="AK5" s="2641"/>
      <c r="AL5" s="2642"/>
      <c r="AM5" s="1656" t="s">
        <v>496</v>
      </c>
      <c r="AO5" s="898"/>
      <c r="AP5" s="898" t="str">
        <f>IF(T5="","",T5)</f>
        <v>Источник тепловой энергии  </v>
      </c>
      <c r="AQ5" s="898"/>
      <c r="AR5" s="898"/>
      <c r="AS5" s="1553">
        <v>0</v>
      </c>
    </row>
    <row customHeight="1" ht="14.25" hidden="1">
      <c r="A6" s="1761"/>
      <c r="B6" s="1761"/>
      <c r="C6" s="1761"/>
      <c r="D6" s="1761"/>
      <c r="E6" s="2657"/>
      <c r="F6" s="2657"/>
      <c r="G6" s="2657"/>
      <c r="H6" s="2657"/>
      <c r="I6" s="2654">
        <f>S5&amp;".1"</f>
      </c>
      <c r="J6" s="1761"/>
      <c r="K6" s="1761"/>
      <c r="L6" s="1762" t="s">
        <v>497</v>
      </c>
      <c r="M6" s="935"/>
      <c r="P6" s="2655">
        <v>1</v>
      </c>
      <c r="Q6" s="1729"/>
      <c r="R6" s="754"/>
      <c r="S6" s="1440"/>
      <c r="T6" s="1781"/>
      <c r="U6" s="1782"/>
      <c r="V6" s="2694"/>
      <c r="W6" s="2695"/>
      <c r="X6" s="2695"/>
      <c r="Y6" s="2695"/>
      <c r="Z6" s="2695"/>
      <c r="AA6" s="2695"/>
      <c r="AB6" s="2695"/>
      <c r="AC6" s="2696"/>
      <c r="AD6" s="2694"/>
      <c r="AE6" s="2695"/>
      <c r="AF6" s="2695"/>
      <c r="AG6" s="2695"/>
      <c r="AH6" s="2695"/>
      <c r="AI6" s="2695"/>
      <c r="AJ6" s="2695"/>
      <c r="AK6" s="2695"/>
      <c r="AL6" s="2696"/>
      <c r="AM6" s="1783"/>
      <c r="AO6" s="898"/>
      <c r="AP6" s="898" t="str">
        <f>IF(T6="","",T6)</f>
        <v/>
      </c>
      <c r="AQ6" s="898"/>
      <c r="AR6" s="898"/>
      <c r="AS6" s="1553">
        <v>0</v>
      </c>
    </row>
    <row customHeight="1" ht="21" hidden="1">
      <c r="A7" s="1761"/>
      <c r="B7" s="1761"/>
      <c r="C7" s="1761"/>
      <c r="D7" s="1761"/>
      <c r="E7" s="2657"/>
      <c r="F7" s="2657"/>
      <c r="G7" s="2657"/>
      <c r="H7" s="2657"/>
      <c r="I7" s="2684"/>
      <c r="J7" s="2654">
        <f>I6&amp;".1"</f>
      </c>
      <c r="K7" s="1761"/>
      <c r="L7" s="1762" t="s">
        <v>500</v>
      </c>
      <c r="M7" s="935"/>
      <c r="N7" s="1764"/>
      <c r="P7" s="2655"/>
      <c r="Q7" s="2655">
        <v>1</v>
      </c>
      <c r="R7" s="755"/>
      <c r="S7" s="1734">
        <f>$J7</f>
      </c>
      <c r="T7" s="684" t="s">
        <v>501</v>
      </c>
      <c r="U7" s="698"/>
      <c r="V7" s="2643"/>
      <c r="W7" s="2644"/>
      <c r="X7" s="2644"/>
      <c r="Y7" s="2644"/>
      <c r="Z7" s="2644"/>
      <c r="AA7" s="2644"/>
      <c r="AB7" s="2644"/>
      <c r="AC7" s="2645"/>
      <c r="AD7" s="2643"/>
      <c r="AE7" s="2644"/>
      <c r="AF7" s="2644"/>
      <c r="AG7" s="2644"/>
      <c r="AH7" s="2644"/>
      <c r="AI7" s="2644"/>
      <c r="AJ7" s="2644"/>
      <c r="AK7" s="2644"/>
      <c r="AL7" s="2645"/>
      <c r="AM7" s="1656" t="s">
        <v>502</v>
      </c>
      <c r="AO7" s="898"/>
      <c r="AP7" s="898" t="str">
        <f>IF(T7="","",T7)</f>
        <v>Группа потребителей</v>
      </c>
      <c r="AQ7" s="898"/>
      <c r="AR7" s="898"/>
      <c r="AS7" s="1553">
        <v>0</v>
      </c>
    </row>
    <row customHeight="1" ht="21" hidden="1">
      <c r="A8" s="1761"/>
      <c r="B8" s="1761"/>
      <c r="C8" s="1761"/>
      <c r="D8" s="1761"/>
      <c r="E8" s="2657"/>
      <c r="F8" s="2657"/>
      <c r="G8" s="2657"/>
      <c r="H8" s="2657"/>
      <c r="I8" s="2684"/>
      <c r="J8" s="2684"/>
      <c r="K8" s="2654">
        <f>J7&amp;".1"</f>
      </c>
      <c r="L8" s="1762" t="s">
        <v>503</v>
      </c>
      <c r="M8" s="935"/>
      <c r="N8" s="1764"/>
      <c r="O8" s="1764"/>
      <c r="P8" s="2655"/>
      <c r="Q8" s="2655"/>
      <c r="R8" s="755">
        <v>1</v>
      </c>
      <c r="S8" s="1734">
        <f>$K8</f>
      </c>
      <c r="T8" s="1745"/>
      <c r="U8" s="698"/>
      <c r="V8" s="1149"/>
      <c r="W8" s="723"/>
      <c r="X8" s="1149"/>
      <c r="Y8" s="1655"/>
      <c r="Z8" s="2663"/>
      <c r="AA8" s="2505" t="s">
        <v>67</v>
      </c>
      <c r="AB8" s="2663"/>
      <c r="AC8" s="2505" t="s">
        <v>67</v>
      </c>
      <c r="AD8" s="1149"/>
      <c r="AE8" s="723"/>
      <c r="AF8" s="1149"/>
      <c r="AG8" s="1655"/>
      <c r="AH8" s="2663"/>
      <c r="AI8" s="2505" t="s">
        <v>67</v>
      </c>
      <c r="AJ8" s="2663"/>
      <c r="AK8" s="2505" t="s">
        <v>67</v>
      </c>
      <c r="AL8" s="723"/>
      <c r="AM8" s="2651" t="s">
        <v>504</v>
      </c>
      <c r="AN8" s="909">
        <f>STRCHECKDATE(V9:AL9)</f>
      </c>
      <c r="AO8" s="898"/>
      <c r="AP8" s="898" t="str">
        <f>IF(T8="","",T8)</f>
        <v/>
      </c>
      <c r="AQ8" s="898"/>
      <c r="AR8" s="898"/>
      <c r="AS8" s="1553">
        <v>0</v>
      </c>
    </row>
    <row customHeight="1" ht="14.25" hidden="1">
      <c r="A9" s="1761"/>
      <c r="B9" s="1761"/>
      <c r="C9" s="1761"/>
      <c r="D9" s="1761"/>
      <c r="E9" s="2657"/>
      <c r="F9" s="2657"/>
      <c r="G9" s="2657"/>
      <c r="H9" s="2657"/>
      <c r="I9" s="2684"/>
      <c r="J9" s="2684"/>
      <c r="K9" s="2654"/>
      <c r="L9" s="1762"/>
      <c r="M9" s="935"/>
      <c r="N9" s="1764"/>
      <c r="O9" s="1764"/>
      <c r="P9" s="2655"/>
      <c r="Q9" s="2655"/>
      <c r="R9" s="755"/>
      <c r="S9" s="1740"/>
      <c r="T9" s="698"/>
      <c r="U9" s="698"/>
      <c r="V9" s="723"/>
      <c r="W9" s="723"/>
      <c r="X9" s="723"/>
      <c r="Y9" s="726" t="str">
        <f>Z8&amp;"-"&amp;AB8</f>
        <v>-</v>
      </c>
      <c r="Z9" s="2664"/>
      <c r="AA9" s="2505"/>
      <c r="AB9" s="2664"/>
      <c r="AC9" s="2505"/>
      <c r="AD9" s="723"/>
      <c r="AE9" s="723"/>
      <c r="AF9" s="723"/>
      <c r="AG9" s="726" t="str">
        <f>AH8&amp;"-"&amp;AJ8</f>
        <v>-</v>
      </c>
      <c r="AH9" s="2664"/>
      <c r="AI9" s="2505"/>
      <c r="AJ9" s="2664"/>
      <c r="AK9" s="2505"/>
      <c r="AL9" s="723"/>
      <c r="AM9" s="2652"/>
      <c r="AO9" s="898"/>
      <c r="AP9" s="898" t="str">
        <f>IF(T9="","",T9)</f>
        <v/>
      </c>
      <c r="AQ9" s="898"/>
      <c r="AR9" s="898"/>
      <c r="AS9" s="1553">
        <v>0</v>
      </c>
    </row>
    <row customHeight="1" ht="15" hidden="1">
      <c r="A10" s="1761"/>
      <c r="B10" s="1761"/>
      <c r="C10" s="1761"/>
      <c r="D10" s="1761"/>
      <c r="E10" s="2657"/>
      <c r="F10" s="2657"/>
      <c r="G10" s="2657"/>
      <c r="H10" s="2657"/>
      <c r="I10" s="2684"/>
      <c r="J10" s="2654"/>
      <c r="K10" s="1761"/>
      <c r="L10" s="1762"/>
      <c r="M10" s="935"/>
      <c r="N10" s="1764"/>
      <c r="P10" s="2655"/>
      <c r="Q10" s="2655"/>
      <c r="R10" s="754"/>
      <c r="S10" s="1676"/>
      <c r="T10" s="685" t="s">
        <v>505</v>
      </c>
      <c r="U10" s="765"/>
      <c r="V10" s="765"/>
      <c r="W10" s="765"/>
      <c r="X10" s="765"/>
      <c r="Y10" s="765"/>
      <c r="Z10" s="765"/>
      <c r="AA10" s="765"/>
      <c r="AB10" s="765"/>
      <c r="AC10" s="765"/>
      <c r="AD10" s="765"/>
      <c r="AE10" s="765"/>
      <c r="AF10" s="765"/>
      <c r="AG10" s="765"/>
      <c r="AH10" s="765"/>
      <c r="AI10" s="765"/>
      <c r="AJ10" s="765"/>
      <c r="AK10" s="765"/>
      <c r="AL10" s="722"/>
      <c r="AM10" s="2653"/>
      <c r="AO10" s="898"/>
      <c r="AP10" s="898" t="str">
        <f>IF(T10="","",T10)</f>
        <v>Добавить вид теплоносителя (параметры теплоносителя)</v>
      </c>
      <c r="AQ10" s="898"/>
      <c r="AR10" s="898"/>
      <c r="AS10" s="1553">
        <v>0</v>
      </c>
    </row>
    <row customHeight="1" ht="11.25" hidden="1">
      <c r="A11" s="1761"/>
      <c r="B11" s="1761"/>
      <c r="C11" s="1761"/>
      <c r="D11" s="1761"/>
      <c r="E11" s="2657"/>
      <c r="F11" s="2657"/>
      <c r="G11" s="2657"/>
      <c r="H11" s="2657"/>
      <c r="I11" s="2654"/>
      <c r="J11" s="1761"/>
      <c r="K11" s="1761"/>
      <c r="L11" s="1762"/>
      <c r="M11" s="935"/>
      <c r="P11" s="2655"/>
      <c r="Q11" s="1729"/>
      <c r="R11" s="754"/>
      <c r="S11" s="1676"/>
      <c r="T11" s="763" t="s">
        <v>506</v>
      </c>
      <c r="U11" s="765"/>
      <c r="V11" s="765"/>
      <c r="W11" s="765"/>
      <c r="X11" s="765"/>
      <c r="Y11" s="765"/>
      <c r="Z11" s="765"/>
      <c r="AA11" s="765"/>
      <c r="AB11" s="765"/>
      <c r="AC11" s="764"/>
      <c r="AD11" s="765"/>
      <c r="AE11" s="765"/>
      <c r="AF11" s="765"/>
      <c r="AG11" s="765"/>
      <c r="AH11" s="765"/>
      <c r="AI11" s="765"/>
      <c r="AJ11" s="765"/>
      <c r="AK11" s="764"/>
      <c r="AL11" s="765"/>
      <c r="AM11" s="701"/>
      <c r="AO11" s="898"/>
      <c r="AP11" s="898" t="str">
        <f>IF(T11="","",T11)</f>
        <v>Добавить группу потребителей</v>
      </c>
      <c r="AQ11" s="898"/>
      <c r="AR11" s="898"/>
      <c r="AS11" s="1553">
        <v>0</v>
      </c>
    </row>
    <row customHeight="1" ht="14.25" hidden="1">
      <c r="A12" s="1761"/>
      <c r="B12" s="1761"/>
      <c r="C12" s="1761"/>
      <c r="D12" s="1761"/>
      <c r="E12" s="2657"/>
      <c r="F12" s="2657"/>
      <c r="G12" s="2657"/>
      <c r="H12" s="2656"/>
      <c r="I12" s="1761"/>
      <c r="J12" s="1761"/>
      <c r="K12" s="1761"/>
      <c r="L12" s="1762"/>
      <c r="M12" s="1763"/>
      <c r="N12" s="1763"/>
      <c r="O12" s="935"/>
      <c r="P12" s="758"/>
      <c r="Q12" s="773"/>
      <c r="R12" s="753"/>
      <c r="S12" s="1784"/>
      <c r="T12" s="1785"/>
      <c r="U12" s="1786"/>
      <c r="V12" s="1786"/>
      <c r="W12" s="1786"/>
      <c r="X12" s="1786"/>
      <c r="Y12" s="1786"/>
      <c r="Z12" s="1786"/>
      <c r="AA12" s="1786"/>
      <c r="AB12" s="1786"/>
      <c r="AC12" s="1786"/>
      <c r="AD12" s="1786"/>
      <c r="AE12" s="1786"/>
      <c r="AF12" s="1786"/>
      <c r="AG12" s="1786"/>
      <c r="AH12" s="1786"/>
      <c r="AI12" s="1786"/>
      <c r="AJ12" s="1786"/>
      <c r="AK12" s="1786"/>
      <c r="AL12" s="1786"/>
      <c r="AM12" s="1787"/>
      <c r="AO12" s="898"/>
      <c r="AP12" s="898" t="str">
        <f>IF(T12="","",T12)</f>
        <v/>
      </c>
      <c r="AQ12" s="898"/>
      <c r="AR12" s="898"/>
      <c r="AS12" s="1553">
        <v>0</v>
      </c>
    </row>
    <row s="31348" customFormat="1" customHeight="1" ht="14.25" hidden="1">
      <c r="A13" s="1712"/>
      <c r="B13" s="1712"/>
      <c r="C13" s="1712"/>
      <c r="D13" s="1712"/>
      <c r="E13" s="2657"/>
      <c r="F13" s="2657"/>
      <c r="G13" s="2656"/>
      <c r="H13" s="1712"/>
      <c r="I13" s="1712"/>
      <c r="J13" s="1712"/>
      <c r="K13" s="1712"/>
      <c r="L13" s="1737"/>
      <c r="M13" s="1713"/>
      <c r="N13" s="1713"/>
      <c r="P13" s="1714"/>
      <c r="Q13" s="1715"/>
      <c r="R13" s="1714"/>
      <c r="S13" s="1716"/>
      <c r="T13" s="1717" t="s">
        <v>202</v>
      </c>
      <c r="U13" s="1718"/>
      <c r="V13" s="1718"/>
      <c r="W13" s="1718"/>
      <c r="X13" s="1718"/>
      <c r="Y13" s="1718"/>
      <c r="Z13" s="1718"/>
      <c r="AA13" s="1718"/>
      <c r="AB13" s="1718"/>
      <c r="AC13" s="1718"/>
      <c r="AD13" s="1718"/>
      <c r="AE13" s="1718"/>
      <c r="AF13" s="1718"/>
      <c r="AG13" s="1718"/>
      <c r="AH13" s="1718"/>
      <c r="AI13" s="1718"/>
      <c r="AJ13" s="1718"/>
      <c r="AK13" s="1718"/>
      <c r="AL13" s="1718"/>
      <c r="AM13" s="1718"/>
      <c r="AO13" s="1187"/>
      <c r="AP13" s="1187" t="str">
        <f>IF(T13="","",T13)</f>
        <v>Добавить источник для дифференциации</v>
      </c>
      <c r="AQ13" s="1187"/>
      <c r="AR13" s="1187"/>
      <c r="AS13" s="916">
        <v>0</v>
      </c>
    </row>
    <row s="31348" customFormat="1" customHeight="1" ht="14.25" hidden="1">
      <c r="A14" s="1712"/>
      <c r="B14" s="1712"/>
      <c r="C14" s="1712"/>
      <c r="D14" s="1712"/>
      <c r="E14" s="2657"/>
      <c r="F14" s="2656"/>
      <c r="G14" s="1712"/>
      <c r="H14" s="1712"/>
      <c r="I14" s="1712"/>
      <c r="J14" s="1712"/>
      <c r="K14" s="1712"/>
      <c r="L14" s="1737"/>
      <c r="M14" s="1719"/>
      <c r="N14" s="1719"/>
      <c r="P14" s="1714"/>
      <c r="Q14" s="1715"/>
      <c r="R14" s="1714"/>
      <c r="S14" s="1720"/>
      <c r="T14" s="1721" t="s">
        <v>203</v>
      </c>
      <c r="U14" s="1722"/>
      <c r="V14" s="1722"/>
      <c r="W14" s="1722"/>
      <c r="X14" s="1722"/>
      <c r="Y14" s="1722"/>
      <c r="Z14" s="1722"/>
      <c r="AA14" s="1722"/>
      <c r="AB14" s="1722"/>
      <c r="AC14" s="1722"/>
      <c r="AD14" s="1722"/>
      <c r="AE14" s="1722"/>
      <c r="AF14" s="1722"/>
      <c r="AG14" s="1722"/>
      <c r="AH14" s="1722"/>
      <c r="AI14" s="1722"/>
      <c r="AJ14" s="1722"/>
      <c r="AK14" s="1722"/>
      <c r="AL14" s="1722"/>
      <c r="AM14" s="1722"/>
      <c r="AO14" s="1187"/>
      <c r="AP14" s="1187" t="str">
        <f>IF(T14="","",T14)</f>
        <v>Добавить централизованную систему для дифференциации</v>
      </c>
      <c r="AQ14" s="1187"/>
      <c r="AR14" s="1187"/>
      <c r="AS14" s="916">
        <v>0</v>
      </c>
    </row>
    <row s="31348" customFormat="1" customHeight="1" ht="14.25" hidden="1">
      <c r="A15" s="1712"/>
      <c r="B15" s="1712"/>
      <c r="C15" s="1712"/>
      <c r="D15" s="1712"/>
      <c r="E15" s="2656"/>
      <c r="F15" s="1712"/>
      <c r="G15" s="1712"/>
      <c r="H15" s="1712"/>
      <c r="I15" s="1712"/>
      <c r="J15" s="1712"/>
      <c r="K15" s="1712"/>
      <c r="L15" s="1737"/>
      <c r="M15" s="1719"/>
      <c r="N15" s="1719"/>
      <c r="P15" s="1714"/>
      <c r="Q15" s="1715"/>
      <c r="R15" s="1714"/>
      <c r="S15" s="1720"/>
      <c r="T15" s="1723" t="s">
        <v>204</v>
      </c>
      <c r="U15" s="1722"/>
      <c r="V15" s="1722"/>
      <c r="W15" s="1722"/>
      <c r="X15" s="1722"/>
      <c r="Y15" s="1722"/>
      <c r="Z15" s="1722"/>
      <c r="AA15" s="1722"/>
      <c r="AB15" s="1722"/>
      <c r="AC15" s="1722"/>
      <c r="AD15" s="1722"/>
      <c r="AE15" s="1722"/>
      <c r="AF15" s="1722"/>
      <c r="AG15" s="1722"/>
      <c r="AH15" s="1722"/>
      <c r="AI15" s="1722"/>
      <c r="AJ15" s="1722"/>
      <c r="AK15" s="1722"/>
      <c r="AL15" s="1722"/>
      <c r="AM15" s="1722"/>
      <c r="AO15" s="1187"/>
      <c r="AP15" s="1187" t="str">
        <f>IF(T15="","",T15)</f>
        <v>Добавить территорию для дифференциации</v>
      </c>
      <c r="AQ15" s="1187"/>
      <c r="AR15" s="1187"/>
      <c r="AS15" s="916">
        <v>0</v>
      </c>
    </row>
    <row customHeight="1" ht="14.25" hidden="1">
      <c r="AC16" s="725"/>
      <c r="AK16" s="725"/>
      <c r="AS16" s="1553">
        <v>0</v>
      </c>
    </row>
    <row customHeight="1" ht="14.25" hidden="1">
      <c r="AD17" s="1758"/>
      <c r="AE17" s="1758"/>
      <c r="AF17" s="1758"/>
      <c r="AG17" s="1759"/>
      <c r="AH17" s="2665"/>
      <c r="AI17" s="2666" t="s">
        <v>67</v>
      </c>
      <c r="AJ17" s="2665"/>
      <c r="AK17" s="2666" t="s">
        <v>67</v>
      </c>
      <c r="AS17" s="1553">
        <v>0</v>
      </c>
    </row>
    <row customHeight="1" ht="14.25" hidden="1">
      <c r="AD18" s="1758"/>
      <c r="AE18" s="1758"/>
      <c r="AF18" s="1758"/>
      <c r="AG18" s="726" t="str">
        <f>AH17&amp;"-"&amp;AJ17</f>
        <v>-</v>
      </c>
      <c r="AH18" s="2666"/>
      <c r="AI18" s="2666"/>
      <c r="AJ18" s="2666"/>
      <c r="AK18" s="2666"/>
      <c r="AS18" s="1553">
        <v>0</v>
      </c>
    </row>
    <row customHeight="1" ht="14.25" hidden="1">
      <c r="AK19" s="725"/>
      <c r="AS19" s="1553">
        <v>0</v>
      </c>
    </row>
    <row s="31347" customFormat="1" customHeight="1" ht="22.5" hidden="1">
      <c r="L20" s="1727"/>
      <c r="M20" s="1760"/>
      <c r="N20" s="1760"/>
      <c r="O20" s="1765" t="s">
        <v>508</v>
      </c>
      <c r="P20" s="1760"/>
      <c r="Q20" s="1769"/>
      <c r="R20" s="1769"/>
      <c r="S20" s="1127"/>
      <c r="Z20" s="1765"/>
      <c r="AB20" s="1765"/>
      <c r="AC20" s="1764"/>
      <c r="AH20" s="1765"/>
      <c r="AJ20" s="1765"/>
      <c r="AK20" s="1764"/>
      <c r="AN20" s="909"/>
      <c r="AO20" s="909"/>
      <c r="AP20" s="909"/>
      <c r="AQ20" s="909"/>
      <c r="AR20" s="909"/>
      <c r="AS20" s="1558">
        <v>0</v>
      </c>
    </row>
    <row s="31347" customFormat="1" customHeight="1" ht="14.25" hidden="1">
      <c r="L21" s="1727"/>
      <c r="M21" s="1760"/>
      <c r="N21" s="1760"/>
      <c r="O21" s="1760"/>
      <c r="P21" s="1760"/>
      <c r="Q21" s="1769"/>
      <c r="R21" s="1769"/>
      <c r="S21" s="1127"/>
      <c r="AC21" s="1764"/>
      <c r="AK21" s="1764"/>
      <c r="AN21" s="909"/>
      <c r="AO21" s="909"/>
      <c r="AP21" s="909"/>
      <c r="AQ21" s="909"/>
      <c r="AR21" s="909"/>
      <c r="AS21" s="1558">
        <v>0</v>
      </c>
    </row>
    <row s="31347" customFormat="1" customHeight="1" ht="14.25" hidden="1">
      <c r="L22" s="1727"/>
      <c r="M22" s="1760"/>
      <c r="N22" s="1760"/>
      <c r="O22" s="1762" t="s">
        <v>509</v>
      </c>
      <c r="P22" s="1760"/>
      <c r="Q22" s="1769"/>
      <c r="R22" s="1769"/>
      <c r="S22" s="1127"/>
      <c r="T22" s="1558" t="s">
        <v>510</v>
      </c>
      <c r="AA22" s="584" t="s">
        <v>511</v>
      </c>
      <c r="AC22" s="584" t="s">
        <v>512</v>
      </c>
      <c r="AD22" s="1558" t="s">
        <v>510</v>
      </c>
      <c r="AI22" s="584" t="s">
        <v>513</v>
      </c>
      <c r="AK22" s="584" t="s">
        <v>512</v>
      </c>
      <c r="AN22" s="909"/>
      <c r="AO22" s="909"/>
      <c r="AP22" s="909"/>
      <c r="AQ22" s="909"/>
      <c r="AR22" s="909"/>
      <c r="AS22" s="1558">
        <v>0</v>
      </c>
    </row>
    <row customHeight="1" ht="14.25" hidden="1">
      <c r="O23" s="1762"/>
      <c r="AS23" s="1553">
        <v>0</v>
      </c>
    </row>
    <row customHeight="1" ht="14.25" hidden="1">
      <c r="O24" s="1762"/>
      <c r="AS24" s="1553">
        <v>0</v>
      </c>
    </row>
    <row customHeight="1" ht="14.699999999999998">
      <c r="Q25" s="774"/>
      <c r="R25" s="774"/>
      <c r="S25" s="1673"/>
      <c r="T25" s="761"/>
      <c r="U25" s="761"/>
      <c r="V25" s="907"/>
      <c r="W25" s="907"/>
      <c r="X25" s="907"/>
      <c r="Y25" s="907"/>
      <c r="Z25" s="907"/>
      <c r="AA25" s="907"/>
      <c r="AB25" s="907"/>
      <c r="AC25" s="907"/>
      <c r="AD25" s="907"/>
      <c r="AE25" s="907"/>
      <c r="AF25" s="907"/>
      <c r="AG25" s="907"/>
      <c r="AH25" s="907"/>
      <c r="AI25" s="907"/>
      <c r="AJ25" s="907"/>
      <c r="AK25" s="907"/>
      <c r="AS25" s="1553">
        <v>14</v>
      </c>
    </row>
    <row customHeight="1" ht="53.54999999999999">
      <c r="Q26" s="774"/>
      <c r="R26" s="774"/>
      <c r="S26" s="264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46"/>
      <c r="U26" s="2646"/>
      <c r="V26" s="2646"/>
      <c r="W26" s="2646"/>
      <c r="X26" s="2646"/>
      <c r="Y26" s="2646"/>
      <c r="Z26" s="2646"/>
      <c r="AA26" s="2646"/>
      <c r="AB26" s="2646"/>
      <c r="AC26" s="2646"/>
      <c r="AD26" s="2646"/>
      <c r="AE26" s="2646"/>
      <c r="AF26" s="2646"/>
      <c r="AG26" s="2646"/>
      <c r="AH26" s="2646"/>
      <c r="AI26" s="2646"/>
      <c r="AJ26" s="2646"/>
      <c r="AK26" s="1641"/>
      <c r="AS26" s="1553">
        <v>51</v>
      </c>
    </row>
    <row customHeight="1" ht="14.699999999999998">
      <c r="Q27" s="774"/>
      <c r="R27" s="774"/>
      <c r="S27" s="2647" t="str">
        <f>IF(org=0,"Не определено",org)</f>
        <v>АО "ДГК"</v>
      </c>
      <c r="T27" s="2647"/>
      <c r="U27" s="2647"/>
      <c r="V27" s="2647"/>
      <c r="W27" s="2647"/>
      <c r="X27" s="2647"/>
      <c r="Y27" s="2647"/>
      <c r="Z27" s="2647"/>
      <c r="AA27" s="2647"/>
      <c r="AB27" s="2647"/>
      <c r="AC27" s="2647"/>
      <c r="AD27" s="2647"/>
      <c r="AE27" s="2647"/>
      <c r="AF27" s="2647"/>
      <c r="AG27" s="2647"/>
      <c r="AH27" s="2647"/>
      <c r="AI27" s="2647"/>
      <c r="AJ27" s="2647"/>
      <c r="AK27" s="1641"/>
      <c r="AS27" s="1553">
        <v>14</v>
      </c>
    </row>
    <row customHeight="1" ht="14.25" hidden="1">
      <c r="Q28" s="774"/>
      <c r="R28" s="774"/>
      <c r="S28" s="1673"/>
      <c r="T28" s="761"/>
      <c r="U28" s="761"/>
      <c r="V28" s="720"/>
      <c r="W28" s="720"/>
      <c r="X28" s="720"/>
      <c r="Y28" s="720"/>
      <c r="Z28" s="720"/>
      <c r="AA28" s="720"/>
      <c r="AB28" s="720"/>
      <c r="AC28" s="720"/>
      <c r="AD28" s="720"/>
      <c r="AE28" s="720"/>
      <c r="AF28" s="720"/>
      <c r="AG28" s="720"/>
      <c r="AH28" s="720"/>
      <c r="AI28" s="720"/>
      <c r="AJ28" s="720"/>
      <c r="AK28" s="720"/>
      <c r="AL28" s="907"/>
      <c r="AS28" s="1553">
        <v>0</v>
      </c>
    </row>
    <row s="31491" customFormat="1" customHeight="1" ht="25.5" hidden="1">
      <c r="A29" s="1766"/>
      <c r="B29" s="1766"/>
      <c r="C29" s="1766"/>
      <c r="D29" s="1766"/>
      <c r="E29" s="1766"/>
      <c r="F29" s="1766"/>
      <c r="G29" s="1766"/>
      <c r="H29" s="1766"/>
      <c r="I29" s="1766"/>
      <c r="J29" s="1766"/>
      <c r="K29" s="1766"/>
      <c r="L29" s="1767"/>
      <c r="M29" s="1766"/>
      <c r="N29" s="1766"/>
      <c r="O29" s="1766"/>
      <c r="S29" s="2648" t="s">
        <v>42</v>
      </c>
      <c r="T29" s="2648"/>
      <c r="U29" s="1770"/>
      <c r="V29" s="2649" t="str">
        <f>IF(TITLE_NAME_OR_PR_CHANGE="",IF(TITLE_NAME_OR_PR="","",TITLE_NAME_OR_PR),TITLE_NAME_OR_PR_CHANGE)</f>
        <v/>
      </c>
      <c r="W29" s="2649"/>
      <c r="X29" s="2649"/>
      <c r="Y29" s="2649"/>
      <c r="Z29" s="2649"/>
      <c r="AA29" s="2649"/>
      <c r="AB29" s="2649"/>
      <c r="AC29" s="724"/>
      <c r="AD29" s="2649" t="str">
        <f>IF(TITLE_NAME_OR_PR_CHANGE="",IF(TITLE_NAME_OR_PR="","",TITLE_NAME_OR_PR),TITLE_NAME_OR_PR_CHANGE)</f>
        <v/>
      </c>
      <c r="AE29" s="2649"/>
      <c r="AF29" s="2649"/>
      <c r="AG29" s="2649"/>
      <c r="AH29" s="2649"/>
      <c r="AI29" s="2649"/>
      <c r="AJ29" s="2649"/>
      <c r="AK29" s="724"/>
      <c r="AL29" s="724"/>
      <c r="AM29" s="678"/>
      <c r="AN29" s="766"/>
      <c r="AO29" s="766"/>
      <c r="AP29" s="766"/>
      <c r="AQ29" s="766"/>
      <c r="AR29" s="766"/>
      <c r="AS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514</v>
      </c>
      <c r="T30" s="2648"/>
      <c r="U30" s="1770"/>
      <c r="V30" s="2662" t="str">
        <f>IF(TITLE_DATE_PR_CHANGE="",IF(TITLE_DATE_PR="","",TITLE_DATE_PR),TITLE_DATE_PR_CHANGE)</f>
        <v>45409</v>
      </c>
      <c r="W30" s="2662"/>
      <c r="X30" s="2662"/>
      <c r="Y30" s="2662"/>
      <c r="Z30" s="2662"/>
      <c r="AA30" s="2662"/>
      <c r="AB30" s="2662"/>
      <c r="AC30" s="724"/>
      <c r="AD30" s="2662" t="str">
        <f>IF(TITLE_DATE_PR_CHANGE="",IF(TITLE_DATE_PR="","",TITLE_DATE_PR),TITLE_DATE_PR_CHANGE)</f>
        <v>45409</v>
      </c>
      <c r="AE30" s="2662"/>
      <c r="AF30" s="2662"/>
      <c r="AG30" s="2662"/>
      <c r="AH30" s="2662"/>
      <c r="AI30" s="2662"/>
      <c r="AJ30" s="2662"/>
      <c r="AK30" s="724"/>
      <c r="AL30" s="724"/>
      <c r="AM30" s="678"/>
      <c r="AN30" s="766"/>
      <c r="AO30" s="766"/>
      <c r="AP30" s="766"/>
      <c r="AQ30" s="766"/>
      <c r="AR30" s="766"/>
      <c r="AS30" s="816">
        <v>0</v>
      </c>
    </row>
    <row s="31491" customFormat="1" customHeight="1" ht="18.75" hidden="1">
      <c r="A31" s="1766"/>
      <c r="B31" s="1766"/>
      <c r="C31" s="1766"/>
      <c r="D31" s="1766"/>
      <c r="E31" s="1766"/>
      <c r="F31" s="1766"/>
      <c r="G31" s="1766"/>
      <c r="H31" s="1766"/>
      <c r="I31" s="1766"/>
      <c r="J31" s="1766"/>
      <c r="K31" s="1766"/>
      <c r="L31" s="1767"/>
      <c r="M31" s="1766"/>
      <c r="N31" s="1766"/>
      <c r="O31" s="1766"/>
      <c r="S31" s="2648" t="s">
        <v>515</v>
      </c>
      <c r="T31" s="2648"/>
      <c r="U31" s="1770"/>
      <c r="V31" s="2649" t="str">
        <f>IF(TITLE_NUMBER_PR_CHANGE="",IF(TITLE_NUMBER_PR="","",TITLE_NUMBER_PR),TITLE_NUMBER_PR_CHANGE)</f>
        <v>ДГК-01.2/7692</v>
      </c>
      <c r="W31" s="2649"/>
      <c r="X31" s="2649"/>
      <c r="Y31" s="2649"/>
      <c r="Z31" s="2649"/>
      <c r="AA31" s="2649"/>
      <c r="AB31" s="2649"/>
      <c r="AC31" s="724"/>
      <c r="AD31" s="2649" t="str">
        <f>IF(TITLE_NUMBER_PR_CHANGE="",IF(TITLE_NUMBER_PR="","",TITLE_NUMBER_PR),TITLE_NUMBER_PR_CHANGE)</f>
        <v>ДГК-01.2/7692</v>
      </c>
      <c r="AE31" s="2649"/>
      <c r="AF31" s="2649"/>
      <c r="AG31" s="2649"/>
      <c r="AH31" s="2649"/>
      <c r="AI31" s="2649"/>
      <c r="AJ31" s="2649"/>
      <c r="AK31" s="724"/>
      <c r="AL31" s="724"/>
      <c r="AM31" s="678"/>
      <c r="AN31" s="766"/>
      <c r="AO31" s="766"/>
      <c r="AP31" s="766"/>
      <c r="AQ31" s="766"/>
      <c r="AR31" s="766"/>
      <c r="AS31" s="816">
        <v>0</v>
      </c>
    </row>
    <row s="31491" customFormat="1" customHeight="1" ht="18.75" hidden="1">
      <c r="A32" s="1766"/>
      <c r="B32" s="1766"/>
      <c r="C32" s="1766"/>
      <c r="D32" s="1766"/>
      <c r="E32" s="1766"/>
      <c r="F32" s="1766"/>
      <c r="G32" s="1766"/>
      <c r="H32" s="1766"/>
      <c r="I32" s="1766"/>
      <c r="J32" s="1766"/>
      <c r="K32" s="1766"/>
      <c r="L32" s="1767"/>
      <c r="M32" s="1766"/>
      <c r="N32" s="1766"/>
      <c r="O32" s="1766"/>
      <c r="S32" s="2648" t="s">
        <v>43</v>
      </c>
      <c r="T32" s="2648"/>
      <c r="U32" s="1770"/>
      <c r="V32" s="2649" t="str">
        <f>IF(TITLE_IST_PUB_CHANGE="",IF(TITLE_IST_PUB="","",TITLE_IST_PUB),TITLE_IST_PUB_CHANGE)</f>
        <v/>
      </c>
      <c r="W32" s="2649"/>
      <c r="X32" s="2649"/>
      <c r="Y32" s="2649"/>
      <c r="Z32" s="2649"/>
      <c r="AA32" s="2649"/>
      <c r="AB32" s="2649"/>
      <c r="AC32" s="724"/>
      <c r="AD32" s="2649" t="str">
        <f>IF(TITLE_IST_PUB_CHANGE="",IF(TITLE_IST_PUB="","",TITLE_IST_PUB),TITLE_IST_PUB_CHANGE)</f>
        <v/>
      </c>
      <c r="AE32" s="2649"/>
      <c r="AF32" s="2649"/>
      <c r="AG32" s="2649"/>
      <c r="AH32" s="2649"/>
      <c r="AI32" s="2649"/>
      <c r="AJ32" s="2649"/>
      <c r="AK32" s="724"/>
      <c r="AL32" s="724"/>
      <c r="AM32" s="678"/>
      <c r="AN32" s="766"/>
      <c r="AO32" s="766"/>
      <c r="AP32" s="766"/>
      <c r="AQ32" s="766"/>
      <c r="AR32" s="766"/>
      <c r="AS32" s="816">
        <v>0</v>
      </c>
    </row>
    <row customHeight="1" ht="14.25">
      <c r="Q33" s="774"/>
      <c r="R33" s="774"/>
      <c r="S33" s="1673"/>
      <c r="T33" s="761"/>
      <c r="U33" s="761"/>
      <c r="V33" s="720"/>
      <c r="W33" s="720"/>
      <c r="X33" s="720"/>
      <c r="Y33" s="720"/>
      <c r="Z33" s="720"/>
      <c r="AA33" s="720"/>
      <c r="AB33" s="720"/>
      <c r="AC33" s="720"/>
      <c r="AD33" s="720"/>
      <c r="AE33" s="720"/>
      <c r="AF33" s="720"/>
      <c r="AG33" s="720"/>
      <c r="AH33" s="720"/>
      <c r="AI33" s="720"/>
      <c r="AJ33" s="720"/>
      <c r="AK33" s="720"/>
      <c r="AL33" s="907"/>
      <c r="AS33" s="1553">
        <v>0</v>
      </c>
    </row>
    <row s="31491" customFormat="1" customHeight="1" ht="18.75">
      <c r="A34" s="1766"/>
      <c r="B34" s="1766"/>
      <c r="C34" s="1766"/>
      <c r="D34" s="1766"/>
      <c r="E34" s="1766"/>
      <c r="F34" s="1766"/>
      <c r="G34" s="1766"/>
      <c r="H34" s="1766"/>
      <c r="I34" s="1766"/>
      <c r="J34" s="1766"/>
      <c r="K34" s="1766"/>
      <c r="L34" s="1767"/>
      <c r="M34" s="1766"/>
      <c r="N34" s="1766"/>
      <c r="O34" s="1766"/>
      <c r="S34" s="2648" t="s">
        <v>516</v>
      </c>
      <c r="T34" s="2648"/>
      <c r="U34" s="1770"/>
      <c r="V34" s="2662" t="str">
        <f>IF(TITLE_DATE_PR_CHANGE="",IF(TITLE_DATE_PR="","",TITLE_DATE_PR),TITLE_DATE_PR_CHANGE)</f>
        <v>45409</v>
      </c>
      <c r="W34" s="2662"/>
      <c r="X34" s="2662"/>
      <c r="Y34" s="2662"/>
      <c r="Z34" s="2662"/>
      <c r="AA34" s="2662"/>
      <c r="AB34" s="2662"/>
      <c r="AC34" s="724"/>
      <c r="AD34" s="2662" t="str">
        <f>IF(TITLE_DATE_PR_CHANGE="",IF(TITLE_DATE_PR="","",TITLE_DATE_PR),TITLE_DATE_PR_CHANGE)</f>
        <v>45409</v>
      </c>
      <c r="AE34" s="2662"/>
      <c r="AF34" s="2662"/>
      <c r="AG34" s="2662"/>
      <c r="AH34" s="2662"/>
      <c r="AI34" s="2662"/>
      <c r="AJ34" s="2662"/>
      <c r="AK34" s="724"/>
      <c r="AL34" s="724"/>
      <c r="AM34" s="678"/>
      <c r="AN34" s="766"/>
      <c r="AO34" s="766"/>
      <c r="AP34" s="766"/>
      <c r="AQ34" s="766"/>
      <c r="AR34" s="766"/>
      <c r="AS34" s="816">
        <v>0</v>
      </c>
    </row>
    <row s="31491" customFormat="1" customHeight="1" ht="25.5">
      <c r="A35" s="1766"/>
      <c r="B35" s="1766"/>
      <c r="C35" s="1766"/>
      <c r="D35" s="1766"/>
      <c r="E35" s="1766"/>
      <c r="F35" s="1766"/>
      <c r="G35" s="1766"/>
      <c r="H35" s="1766"/>
      <c r="I35" s="1766"/>
      <c r="J35" s="1766"/>
      <c r="K35" s="1766"/>
      <c r="L35" s="1767"/>
      <c r="M35" s="1766"/>
      <c r="N35" s="1766"/>
      <c r="O35" s="1766"/>
      <c r="S35" s="2648" t="s">
        <v>517</v>
      </c>
      <c r="T35" s="2648"/>
      <c r="U35" s="1770"/>
      <c r="V35" s="2649" t="str">
        <f>IF(TITLE_NUMBER_PR_CHANGE="",IF(TITLE_NUMBER_PR="","",TITLE_NUMBER_PR),TITLE_NUMBER_PR_CHANGE)</f>
        <v>ДГК-01.2/7692</v>
      </c>
      <c r="W35" s="2649"/>
      <c r="X35" s="2649"/>
      <c r="Y35" s="2649"/>
      <c r="Z35" s="2649"/>
      <c r="AA35" s="2649"/>
      <c r="AB35" s="2649"/>
      <c r="AC35" s="724"/>
      <c r="AD35" s="2649" t="str">
        <f>IF(TITLE_NUMBER_PR_CHANGE="",IF(TITLE_NUMBER_PR="","",TITLE_NUMBER_PR),TITLE_NUMBER_PR_CHANGE)</f>
        <v>ДГК-01.2/7692</v>
      </c>
      <c r="AE35" s="2649"/>
      <c r="AF35" s="2649"/>
      <c r="AG35" s="2649"/>
      <c r="AH35" s="2649"/>
      <c r="AI35" s="2649"/>
      <c r="AJ35" s="2649"/>
      <c r="AK35" s="724"/>
      <c r="AL35" s="724"/>
      <c r="AM35" s="678"/>
      <c r="AN35" s="766"/>
      <c r="AO35" s="766"/>
      <c r="AP35" s="766"/>
      <c r="AQ35" s="766"/>
      <c r="AR35" s="766"/>
      <c r="AS35" s="816">
        <v>0</v>
      </c>
    </row>
    <row s="31491" customFormat="1" customHeight="1" ht="0">
      <c r="A36" s="1766"/>
      <c r="B36" s="1766"/>
      <c r="C36" s="1766"/>
      <c r="D36" s="1766"/>
      <c r="E36" s="1766"/>
      <c r="F36" s="1766"/>
      <c r="G36" s="1766"/>
      <c r="H36" s="1766"/>
      <c r="I36" s="1766"/>
      <c r="J36" s="1766"/>
      <c r="K36" s="1766"/>
      <c r="L36" s="1767"/>
      <c r="M36" s="1766"/>
      <c r="N36" s="1766"/>
      <c r="O36" s="1766"/>
      <c r="S36" s="721"/>
      <c r="T36" s="721"/>
      <c r="U36" s="1738"/>
      <c r="V36" s="724"/>
      <c r="W36" s="724"/>
      <c r="X36" s="724"/>
      <c r="Y36" s="724"/>
      <c r="Z36" s="724"/>
      <c r="AA36" s="724"/>
      <c r="AB36" s="724"/>
      <c r="AC36" s="676" t="s">
        <v>518</v>
      </c>
      <c r="AD36" s="724"/>
      <c r="AE36" s="724"/>
      <c r="AF36" s="724"/>
      <c r="AG36" s="724"/>
      <c r="AH36" s="724"/>
      <c r="AI36" s="724"/>
      <c r="AJ36" s="724"/>
      <c r="AK36" s="676" t="s">
        <v>518</v>
      </c>
      <c r="AN36" s="766"/>
      <c r="AO36" s="766"/>
      <c r="AP36" s="766"/>
      <c r="AQ36" s="766"/>
      <c r="AR36" s="766"/>
      <c r="AS36" s="816">
        <v>0</v>
      </c>
    </row>
    <row customHeight="1" ht="14.699999999999998">
      <c r="Q37" s="774"/>
      <c r="R37" s="774"/>
      <c r="S37" s="1673"/>
      <c r="T37" s="761"/>
      <c r="U37" s="1642"/>
      <c r="V37" s="2650"/>
      <c r="W37" s="2650"/>
      <c r="X37" s="2650"/>
      <c r="Y37" s="2650"/>
      <c r="Z37" s="2650"/>
      <c r="AA37" s="2650"/>
      <c r="AB37" s="2650"/>
      <c r="AC37" s="2650"/>
      <c r="AD37" s="2650"/>
      <c r="AE37" s="2650"/>
      <c r="AF37" s="2650"/>
      <c r="AG37" s="2650"/>
      <c r="AH37" s="2650"/>
      <c r="AI37" s="2650"/>
      <c r="AJ37" s="2650"/>
      <c r="AK37" s="2650"/>
      <c r="AS37" s="1553">
        <v>14</v>
      </c>
    </row>
    <row customHeight="1" ht="14.699999999999998">
      <c r="Q38" s="774"/>
      <c r="R38" s="774"/>
      <c r="S38" s="2525" t="s">
        <v>394</v>
      </c>
      <c r="T38" s="2525"/>
      <c r="U38" s="2525"/>
      <c r="V38" s="2525"/>
      <c r="W38" s="2525"/>
      <c r="X38" s="2525"/>
      <c r="Y38" s="2525"/>
      <c r="Z38" s="2525"/>
      <c r="AA38" s="2525"/>
      <c r="AB38" s="2525"/>
      <c r="AC38" s="2525"/>
      <c r="AD38" s="2525"/>
      <c r="AE38" s="2525"/>
      <c r="AF38" s="2525"/>
      <c r="AG38" s="2525"/>
      <c r="AH38" s="2525"/>
      <c r="AI38" s="2525"/>
      <c r="AJ38" s="2525"/>
      <c r="AK38" s="2525"/>
      <c r="AL38" s="2525"/>
      <c r="AM38" s="2525" t="s">
        <v>395</v>
      </c>
      <c r="AS38" s="1553">
        <v>14</v>
      </c>
    </row>
    <row customHeight="1" ht="14.699999999999998">
      <c r="Q39" s="774"/>
      <c r="R39" s="774"/>
      <c r="S39" s="2671" t="s">
        <v>89</v>
      </c>
      <c r="T39" s="2607" t="s">
        <v>519</v>
      </c>
      <c r="U39" s="699"/>
      <c r="V39" s="2672" t="s">
        <v>520</v>
      </c>
      <c r="W39" s="2673"/>
      <c r="X39" s="2673"/>
      <c r="Y39" s="2673"/>
      <c r="Z39" s="2673"/>
      <c r="AA39" s="2673"/>
      <c r="AB39" s="2674"/>
      <c r="AC39" s="2675" t="s">
        <v>521</v>
      </c>
      <c r="AD39" s="2672" t="s">
        <v>520</v>
      </c>
      <c r="AE39" s="2673"/>
      <c r="AF39" s="2673"/>
      <c r="AG39" s="2673"/>
      <c r="AH39" s="2673"/>
      <c r="AI39" s="2673"/>
      <c r="AJ39" s="2674"/>
      <c r="AK39" s="2675" t="s">
        <v>522</v>
      </c>
      <c r="AL39" s="2678" t="s">
        <v>523</v>
      </c>
      <c r="AM39" s="2525"/>
      <c r="AS39" s="1553">
        <v>14</v>
      </c>
    </row>
    <row customHeight="1" ht="35.699999999999996">
      <c r="Q40" s="774"/>
      <c r="R40" s="774"/>
      <c r="S40" s="2671"/>
      <c r="T40" s="2607"/>
      <c r="U40" s="1429"/>
      <c r="V40" s="2658" t="s">
        <v>524</v>
      </c>
      <c r="W40" s="2681"/>
      <c r="X40" s="2660" t="s">
        <v>526</v>
      </c>
      <c r="Y40" s="2661"/>
      <c r="Z40" s="2660" t="s">
        <v>527</v>
      </c>
      <c r="AA40" s="2667"/>
      <c r="AB40" s="2661"/>
      <c r="AC40" s="2676"/>
      <c r="AD40" s="2658" t="s">
        <v>540</v>
      </c>
      <c r="AE40" s="2681"/>
      <c r="AF40" s="2660" t="s">
        <v>526</v>
      </c>
      <c r="AG40" s="2661"/>
      <c r="AH40" s="2660" t="s">
        <v>527</v>
      </c>
      <c r="AI40" s="2667"/>
      <c r="AJ40" s="2661"/>
      <c r="AK40" s="2676"/>
      <c r="AL40" s="2679"/>
      <c r="AM40" s="2525"/>
      <c r="AS40" s="1553">
        <v>34</v>
      </c>
    </row>
    <row customHeight="1" ht="35.699999999999996">
      <c r="A41" s="1768"/>
      <c r="B41" s="1768" t="s">
        <v>163</v>
      </c>
      <c r="C41" s="1768" t="s">
        <v>164</v>
      </c>
      <c r="D41" s="1768" t="s">
        <v>165</v>
      </c>
      <c r="E41" s="1762" t="s">
        <v>528</v>
      </c>
      <c r="F41" s="1762" t="s">
        <v>529</v>
      </c>
      <c r="G41" s="1762" t="s">
        <v>530</v>
      </c>
      <c r="H41" s="1762" t="s">
        <v>531</v>
      </c>
      <c r="I41" s="1762" t="s">
        <v>532</v>
      </c>
      <c r="J41" s="1762" t="s">
        <v>533</v>
      </c>
      <c r="K41" s="1762" t="s">
        <v>534</v>
      </c>
      <c r="L41" s="1762" t="s">
        <v>509</v>
      </c>
      <c r="Q41" s="774"/>
      <c r="R41" s="774"/>
      <c r="S41" s="2671"/>
      <c r="T41" s="2607"/>
      <c r="U41" s="700"/>
      <c r="V41" s="2659"/>
      <c r="W41" s="2682"/>
      <c r="X41" s="1620" t="s">
        <v>535</v>
      </c>
      <c r="Y41" s="1620" t="s">
        <v>536</v>
      </c>
      <c r="Z41" s="1736" t="s">
        <v>537</v>
      </c>
      <c r="AA41" s="2668" t="s">
        <v>538</v>
      </c>
      <c r="AB41" s="2669"/>
      <c r="AC41" s="2677"/>
      <c r="AD41" s="2659"/>
      <c r="AE41" s="2682"/>
      <c r="AF41" s="1620" t="s">
        <v>535</v>
      </c>
      <c r="AG41" s="1620" t="s">
        <v>536</v>
      </c>
      <c r="AH41" s="1736" t="s">
        <v>537</v>
      </c>
      <c r="AI41" s="2668" t="s">
        <v>538</v>
      </c>
      <c r="AJ41" s="2669"/>
      <c r="AK41" s="2677"/>
      <c r="AL41" s="2680"/>
      <c r="AM41" s="2525"/>
      <c r="AS41" s="1553">
        <v>34</v>
      </c>
    </row>
    <row s="32022" customFormat="1" customHeight="1" ht="11.25" hidden="1">
      <c r="A42" s="1768"/>
      <c r="B42" s="1768"/>
      <c r="C42" s="1768"/>
      <c r="D42" s="1768"/>
      <c r="E42" s="1768"/>
      <c r="F42" s="1768"/>
      <c r="G42" s="1768"/>
      <c r="H42" s="1768"/>
      <c r="I42" s="1768"/>
      <c r="J42" s="1768"/>
      <c r="K42" s="1768"/>
      <c r="L42" s="1762"/>
      <c r="M42" s="1760"/>
      <c r="N42" s="1760"/>
      <c r="O42" s="1760"/>
      <c r="P42" s="1644"/>
      <c r="Q42" s="1645"/>
      <c r="R42" s="1652">
        <v>1</v>
      </c>
      <c r="S42" s="1675" t="s">
        <v>139</v>
      </c>
      <c r="T42" s="1653" t="s">
        <v>103</v>
      </c>
      <c r="U42" s="1643" t="str">
        <f>OFFSET(U42,0,-1)</f>
        <v>2</v>
      </c>
      <c r="V42" s="1733">
        <f>OFFSET(V42,0,-1)+1</f>
        <v>3</v>
      </c>
      <c r="W42" s="1733"/>
      <c r="X42" s="1733">
        <f>OFFSET(X42,0,-1)+1</f>
        <v>1</v>
      </c>
      <c r="Y42" s="1733">
        <f>OFFSET(Y42,0,-1)+1</f>
        <v>2</v>
      </c>
      <c r="Z42" s="1733">
        <f>OFFSET(Z42,0,-1)+1</f>
        <v>3</v>
      </c>
      <c r="AA42" s="2670">
        <f>OFFSET(AA42,0,-1)+1</f>
        <v>4</v>
      </c>
      <c r="AB42" s="2670"/>
      <c r="AC42" s="1733">
        <f>OFFSET(AC42,0,-2)+1</f>
        <v>5</v>
      </c>
      <c r="AD42" s="1733">
        <f>OFFSET(AD42,0,-1)+1</f>
        <v>6</v>
      </c>
      <c r="AE42" s="1733"/>
      <c r="AF42" s="1733">
        <f>OFFSET(AF42,0,-1)+1</f>
        <v>1</v>
      </c>
      <c r="AG42" s="1733">
        <f>OFFSET(AG42,0,-1)+1</f>
        <v>2</v>
      </c>
      <c r="AH42" s="1733">
        <f>OFFSET(AH42,0,-1)+1</f>
        <v>3</v>
      </c>
      <c r="AI42" s="2670">
        <f>OFFSET(AI42,0,-1)+1</f>
        <v>4</v>
      </c>
      <c r="AJ42" s="2670"/>
      <c r="AK42" s="1733">
        <f>OFFSET(AK42,0,-2)+1</f>
        <v>5</v>
      </c>
      <c r="AL42" s="1643">
        <f>OFFSET(AL42,0,-1)</f>
        <v>5</v>
      </c>
      <c r="AM42" s="1733">
        <f>OFFSET(AM42,0,-1)+1</f>
        <v>6</v>
      </c>
      <c r="AN42" s="909"/>
      <c r="AO42" s="909"/>
      <c r="AP42" s="909"/>
      <c r="AQ42" s="909"/>
      <c r="AR42" s="909"/>
      <c r="AS42" s="894">
        <v>0</v>
      </c>
    </row>
    <row customHeight="1" ht="22.049999999999997">
      <c r="A43" s="1761" t="s">
        <v>282</v>
      </c>
      <c r="B43" s="1761"/>
      <c r="C43" s="1761"/>
      <c r="D43" s="1761"/>
      <c r="E43" s="2656">
        <v>1</v>
      </c>
      <c r="F43" s="1761"/>
      <c r="G43" s="1761"/>
      <c r="H43" s="1761"/>
      <c r="I43" s="1761"/>
      <c r="J43" s="1761"/>
      <c r="K43" s="1761"/>
      <c r="L43" s="1762"/>
      <c r="M43" s="1763"/>
      <c r="N43" s="1763"/>
      <c r="O43" s="1763"/>
      <c r="P43" s="759"/>
      <c r="Q43" s="758"/>
      <c r="R43" s="753"/>
      <c r="S43" s="1734">
        <f>INDEX(PT_DIFFERENTIATION_NUM_NTAR,MATCH(A43,PT_DIFFERENTIATION_NTAR_ID,0))</f>
        <v>0</v>
      </c>
      <c r="T43" s="696" t="s">
        <v>151</v>
      </c>
      <c r="U43" s="698"/>
      <c r="V43" s="2640"/>
      <c r="W43" s="2641"/>
      <c r="X43" s="2641"/>
      <c r="Y43" s="2641"/>
      <c r="Z43" s="2641"/>
      <c r="AA43" s="2641"/>
      <c r="AB43" s="2641"/>
      <c r="AC43" s="2642"/>
      <c r="AD43" s="2640" t="str">
        <f>INDEX(PT_DIFFERENTIATION_NTAR,MATCH(A43,PT_DIFFERENTIATION_NTAR_ID,0))</f>
        <v/>
      </c>
      <c r="AE43" s="2641"/>
      <c r="AF43" s="2641"/>
      <c r="AG43" s="2641"/>
      <c r="AH43" s="2641"/>
      <c r="AI43" s="2641"/>
      <c r="AJ43" s="2641"/>
      <c r="AK43" s="2641"/>
      <c r="AL43" s="2642"/>
      <c r="AM43" s="165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898"/>
      <c r="AP43" s="898" t="str">
        <f>IF(T43="","",T43)</f>
        <v>Наименование тарифа</v>
      </c>
      <c r="AQ43" s="898"/>
      <c r="AR43" s="898"/>
      <c r="AS43" s="1553">
        <v>21</v>
      </c>
    </row>
    <row customHeight="1" ht="22.049999999999997">
      <c r="A44" s="1761" t="s">
        <v>282</v>
      </c>
      <c r="B44" s="1761" t="s">
        <v>283</v>
      </c>
      <c r="C44" s="1761"/>
      <c r="D44" s="1761"/>
      <c r="E44" s="2657"/>
      <c r="F44" s="2656">
        <v>1</v>
      </c>
      <c r="G44" s="1761"/>
      <c r="H44" s="1761"/>
      <c r="I44" s="1761"/>
      <c r="J44" s="1761"/>
      <c r="K44" s="1761"/>
      <c r="L44" s="1762"/>
      <c r="M44" s="1763"/>
      <c r="N44" s="1763"/>
      <c r="O44" s="1763"/>
      <c r="P44" s="1730"/>
      <c r="Q44" s="750"/>
      <c r="R44" s="751"/>
      <c r="S44" s="1734" t="str">
        <f>INDEX(PT_DIFFERENTIATION_NUM_TER,MATCH(B44,PT_DIFFERENTIATION_TER_ID,0))</f>
        <v>.</v>
      </c>
      <c r="T44" s="706" t="s">
        <v>491</v>
      </c>
      <c r="U44" s="698"/>
      <c r="V44" s="2640"/>
      <c r="W44" s="2641"/>
      <c r="X44" s="2641"/>
      <c r="Y44" s="2641"/>
      <c r="Z44" s="2641"/>
      <c r="AA44" s="2641"/>
      <c r="AB44" s="2641"/>
      <c r="AC44" s="2642"/>
      <c r="AD44" s="2640" t="str">
        <f>INDEX(PT_DIFFERENTIATION_TER,MATCH(B44,PT_DIFFERENTIATION_TER_ID,0))</f>
        <v/>
      </c>
      <c r="AE44" s="2641"/>
      <c r="AF44" s="2641"/>
      <c r="AG44" s="2641"/>
      <c r="AH44" s="2641"/>
      <c r="AI44" s="2641"/>
      <c r="AJ44" s="2641"/>
      <c r="AK44" s="2641"/>
      <c r="AL44" s="2642"/>
      <c r="AM44" s="1656" t="s">
        <v>492</v>
      </c>
      <c r="AO44" s="898"/>
      <c r="AP44" s="898" t="str">
        <f>IF(T44="","",T44)</f>
        <v>Территория действия тарифа</v>
      </c>
      <c r="AQ44" s="898"/>
      <c r="AR44" s="898"/>
      <c r="AS44" s="1553">
        <v>21</v>
      </c>
    </row>
    <row customHeight="1" ht="24">
      <c r="A45" s="1761" t="s">
        <v>282</v>
      </c>
      <c r="B45" s="1761" t="s">
        <v>283</v>
      </c>
      <c r="C45" s="1761" t="s">
        <v>284</v>
      </c>
      <c r="D45" s="1761"/>
      <c r="E45" s="2657"/>
      <c r="F45" s="2657"/>
      <c r="G45" s="2656">
        <v>1</v>
      </c>
      <c r="H45" s="1761"/>
      <c r="I45" s="1761"/>
      <c r="J45" s="1761"/>
      <c r="K45" s="1761"/>
      <c r="L45" s="1762"/>
      <c r="M45" s="1763"/>
      <c r="N45" s="1763"/>
      <c r="O45" s="1763"/>
      <c r="P45" s="752"/>
      <c r="Q45" s="750"/>
      <c r="R45" s="751"/>
      <c r="S45" s="1734" t="str">
        <f>INDEX(PT_DIFFERENTIATION_NUM_CS,MATCH(C45,PT_DIFFERENTIATION_CS_ID,0))</f>
        <v>..</v>
      </c>
      <c r="T45" s="707" t="s">
        <v>493</v>
      </c>
      <c r="U45" s="698"/>
      <c r="V45" s="2640"/>
      <c r="W45" s="2641"/>
      <c r="X45" s="2641"/>
      <c r="Y45" s="2641"/>
      <c r="Z45" s="2641"/>
      <c r="AA45" s="2641"/>
      <c r="AB45" s="2641"/>
      <c r="AC45" s="2642"/>
      <c r="AD45" s="2640" t="str">
        <f>INDEX(PT_DIFFERENTIATION_CS,MATCH(C45,PT_DIFFERENTIATION_CS_ID,0))</f>
        <v/>
      </c>
      <c r="AE45" s="2641"/>
      <c r="AF45" s="2641"/>
      <c r="AG45" s="2641"/>
      <c r="AH45" s="2641"/>
      <c r="AI45" s="2641"/>
      <c r="AJ45" s="2641"/>
      <c r="AK45" s="2641"/>
      <c r="AL45" s="2642"/>
      <c r="AM45" s="1656" t="s">
        <v>494</v>
      </c>
      <c r="AO45" s="898"/>
      <c r="AP45" s="898" t="str">
        <f>IF(T45="","",T45)</f>
        <v>Наименование системы теплоснабжения </v>
      </c>
      <c r="AQ45" s="898"/>
      <c r="AR45" s="898"/>
      <c r="AS45" s="1553">
        <v>23</v>
      </c>
    </row>
    <row customHeight="1" ht="22.049999999999997">
      <c r="A46" s="1761" t="s">
        <v>282</v>
      </c>
      <c r="B46" s="1761" t="s">
        <v>283</v>
      </c>
      <c r="C46" s="1761" t="s">
        <v>284</v>
      </c>
      <c r="D46" s="1761" t="s">
        <v>285</v>
      </c>
      <c r="E46" s="2657"/>
      <c r="F46" s="2657"/>
      <c r="G46" s="2657"/>
      <c r="H46" s="2656">
        <v>1</v>
      </c>
      <c r="I46" s="1761"/>
      <c r="J46" s="1761"/>
      <c r="K46" s="1761"/>
      <c r="L46" s="1762"/>
      <c r="M46" s="1763"/>
      <c r="N46" s="1763"/>
      <c r="O46" s="1763"/>
      <c r="P46" s="752"/>
      <c r="Q46" s="750"/>
      <c r="R46" s="751"/>
      <c r="S46" s="1734" t="str">
        <f>INDEX(PT_DIFFERENTIATION_NUM_IST_TE,MATCH(D46,PT_DIFFERENTIATION_IST_TE_ID,0))</f>
        <v>...</v>
      </c>
      <c r="T46" s="708" t="s">
        <v>495</v>
      </c>
      <c r="U46" s="698"/>
      <c r="V46" s="2640"/>
      <c r="W46" s="2641"/>
      <c r="X46" s="2641"/>
      <c r="Y46" s="2641"/>
      <c r="Z46" s="2641"/>
      <c r="AA46" s="2641"/>
      <c r="AB46" s="2641"/>
      <c r="AC46" s="2642"/>
      <c r="AD46" s="2640" t="str">
        <f>INDEX(PT_DIFFERENTIATION_IST_TE,MATCH(D46,PT_DIFFERENTIATION_IST_TE_ID,0))</f>
        <v/>
      </c>
      <c r="AE46" s="2641"/>
      <c r="AF46" s="2641"/>
      <c r="AG46" s="2641"/>
      <c r="AH46" s="2641"/>
      <c r="AI46" s="2641"/>
      <c r="AJ46" s="2641"/>
      <c r="AK46" s="2641"/>
      <c r="AL46" s="2642"/>
      <c r="AM46" s="1656" t="s">
        <v>496</v>
      </c>
      <c r="AO46" s="898"/>
      <c r="AP46" s="898" t="str">
        <f>IF(T46="","",T46)</f>
        <v>Источник тепловой энергии  </v>
      </c>
      <c r="AQ46" s="898"/>
      <c r="AR46" s="898"/>
      <c r="AS46" s="1553">
        <v>21</v>
      </c>
    </row>
    <row s="31348" customFormat="1" customHeight="1" ht="0">
      <c r="A47" s="1741" t="s">
        <v>282</v>
      </c>
      <c r="B47" s="1741" t="s">
        <v>283</v>
      </c>
      <c r="C47" s="1741" t="s">
        <v>284</v>
      </c>
      <c r="D47" s="1741" t="s">
        <v>285</v>
      </c>
      <c r="E47" s="2657"/>
      <c r="F47" s="2657"/>
      <c r="G47" s="2657"/>
      <c r="H47" s="2657"/>
      <c r="I47" s="2654" t="str">
        <f>S46&amp;".1"</f>
        <v>....1</v>
      </c>
      <c r="J47" s="1741"/>
      <c r="K47" s="1741"/>
      <c r="L47" s="1744" t="s">
        <v>497</v>
      </c>
      <c r="M47" s="908"/>
      <c r="N47" s="908"/>
      <c r="O47" s="908"/>
      <c r="P47" s="2655">
        <v>1</v>
      </c>
      <c r="Q47" s="1729"/>
      <c r="R47" s="754"/>
      <c r="S47" s="1440"/>
      <c r="T47" s="1781"/>
      <c r="U47" s="1782"/>
      <c r="V47" s="2694"/>
      <c r="W47" s="2695"/>
      <c r="X47" s="2695"/>
      <c r="Y47" s="2695"/>
      <c r="Z47" s="2695"/>
      <c r="AA47" s="2695"/>
      <c r="AB47" s="2695"/>
      <c r="AC47" s="2696"/>
      <c r="AD47" s="2694"/>
      <c r="AE47" s="2695"/>
      <c r="AF47" s="2695"/>
      <c r="AG47" s="2695"/>
      <c r="AH47" s="2695"/>
      <c r="AI47" s="2695"/>
      <c r="AJ47" s="2695"/>
      <c r="AK47" s="2695"/>
      <c r="AL47" s="2696"/>
      <c r="AM47" s="1783"/>
      <c r="AO47" s="898"/>
      <c r="AP47" s="898" t="str">
        <f>IF(T47="","",T47)</f>
        <v/>
      </c>
      <c r="AQ47" s="898"/>
      <c r="AR47" s="898"/>
      <c r="AS47" s="909">
        <v>0</v>
      </c>
    </row>
    <row customHeight="1" ht="22.049999999999997">
      <c r="A48" s="1761" t="s">
        <v>282</v>
      </c>
      <c r="B48" s="1761" t="s">
        <v>283</v>
      </c>
      <c r="C48" s="1761" t="s">
        <v>284</v>
      </c>
      <c r="D48" s="1761" t="s">
        <v>285</v>
      </c>
      <c r="E48" s="2657"/>
      <c r="F48" s="2657"/>
      <c r="G48" s="2657"/>
      <c r="H48" s="2657"/>
      <c r="I48" s="2684"/>
      <c r="J48" s="2654" t="str">
        <f>S46&amp;".1"</f>
        <v>....1</v>
      </c>
      <c r="K48" s="1761"/>
      <c r="L48" s="1762" t="s">
        <v>500</v>
      </c>
      <c r="P48" s="2655"/>
      <c r="Q48" s="2655">
        <v>1</v>
      </c>
      <c r="R48" s="755"/>
      <c r="S48" s="1734" t="str">
        <f>$J48</f>
        <v>....1</v>
      </c>
      <c r="T48" s="684" t="s">
        <v>501</v>
      </c>
      <c r="U48" s="698"/>
      <c r="V48" s="2643"/>
      <c r="W48" s="2644"/>
      <c r="X48" s="2644"/>
      <c r="Y48" s="2644"/>
      <c r="Z48" s="2644"/>
      <c r="AA48" s="2644"/>
      <c r="AB48" s="2644"/>
      <c r="AC48" s="2645"/>
      <c r="AD48" s="2643"/>
      <c r="AE48" s="2644"/>
      <c r="AF48" s="2644"/>
      <c r="AG48" s="2644"/>
      <c r="AH48" s="2644"/>
      <c r="AI48" s="2644"/>
      <c r="AJ48" s="2644"/>
      <c r="AK48" s="2644"/>
      <c r="AL48" s="2645"/>
      <c r="AM48" s="1656" t="s">
        <v>502</v>
      </c>
      <c r="AO48" s="898"/>
      <c r="AP48" s="898" t="str">
        <f>IF(T48="","",T48)</f>
        <v>Группа потребителей</v>
      </c>
      <c r="AQ48" s="898"/>
      <c r="AR48" s="898"/>
      <c r="AS48" s="1553">
        <v>21</v>
      </c>
    </row>
    <row customHeight="1" ht="22.049999999999997">
      <c r="A49" s="1761" t="s">
        <v>282</v>
      </c>
      <c r="B49" s="1761" t="s">
        <v>283</v>
      </c>
      <c r="C49" s="1761" t="s">
        <v>284</v>
      </c>
      <c r="D49" s="1761" t="s">
        <v>285</v>
      </c>
      <c r="E49" s="2657"/>
      <c r="F49" s="2657"/>
      <c r="G49" s="2657"/>
      <c r="H49" s="2657"/>
      <c r="I49" s="2684"/>
      <c r="J49" s="2684"/>
      <c r="K49" s="2654" t="str">
        <f>J48&amp;".1"</f>
        <v>....1.1</v>
      </c>
      <c r="L49" s="1762" t="s">
        <v>503</v>
      </c>
      <c r="P49" s="2655"/>
      <c r="Q49" s="2655"/>
      <c r="R49" s="755">
        <v>1</v>
      </c>
      <c r="S49" s="1734" t="str">
        <f>$K49</f>
        <v>....1.1</v>
      </c>
      <c r="T49" s="1745"/>
      <c r="U49" s="698"/>
      <c r="V49" s="1149"/>
      <c r="W49" s="723"/>
      <c r="X49" s="1149"/>
      <c r="Y49" s="1655"/>
      <c r="Z49" s="2663"/>
      <c r="AA49" s="2505" t="s">
        <v>67</v>
      </c>
      <c r="AB49" s="2663"/>
      <c r="AC49" s="2505" t="s">
        <v>67</v>
      </c>
      <c r="AD49" s="1149"/>
      <c r="AE49" s="723"/>
      <c r="AF49" s="1149"/>
      <c r="AG49" s="1655"/>
      <c r="AH49" s="2663"/>
      <c r="AI49" s="2505" t="s">
        <v>67</v>
      </c>
      <c r="AJ49" s="2685"/>
      <c r="AK49" s="2505" t="s">
        <v>67</v>
      </c>
      <c r="AL49" s="1746"/>
      <c r="AM49" s="2651" t="s">
        <v>543</v>
      </c>
      <c r="AN49" s="909">
        <f>STRCHECKDATE(V50:AL50)</f>
      </c>
      <c r="AO49" s="898"/>
      <c r="AP49" s="898" t="str">
        <f>IF(T49="","",T49)</f>
        <v/>
      </c>
      <c r="AQ49" s="898"/>
      <c r="AR49" s="898"/>
      <c r="AS49" s="1553">
        <v>21</v>
      </c>
    </row>
    <row customHeight="1" ht="0">
      <c r="A50" s="1761" t="s">
        <v>282</v>
      </c>
      <c r="B50" s="1761" t="s">
        <v>283</v>
      </c>
      <c r="C50" s="1761" t="s">
        <v>284</v>
      </c>
      <c r="D50" s="1761" t="s">
        <v>285</v>
      </c>
      <c r="E50" s="2657"/>
      <c r="F50" s="2657"/>
      <c r="G50" s="2657"/>
      <c r="H50" s="2657"/>
      <c r="I50" s="2684"/>
      <c r="J50" s="2684"/>
      <c r="K50" s="2654"/>
      <c r="L50" s="1762"/>
      <c r="P50" s="2655"/>
      <c r="Q50" s="2655"/>
      <c r="R50" s="755"/>
      <c r="S50" s="1740"/>
      <c r="T50" s="698"/>
      <c r="U50" s="698"/>
      <c r="V50" s="723"/>
      <c r="W50" s="723"/>
      <c r="X50" s="723"/>
      <c r="Y50" s="726" t="str">
        <f>Z49&amp;"-"&amp;AB49</f>
        <v>-</v>
      </c>
      <c r="Z50" s="2664"/>
      <c r="AA50" s="2505"/>
      <c r="AB50" s="2664"/>
      <c r="AC50" s="2505"/>
      <c r="AD50" s="723"/>
      <c r="AE50" s="723"/>
      <c r="AF50" s="723"/>
      <c r="AG50" s="726" t="str">
        <f>AH49&amp;"-"&amp;AJ49</f>
        <v>-</v>
      </c>
      <c r="AH50" s="2664"/>
      <c r="AI50" s="2505"/>
      <c r="AJ50" s="2686"/>
      <c r="AK50" s="2505"/>
      <c r="AL50" s="1747"/>
      <c r="AM50" s="2652"/>
      <c r="AO50" s="898"/>
      <c r="AP50" s="898" t="str">
        <f>IF(T50="","",T50)</f>
        <v/>
      </c>
      <c r="AQ50" s="898"/>
      <c r="AR50" s="898"/>
      <c r="AS50" s="1553">
        <v>0</v>
      </c>
    </row>
    <row customHeight="1" ht="11.549999999999999">
      <c r="A51" s="1761" t="s">
        <v>282</v>
      </c>
      <c r="B51" s="1761" t="s">
        <v>283</v>
      </c>
      <c r="C51" s="1761" t="s">
        <v>284</v>
      </c>
      <c r="D51" s="1761" t="s">
        <v>285</v>
      </c>
      <c r="E51" s="2657"/>
      <c r="F51" s="2657"/>
      <c r="G51" s="2657"/>
      <c r="H51" s="2657"/>
      <c r="I51" s="2684"/>
      <c r="J51" s="2654"/>
      <c r="K51" s="1761"/>
      <c r="L51" s="1762"/>
      <c r="P51" s="2655"/>
      <c r="Q51" s="2655"/>
      <c r="R51" s="754"/>
      <c r="S51" s="1676"/>
      <c r="T51" s="685" t="s">
        <v>505</v>
      </c>
      <c r="U51" s="765"/>
      <c r="V51" s="765"/>
      <c r="W51" s="765"/>
      <c r="X51" s="765"/>
      <c r="Y51" s="765"/>
      <c r="Z51" s="765"/>
      <c r="AA51" s="765"/>
      <c r="AB51" s="765"/>
      <c r="AC51" s="765"/>
      <c r="AD51" s="765"/>
      <c r="AE51" s="765"/>
      <c r="AF51" s="765"/>
      <c r="AG51" s="765"/>
      <c r="AH51" s="765"/>
      <c r="AI51" s="765"/>
      <c r="AJ51" s="765"/>
      <c r="AK51" s="765"/>
      <c r="AL51" s="722"/>
      <c r="AM51" s="2653"/>
      <c r="AO51" s="898"/>
      <c r="AP51" s="898" t="str">
        <f>IF(T51="","",T51)</f>
        <v>Добавить вид теплоносителя (параметры теплоносителя)</v>
      </c>
      <c r="AQ51" s="898"/>
      <c r="AR51" s="898"/>
      <c r="AS51" s="1553">
        <v>11</v>
      </c>
    </row>
    <row customHeight="1" ht="11.549999999999999">
      <c r="A52" s="1761" t="s">
        <v>282</v>
      </c>
      <c r="B52" s="1761" t="s">
        <v>283</v>
      </c>
      <c r="C52" s="1761" t="s">
        <v>284</v>
      </c>
      <c r="D52" s="1761" t="s">
        <v>285</v>
      </c>
      <c r="E52" s="2657"/>
      <c r="F52" s="2657"/>
      <c r="G52" s="2657"/>
      <c r="H52" s="2657"/>
      <c r="I52" s="2654"/>
      <c r="J52" s="1761"/>
      <c r="K52" s="1761"/>
      <c r="L52" s="1762"/>
      <c r="P52" s="2655"/>
      <c r="Q52" s="1729"/>
      <c r="R52" s="754"/>
      <c r="S52" s="1676"/>
      <c r="T52" s="763" t="s">
        <v>506</v>
      </c>
      <c r="U52" s="765"/>
      <c r="V52" s="765"/>
      <c r="W52" s="765"/>
      <c r="X52" s="765"/>
      <c r="Y52" s="765"/>
      <c r="Z52" s="765"/>
      <c r="AA52" s="765"/>
      <c r="AB52" s="765"/>
      <c r="AC52" s="764"/>
      <c r="AD52" s="765"/>
      <c r="AE52" s="765"/>
      <c r="AF52" s="765"/>
      <c r="AG52" s="765"/>
      <c r="AH52" s="765"/>
      <c r="AI52" s="765"/>
      <c r="AJ52" s="765"/>
      <c r="AK52" s="764"/>
      <c r="AL52" s="765"/>
      <c r="AM52" s="701"/>
      <c r="AO52" s="898"/>
      <c r="AP52" s="898" t="str">
        <f>IF(T52="","",T52)</f>
        <v>Добавить группу потребителей</v>
      </c>
      <c r="AQ52" s="898"/>
      <c r="AR52" s="898"/>
      <c r="AS52" s="1553">
        <v>11</v>
      </c>
    </row>
    <row customHeight="1" ht="0">
      <c r="A53" s="1761" t="s">
        <v>282</v>
      </c>
      <c r="B53" s="1761" t="s">
        <v>283</v>
      </c>
      <c r="C53" s="1761" t="s">
        <v>284</v>
      </c>
      <c r="D53" s="1761" t="s">
        <v>285</v>
      </c>
      <c r="E53" s="2657"/>
      <c r="F53" s="2657"/>
      <c r="G53" s="2657"/>
      <c r="H53" s="2656"/>
      <c r="I53" s="1761"/>
      <c r="J53" s="1761"/>
      <c r="K53" s="1761"/>
      <c r="L53" s="1762"/>
      <c r="M53" s="1763"/>
      <c r="N53" s="1763"/>
      <c r="O53" s="935"/>
      <c r="P53" s="758"/>
      <c r="Q53" s="773"/>
      <c r="R53" s="753"/>
      <c r="S53" s="1784"/>
      <c r="T53" s="1785"/>
      <c r="U53" s="1786"/>
      <c r="V53" s="1786"/>
      <c r="W53" s="1786"/>
      <c r="X53" s="1786"/>
      <c r="Y53" s="1786"/>
      <c r="Z53" s="1786"/>
      <c r="AA53" s="1786"/>
      <c r="AB53" s="1786"/>
      <c r="AC53" s="1786"/>
      <c r="AD53" s="1786"/>
      <c r="AE53" s="1786"/>
      <c r="AF53" s="1786"/>
      <c r="AG53" s="1786"/>
      <c r="AH53" s="1786"/>
      <c r="AI53" s="1786"/>
      <c r="AJ53" s="1786"/>
      <c r="AK53" s="1786"/>
      <c r="AL53" s="1786"/>
      <c r="AM53" s="1787"/>
      <c r="AO53" s="898"/>
      <c r="AP53" s="898" t="str">
        <f>IF(T53="","",T53)</f>
        <v/>
      </c>
      <c r="AQ53" s="898"/>
      <c r="AR53" s="898"/>
      <c r="AS53" s="1553">
        <v>0</v>
      </c>
    </row>
    <row s="31348" customFormat="1" customHeight="1" ht="0">
      <c r="A54" s="1741" t="s">
        <v>282</v>
      </c>
      <c r="B54" s="1741" t="s">
        <v>283</v>
      </c>
      <c r="C54" s="1741" t="s">
        <v>284</v>
      </c>
      <c r="D54" s="1712"/>
      <c r="E54" s="2657"/>
      <c r="F54" s="2657"/>
      <c r="G54" s="2656"/>
      <c r="H54" s="1712"/>
      <c r="I54" s="1712"/>
      <c r="J54" s="1712"/>
      <c r="K54" s="1712"/>
      <c r="L54" s="1737"/>
      <c r="M54" s="1713"/>
      <c r="N54" s="1713"/>
      <c r="P54" s="1714"/>
      <c r="Q54" s="1715"/>
      <c r="R54" s="1714"/>
      <c r="S54" s="1720"/>
      <c r="T54" s="1723" t="s">
        <v>202</v>
      </c>
      <c r="U54" s="1722"/>
      <c r="V54" s="1722"/>
      <c r="W54" s="1722"/>
      <c r="X54" s="1722"/>
      <c r="Y54" s="1722"/>
      <c r="Z54" s="1722"/>
      <c r="AA54" s="1722"/>
      <c r="AB54" s="1722"/>
      <c r="AC54" s="1722"/>
      <c r="AD54" s="1722"/>
      <c r="AE54" s="1722"/>
      <c r="AF54" s="1722"/>
      <c r="AG54" s="1722"/>
      <c r="AH54" s="1722"/>
      <c r="AI54" s="1722"/>
      <c r="AJ54" s="1722"/>
      <c r="AK54" s="1722"/>
      <c r="AL54" s="1722"/>
      <c r="AM54" s="1722"/>
      <c r="AO54" s="1187"/>
      <c r="AP54" s="1187" t="str">
        <f>IF(T54="","",T54)</f>
        <v>Добавить источник для дифференциации</v>
      </c>
      <c r="AQ54" s="1187"/>
      <c r="AR54" s="1187"/>
      <c r="AS54" s="916">
        <v>0</v>
      </c>
    </row>
    <row s="31348" customFormat="1" customHeight="1" ht="0">
      <c r="A55" s="1741" t="s">
        <v>282</v>
      </c>
      <c r="B55" s="1741" t="s">
        <v>283</v>
      </c>
      <c r="C55" s="1712"/>
      <c r="D55" s="1712"/>
      <c r="E55" s="2657"/>
      <c r="F55" s="2656"/>
      <c r="G55" s="1712"/>
      <c r="H55" s="1712"/>
      <c r="I55" s="1712"/>
      <c r="J55" s="1712"/>
      <c r="K55" s="1712"/>
      <c r="L55" s="1737"/>
      <c r="M55" s="1719"/>
      <c r="N55" s="1719"/>
      <c r="P55" s="1714"/>
      <c r="Q55" s="1715"/>
      <c r="R55" s="1714"/>
      <c r="S55" s="1720"/>
      <c r="T55" s="1723" t="s">
        <v>203</v>
      </c>
      <c r="U55" s="1722"/>
      <c r="V55" s="1722"/>
      <c r="W55" s="1722"/>
      <c r="X55" s="1722"/>
      <c r="Y55" s="1722"/>
      <c r="Z55" s="1722"/>
      <c r="AA55" s="1722"/>
      <c r="AB55" s="1722"/>
      <c r="AC55" s="1722"/>
      <c r="AD55" s="1722"/>
      <c r="AE55" s="1722"/>
      <c r="AF55" s="1722"/>
      <c r="AG55" s="1722"/>
      <c r="AH55" s="1722"/>
      <c r="AI55" s="1722"/>
      <c r="AJ55" s="1722"/>
      <c r="AK55" s="1722"/>
      <c r="AL55" s="1722"/>
      <c r="AM55" s="1722"/>
      <c r="AO55" s="1187"/>
      <c r="AP55" s="1187" t="str">
        <f>IF(T55="","",T55)</f>
        <v>Добавить централизованную систему для дифференциации</v>
      </c>
      <c r="AQ55" s="1187"/>
      <c r="AR55" s="1187"/>
      <c r="AS55" s="916">
        <v>0</v>
      </c>
    </row>
    <row s="31348" customFormat="1" customHeight="1" ht="0">
      <c r="A56" s="1741" t="s">
        <v>282</v>
      </c>
      <c r="B56" s="1741"/>
      <c r="C56" s="1741"/>
      <c r="D56" s="1741"/>
      <c r="E56" s="2656"/>
      <c r="F56" s="1741"/>
      <c r="G56" s="1741"/>
      <c r="H56" s="1741"/>
      <c r="I56" s="1741"/>
      <c r="J56" s="1741"/>
      <c r="K56" s="1741"/>
      <c r="L56" s="1744"/>
      <c r="M56" s="1719"/>
      <c r="N56" s="1719"/>
      <c r="O56" s="916"/>
      <c r="P56" s="778"/>
      <c r="Q56" s="1742"/>
      <c r="R56" s="778"/>
      <c r="S56" s="1720"/>
      <c r="T56" s="1723" t="s">
        <v>204</v>
      </c>
      <c r="U56" s="1722"/>
      <c r="V56" s="1722"/>
      <c r="W56" s="1722"/>
      <c r="X56" s="1722"/>
      <c r="Y56" s="1722"/>
      <c r="Z56" s="1722"/>
      <c r="AA56" s="1722"/>
      <c r="AB56" s="1722"/>
      <c r="AC56" s="1722"/>
      <c r="AD56" s="1722"/>
      <c r="AE56" s="1722"/>
      <c r="AF56" s="1722"/>
      <c r="AG56" s="1722"/>
      <c r="AH56" s="1722"/>
      <c r="AI56" s="1722"/>
      <c r="AJ56" s="1722"/>
      <c r="AK56" s="1722"/>
      <c r="AL56" s="1722"/>
      <c r="AM56" s="1722"/>
      <c r="AO56" s="898"/>
      <c r="AP56" s="898" t="str">
        <f>IF(T56="","",T56)</f>
        <v>Добавить территорию для дифференциации</v>
      </c>
      <c r="AQ56" s="898"/>
      <c r="AR56" s="898"/>
      <c r="AS56" s="909">
        <v>0</v>
      </c>
    </row>
    <row s="31348" customFormat="1" customHeight="1" ht="4.2">
      <c r="A57" s="1712"/>
      <c r="B57" s="1712"/>
      <c r="C57" s="1712"/>
      <c r="D57" s="1712"/>
      <c r="E57" s="1741"/>
      <c r="F57" s="1712"/>
      <c r="G57" s="1712"/>
      <c r="H57" s="1712"/>
      <c r="I57" s="1712"/>
      <c r="J57" s="1712"/>
      <c r="K57" s="1712"/>
      <c r="L57" s="1737"/>
      <c r="M57" s="1719"/>
      <c r="N57" s="1719"/>
      <c r="P57" s="1714"/>
      <c r="Q57" s="1715"/>
      <c r="R57" s="1714"/>
      <c r="S57" s="1720"/>
      <c r="T57" s="1723" t="s">
        <v>230</v>
      </c>
      <c r="U57" s="1722"/>
      <c r="V57" s="1722"/>
      <c r="W57" s="1722"/>
      <c r="X57" s="1722"/>
      <c r="Y57" s="1722"/>
      <c r="Z57" s="1722"/>
      <c r="AA57" s="1722"/>
      <c r="AB57" s="1722"/>
      <c r="AC57" s="1722"/>
      <c r="AD57" s="1722"/>
      <c r="AE57" s="1722"/>
      <c r="AF57" s="1722"/>
      <c r="AG57" s="1722"/>
      <c r="AH57" s="1722"/>
      <c r="AI57" s="1722"/>
      <c r="AJ57" s="1722"/>
      <c r="AK57" s="1722"/>
      <c r="AL57" s="1722"/>
      <c r="AM57" s="1722"/>
      <c r="AO57" s="1187"/>
      <c r="AP57" s="1187" t="str">
        <f>IF(T57="","",T57)</f>
        <v>Добавить наименование тарифа</v>
      </c>
      <c r="AQ57" s="1187"/>
      <c r="AR57" s="1187"/>
      <c r="AS57" s="916">
        <v>4</v>
      </c>
    </row>
    <row customHeight="1" ht="11.549999999999999">
      <c r="M58" s="1558"/>
      <c r="N58" s="1558"/>
      <c r="O58" s="935"/>
      <c r="P58" s="1553"/>
      <c r="Q58" s="1553"/>
      <c r="R58" s="1553"/>
      <c r="S58" s="1553"/>
      <c r="AN58" s="1553"/>
      <c r="AO58" s="1553"/>
      <c r="AP58" s="1553"/>
      <c r="AQ58" s="1553"/>
      <c r="AR58" s="1553"/>
      <c r="AS58" s="1553">
        <v>11</v>
      </c>
    </row>
    <row customHeight="1" ht="14.699999999999998">
      <c r="O59" s="935"/>
      <c r="S59" s="1651"/>
      <c r="T59" s="2683"/>
      <c r="U59" s="2683"/>
      <c r="V59" s="2683"/>
      <c r="W59" s="2683"/>
      <c r="X59" s="2683"/>
      <c r="Y59" s="2683"/>
      <c r="Z59" s="2683"/>
      <c r="AA59" s="2683"/>
      <c r="AB59" s="2683"/>
      <c r="AC59" s="2683"/>
      <c r="AD59" s="2683"/>
      <c r="AE59" s="2683"/>
      <c r="AF59" s="2683"/>
      <c r="AG59" s="2683"/>
      <c r="AH59" s="2683"/>
      <c r="AI59" s="2683"/>
      <c r="AJ59" s="2683"/>
      <c r="AK59" s="2683"/>
      <c r="AL59" s="2683"/>
      <c r="AM59" s="2683"/>
      <c r="AS59" s="1553">
        <v>14</v>
      </c>
    </row>
    <row customHeight="1" ht="14.699999999999998">
      <c r="O60" s="935"/>
      <c r="T60" s="2683"/>
      <c r="U60" s="2683"/>
      <c r="V60" s="2683"/>
      <c r="W60" s="2683"/>
      <c r="X60" s="2683"/>
      <c r="Y60" s="2683"/>
      <c r="Z60" s="2683"/>
      <c r="AA60" s="2683"/>
      <c r="AB60" s="2683"/>
      <c r="AC60" s="2683"/>
      <c r="AD60" s="2683"/>
      <c r="AE60" s="2683"/>
      <c r="AF60" s="2683"/>
      <c r="AG60" s="2683"/>
      <c r="AH60" s="2683"/>
      <c r="AI60" s="2683"/>
      <c r="AJ60" s="2683"/>
      <c r="AK60" s="2683"/>
      <c r="AL60" s="2683"/>
      <c r="AM60" s="2683"/>
      <c r="AS60" s="1553">
        <v>14</v>
      </c>
    </row>
    <row customHeight="1" ht="14.699999999999998">
      <c r="O61" s="935"/>
      <c r="T61" s="2683"/>
      <c r="U61" s="2683"/>
      <c r="V61" s="2683"/>
      <c r="W61" s="2683"/>
      <c r="X61" s="2683"/>
      <c r="Y61" s="2683"/>
      <c r="Z61" s="2683"/>
      <c r="AA61" s="2683"/>
      <c r="AB61" s="2683"/>
      <c r="AC61" s="2683"/>
      <c r="AD61" s="2683"/>
      <c r="AE61" s="2683"/>
      <c r="AF61" s="2683"/>
      <c r="AG61" s="2683"/>
      <c r="AH61" s="2683"/>
      <c r="AI61" s="2683"/>
      <c r="AJ61" s="2683"/>
      <c r="AK61" s="2683"/>
      <c r="AL61" s="2683"/>
      <c r="AM61" s="2683"/>
      <c r="AS61" s="1553">
        <v>14</v>
      </c>
    </row>
    <row customHeight="1" ht="14.699999999999998">
      <c r="O62" s="935"/>
      <c r="AS62" s="1553">
        <v>14</v>
      </c>
    </row>
    <row customHeight="1" ht="14.699999999999998">
      <c r="O63" s="935"/>
      <c r="S63" s="1651"/>
      <c r="T63" s="2697"/>
      <c r="U63" s="2683"/>
      <c r="V63" s="2683"/>
      <c r="W63" s="2683"/>
      <c r="X63" s="2683"/>
      <c r="Y63" s="2683"/>
      <c r="Z63" s="2683"/>
      <c r="AA63" s="2683"/>
      <c r="AB63" s="2683"/>
      <c r="AC63" s="2683"/>
      <c r="AD63" s="2683"/>
      <c r="AE63" s="2683"/>
      <c r="AF63" s="2683"/>
      <c r="AG63" s="2683"/>
      <c r="AH63" s="2683"/>
      <c r="AI63" s="2683"/>
      <c r="AJ63" s="2683"/>
      <c r="AK63" s="2683"/>
      <c r="AL63" s="2683"/>
      <c r="AM63" s="2683"/>
      <c r="AS63" s="1553">
        <v>14</v>
      </c>
    </row>
    <row customHeight="1" ht="14.699999999999998">
      <c r="O64" s="935"/>
      <c r="T64" s="2683"/>
      <c r="U64" s="2683"/>
      <c r="V64" s="2683"/>
      <c r="W64" s="2683"/>
      <c r="X64" s="2683"/>
      <c r="Y64" s="2683"/>
      <c r="Z64" s="2683"/>
      <c r="AA64" s="2683"/>
      <c r="AB64" s="2683"/>
      <c r="AC64" s="2683"/>
      <c r="AD64" s="2683"/>
      <c r="AE64" s="2683"/>
      <c r="AF64" s="2683"/>
      <c r="AG64" s="2683"/>
      <c r="AH64" s="2683"/>
      <c r="AI64" s="2683"/>
      <c r="AJ64" s="2683"/>
      <c r="AK64" s="2683"/>
      <c r="AL64" s="2683"/>
      <c r="AM64" s="2683"/>
      <c r="AS64" s="1553">
        <v>14</v>
      </c>
    </row>
    <row customHeight="1" ht="14.699999999999998">
      <c r="T65" s="2683"/>
      <c r="U65" s="2683"/>
      <c r="V65" s="2683"/>
      <c r="W65" s="2683"/>
      <c r="X65" s="2683"/>
      <c r="Y65" s="2683"/>
      <c r="Z65" s="2683"/>
      <c r="AA65" s="2683"/>
      <c r="AB65" s="2683"/>
      <c r="AC65" s="2683"/>
      <c r="AD65" s="2683"/>
      <c r="AE65" s="2683"/>
      <c r="AF65" s="2683"/>
      <c r="AG65" s="2683"/>
      <c r="AH65" s="2683"/>
      <c r="AI65" s="2683"/>
      <c r="AJ65" s="2683"/>
      <c r="AK65" s="2683"/>
      <c r="AL65" s="2683"/>
      <c r="AM65" s="2683"/>
      <c r="AS65" s="1553">
        <v>14</v>
      </c>
    </row>
    <row customHeight="1" ht="22.5" hidden="1">
      <c r="A66" s="1558" t="s">
        <v>83</v>
      </c>
      <c r="B66" s="1558">
        <v>0</v>
      </c>
      <c r="C66" s="1558">
        <v>0</v>
      </c>
      <c r="D66" s="1558">
        <v>0</v>
      </c>
      <c r="E66" s="1558">
        <v>0</v>
      </c>
      <c r="F66" s="1558">
        <v>0</v>
      </c>
      <c r="G66" s="1558">
        <v>0</v>
      </c>
      <c r="H66" s="1558">
        <v>0</v>
      </c>
      <c r="I66" s="1558">
        <v>0</v>
      </c>
      <c r="J66" s="1558">
        <v>0</v>
      </c>
      <c r="K66" s="1558">
        <v>0</v>
      </c>
      <c r="L66" s="1727">
        <v>0</v>
      </c>
      <c r="M66" s="1760">
        <v>0</v>
      </c>
      <c r="N66" s="1760">
        <v>0</v>
      </c>
      <c r="O66" s="1760">
        <v>0</v>
      </c>
      <c r="P66" s="1726">
        <v>0</v>
      </c>
      <c r="Q66" s="742">
        <v>3</v>
      </c>
      <c r="R66" s="742">
        <v>3</v>
      </c>
      <c r="S66" s="979">
        <v>12</v>
      </c>
      <c r="T66" s="1553">
        <v>31</v>
      </c>
      <c r="U66" s="1553">
        <v>0</v>
      </c>
      <c r="V66" s="1553">
        <v>0</v>
      </c>
      <c r="W66" s="1553">
        <v>0</v>
      </c>
      <c r="X66" s="1553">
        <v>0</v>
      </c>
      <c r="Y66" s="1553">
        <v>0</v>
      </c>
      <c r="Z66" s="1553">
        <v>0</v>
      </c>
      <c r="AA66" s="1553">
        <v>0</v>
      </c>
      <c r="AB66" s="1553">
        <v>0</v>
      </c>
      <c r="AC66" s="1553">
        <v>0</v>
      </c>
      <c r="AD66" s="1553">
        <v>24</v>
      </c>
      <c r="AE66" s="1553">
        <v>0</v>
      </c>
      <c r="AF66" s="1553">
        <v>24</v>
      </c>
      <c r="AG66" s="1553">
        <v>24</v>
      </c>
      <c r="AH66" s="1553">
        <v>11</v>
      </c>
      <c r="AI66" s="1553">
        <v>3</v>
      </c>
      <c r="AJ66" s="1553">
        <v>11</v>
      </c>
      <c r="AK66" s="1553">
        <v>0</v>
      </c>
      <c r="AL66" s="1553">
        <v>4</v>
      </c>
      <c r="AM66" s="1553">
        <v>115</v>
      </c>
      <c r="AN66" s="909">
        <v>10</v>
      </c>
      <c r="AO66" s="909">
        <v>10</v>
      </c>
      <c r="AP66" s="909">
        <v>10</v>
      </c>
      <c r="AQ66" s="909">
        <v>10</v>
      </c>
      <c r="AR66" s="909">
        <v>10</v>
      </c>
      <c r="AS66" s="1553">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6A9D3E-0932-CADB-8DEA-D66CF121FBDC}" mc:Ignorable="x14ac xr xr2 xr3">
  <sheetPr>
    <tabColor theme="6" tint="0.4"/>
  </sheetPr>
  <dimension ref="A1:CG184"/>
  <sheetViews>
    <sheetView showGridLines="0" zoomScale="90" workbookViewId="0">
      <pane xSplit="32" ySplit="48" topLeftCell="AG161" activePane="bottomRight" state="frozen"/>
      <selection pane="bottomLeft" activeCell="A49" sqref="A49"/>
      <selection pane="topRight" activeCell="AG1" sqref="AG1"/>
      <selection pane="bottomRight" activeCell="AH168" sqref="AH168"/>
    </sheetView>
  </sheetViews>
  <sheetFormatPr defaultColWidth="10.57421875" customHeight="1" defaultRowHeight="14.25"/>
  <cols>
    <col min="1" max="1" style="31267" width="10.57421875" hidden="1"/>
    <col min="2" max="2" style="31267" width="11.00390625" hidden="1" customWidth="1"/>
    <col min="3" max="3" style="31267" width="10.57421875" hidden="1"/>
    <col min="4" max="4" style="31267" width="11.8515625" hidden="1" customWidth="1"/>
    <col min="5" max="5" style="31267" width="10.00390625" hidden="1" customWidth="1"/>
    <col min="6" max="6" style="31267" width="8.7109375" hidden="1" customWidth="1"/>
    <col min="7" max="7" style="31267" width="7.57421875" hidden="1" customWidth="1"/>
    <col min="8" max="8" style="31267" width="11.421875" hidden="1" customWidth="1"/>
    <col min="9" max="9" style="31267" width="12.00390625" hidden="1" customWidth="1"/>
    <col min="10" max="10" style="31267" width="9.8515625" hidden="1" customWidth="1"/>
    <col min="11" max="12" style="31267" width="11.421875" hidden="1" customWidth="1"/>
    <col min="13" max="13" style="31345" width="19.140625" hidden="1" customWidth="1"/>
    <col min="14" max="15" style="32265" width="12.28125" hidden="1" customWidth="1"/>
    <col min="16" max="16" style="32265" width="23.421875" hidden="1" customWidth="1"/>
    <col min="17" max="17" style="32265" width="3.7109375" hidden="1" customWidth="1"/>
    <col min="18" max="20" style="32266" width="3.00390625" customWidth="1"/>
    <col min="21" max="21" style="32267" width="12.00390625" customWidth="1"/>
    <col min="22" max="22" style="31267" width="31.00390625" customWidth="1"/>
    <col min="23" max="23" style="31267" width="0.140625" customWidth="1"/>
    <col min="24" max="28" style="31267" width="21.7109375" hidden="1" customWidth="1"/>
    <col min="29" max="29" style="31267" width="11.7109375" hidden="1" customWidth="1"/>
    <col min="30" max="30" style="31267" width="3.7109375" hidden="1" customWidth="1"/>
    <col min="31" max="31" style="31267" width="11.7109375" hidden="1" customWidth="1"/>
    <col min="32" max="32" style="31267" width="8.57421875" hidden="1" customWidth="1"/>
    <col min="33" max="33" style="31267" width="21.7109375" customWidth="1"/>
    <col min="34" max="37" style="31267" width="21.00390625" customWidth="1"/>
    <col min="38" max="38" style="31267" width="11.00390625" customWidth="1"/>
    <col min="39" max="39" style="31267" width="3.7109375" customWidth="1"/>
    <col min="40" max="40" style="31267" width="11.00390625" customWidth="1"/>
    <col min="41" max="41" style="31267" width="8.57421875" customWidth="1"/>
    <col min="77" max="77" style="34762" width="10.57421875" hidden="1"/>
    <col min="78" max="78" style="31267" width="4.00390625" customWidth="1"/>
    <col min="79" max="79" style="31267" width="115.00390625" customWidth="1"/>
    <col min="80" max="84" style="31348" width="10.00390625" customWidth="1"/>
    <col min="85" max="85" style="31267" width="10.57421875" hidden="1"/>
  </cols>
  <sheetData>
    <row customHeight="1" ht="22.5" hidden="1">
      <c r="AB1" s="725"/>
      <c r="AC1" s="725"/>
      <c r="AK1" s="725"/>
      <c r="AL1" s="725"/>
      <c r="AP1" s="12248"/>
      <c r="AQ1" s="12248"/>
      <c r="AR1" s="12248"/>
      <c r="AS1" s="12248"/>
      <c r="AT1" s="12248"/>
      <c r="AU1" s="12248"/>
      <c r="AV1" s="12248"/>
      <c r="AW1" s="12248"/>
      <c r="AX1" s="12248"/>
      <c r="AY1" s="12248"/>
      <c r="AZ1" s="12248"/>
      <c r="BA1" s="12248"/>
      <c r="BB1" s="12248"/>
      <c r="BC1" s="12248"/>
      <c r="BD1" s="12248"/>
      <c r="BE1" s="12248"/>
      <c r="BF1" s="12248"/>
      <c r="BG1" s="12248"/>
      <c r="BH1" s="12248"/>
      <c r="BI1" s="12248"/>
      <c r="BJ1" s="12248"/>
      <c r="BK1" s="12248"/>
      <c r="BL1" s="12248"/>
      <c r="BM1" s="12248"/>
      <c r="BN1" s="12248"/>
      <c r="BO1" s="12248"/>
      <c r="BP1" s="12248"/>
      <c r="BQ1" s="12248"/>
      <c r="BR1" s="12248"/>
      <c r="BS1" s="12248"/>
      <c r="BT1" s="12248"/>
      <c r="BU1" s="12248"/>
      <c r="BV1" s="12248"/>
      <c r="BW1" s="12248"/>
      <c r="BX1" s="12248"/>
      <c r="BY1" s="12248"/>
      <c r="CG1" s="1553" t="s">
        <v>14</v>
      </c>
    </row>
    <row customHeight="1" ht="21" hidden="1">
      <c r="A2" s="1665"/>
      <c r="B2" s="1665"/>
      <c r="C2" s="1665"/>
      <c r="D2" s="1665"/>
      <c r="E2" s="2687">
        <v>1</v>
      </c>
      <c r="F2" s="1665"/>
      <c r="G2" s="1665"/>
      <c r="H2" s="1665"/>
      <c r="I2" s="1665"/>
      <c r="J2" s="1665"/>
      <c r="K2" s="1665"/>
      <c r="L2" s="1665"/>
      <c r="M2" s="1708"/>
      <c r="N2" s="1086"/>
      <c r="O2" s="1086"/>
      <c r="P2" s="1086"/>
      <c r="Q2" s="759"/>
      <c r="R2" s="758"/>
      <c r="S2" s="758"/>
      <c r="T2" s="753"/>
      <c r="U2" s="1734">
        <f>INDEX(PT_DIFFERENTIATION_NUM_NTAR,MATCH(A2,PT_DIFFERENTIATION_NTAR_ID,0))</f>
      </c>
      <c r="V2" s="696" t="s">
        <v>151</v>
      </c>
      <c r="W2" s="698"/>
      <c r="X2" s="2640"/>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12250"/>
      <c r="AQ2" s="12251"/>
      <c r="AR2" s="12251"/>
      <c r="AS2" s="12251"/>
      <c r="AT2" s="12251"/>
      <c r="AU2" s="12251"/>
      <c r="AV2" s="12251"/>
      <c r="AW2" s="12251"/>
      <c r="AX2" s="12252"/>
      <c r="AY2" s="12250"/>
      <c r="AZ2" s="12251"/>
      <c r="BA2" s="12251"/>
      <c r="BB2" s="12251"/>
      <c r="BC2" s="12251"/>
      <c r="BD2" s="12251"/>
      <c r="BE2" s="12251"/>
      <c r="BF2" s="12251"/>
      <c r="BG2" s="12252"/>
      <c r="BH2" s="12250"/>
      <c r="BI2" s="12251"/>
      <c r="BJ2" s="12251"/>
      <c r="BK2" s="12251"/>
      <c r="BL2" s="12251"/>
      <c r="BM2" s="12251"/>
      <c r="BN2" s="12251"/>
      <c r="BO2" s="12251"/>
      <c r="BP2" s="12252"/>
      <c r="BQ2" s="12250"/>
      <c r="BR2" s="12251"/>
      <c r="BS2" s="12251"/>
      <c r="BT2" s="12251"/>
      <c r="BU2" s="12251"/>
      <c r="BV2" s="12251"/>
      <c r="BW2" s="12251"/>
      <c r="BX2" s="12251"/>
      <c r="BY2" s="12252"/>
      <c r="BZ2" s="2642"/>
      <c r="CA2" s="1656" t="s">
        <v>490</v>
      </c>
      <c r="CC2" s="898"/>
      <c r="CD2" s="898" t="str">
        <f>IF(V2="","",V2)</f>
        <v>Наименование тарифа</v>
      </c>
      <c r="CE2" s="898"/>
      <c r="CF2" s="898"/>
      <c r="CG2" s="1553">
        <v>0</v>
      </c>
    </row>
    <row customHeight="1" ht="21" hidden="1">
      <c r="A3" s="1665"/>
      <c r="B3" s="1665"/>
      <c r="C3" s="1665"/>
      <c r="D3" s="1665"/>
      <c r="E3" s="2688"/>
      <c r="F3" s="2687">
        <v>1</v>
      </c>
      <c r="G3" s="1665"/>
      <c r="H3" s="1665"/>
      <c r="I3" s="1665"/>
      <c r="J3" s="1665"/>
      <c r="K3" s="1665"/>
      <c r="L3" s="1665"/>
      <c r="M3" s="1708"/>
      <c r="N3" s="1086"/>
      <c r="O3" s="1086"/>
      <c r="P3" s="1086"/>
      <c r="Q3" s="1730"/>
      <c r="R3" s="750"/>
      <c r="S3" s="907"/>
      <c r="T3" s="751"/>
      <c r="U3" s="1734">
        <f>INDEX(PT_DIFFERENTIATION_NUM_TER,MATCH(B3,PT_DIFFERENTIATION_TER_ID,0))</f>
      </c>
      <c r="V3" s="706" t="s">
        <v>491</v>
      </c>
      <c r="W3" s="698"/>
      <c r="X3" s="2640"/>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12250"/>
      <c r="AQ3" s="12251"/>
      <c r="AR3" s="12251"/>
      <c r="AS3" s="12251"/>
      <c r="AT3" s="12251"/>
      <c r="AU3" s="12251"/>
      <c r="AV3" s="12251"/>
      <c r="AW3" s="12251"/>
      <c r="AX3" s="12252"/>
      <c r="AY3" s="12250"/>
      <c r="AZ3" s="12251"/>
      <c r="BA3" s="12251"/>
      <c r="BB3" s="12251"/>
      <c r="BC3" s="12251"/>
      <c r="BD3" s="12251"/>
      <c r="BE3" s="12251"/>
      <c r="BF3" s="12251"/>
      <c r="BG3" s="12252"/>
      <c r="BH3" s="12250"/>
      <c r="BI3" s="12251"/>
      <c r="BJ3" s="12251"/>
      <c r="BK3" s="12251"/>
      <c r="BL3" s="12251"/>
      <c r="BM3" s="12251"/>
      <c r="BN3" s="12251"/>
      <c r="BO3" s="12251"/>
      <c r="BP3" s="12252"/>
      <c r="BQ3" s="12250"/>
      <c r="BR3" s="12251"/>
      <c r="BS3" s="12251"/>
      <c r="BT3" s="12251"/>
      <c r="BU3" s="12251"/>
      <c r="BV3" s="12251"/>
      <c r="BW3" s="12251"/>
      <c r="BX3" s="12251"/>
      <c r="BY3" s="12252"/>
      <c r="BZ3" s="2642"/>
      <c r="CA3" s="1656" t="s">
        <v>492</v>
      </c>
      <c r="CC3" s="898"/>
      <c r="CD3" s="898" t="str">
        <f>IF(V3="","",V3)</f>
        <v>Территория действия тарифа</v>
      </c>
      <c r="CE3" s="898"/>
      <c r="CF3" s="898"/>
      <c r="CG3" s="1553">
        <v>0</v>
      </c>
    </row>
    <row customHeight="1" ht="22.5" hidden="1">
      <c r="A4" s="1665"/>
      <c r="B4" s="1665"/>
      <c r="C4" s="1665"/>
      <c r="D4" s="1665"/>
      <c r="E4" s="2688"/>
      <c r="F4" s="2688"/>
      <c r="G4" s="2687">
        <v>1</v>
      </c>
      <c r="H4" s="1665"/>
      <c r="I4" s="1665"/>
      <c r="J4" s="1665"/>
      <c r="K4" s="1665"/>
      <c r="L4" s="1665"/>
      <c r="M4" s="1708"/>
      <c r="N4" s="1086"/>
      <c r="O4" s="1086"/>
      <c r="P4" s="1086"/>
      <c r="Q4" s="752"/>
      <c r="R4" s="750"/>
      <c r="S4" s="907"/>
      <c r="T4" s="751"/>
      <c r="U4" s="1734">
        <f>INDEX(PT_DIFFERENTIATION_NUM_CS,MATCH(C4,PT_DIFFERENTIATION_CS_ID,0))</f>
      </c>
      <c r="V4" s="707" t="s">
        <v>493</v>
      </c>
      <c r="W4" s="698"/>
      <c r="X4" s="2640"/>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12250"/>
      <c r="AQ4" s="12251"/>
      <c r="AR4" s="12251"/>
      <c r="AS4" s="12251"/>
      <c r="AT4" s="12251"/>
      <c r="AU4" s="12251"/>
      <c r="AV4" s="12251"/>
      <c r="AW4" s="12251"/>
      <c r="AX4" s="12252"/>
      <c r="AY4" s="12250"/>
      <c r="AZ4" s="12251"/>
      <c r="BA4" s="12251"/>
      <c r="BB4" s="12251"/>
      <c r="BC4" s="12251"/>
      <c r="BD4" s="12251"/>
      <c r="BE4" s="12251"/>
      <c r="BF4" s="12251"/>
      <c r="BG4" s="12252"/>
      <c r="BH4" s="12250"/>
      <c r="BI4" s="12251"/>
      <c r="BJ4" s="12251"/>
      <c r="BK4" s="12251"/>
      <c r="BL4" s="12251"/>
      <c r="BM4" s="12251"/>
      <c r="BN4" s="12251"/>
      <c r="BO4" s="12251"/>
      <c r="BP4" s="12252"/>
      <c r="BQ4" s="12250"/>
      <c r="BR4" s="12251"/>
      <c r="BS4" s="12251"/>
      <c r="BT4" s="12251"/>
      <c r="BU4" s="12251"/>
      <c r="BV4" s="12251"/>
      <c r="BW4" s="12251"/>
      <c r="BX4" s="12251"/>
      <c r="BY4" s="12252"/>
      <c r="BZ4" s="2642"/>
      <c r="CA4" s="1656" t="s">
        <v>494</v>
      </c>
      <c r="CC4" s="898"/>
      <c r="CD4" s="898" t="str">
        <f>IF(V4="","",V4)</f>
        <v>Наименование системы теплоснабжения </v>
      </c>
      <c r="CE4" s="898"/>
      <c r="CF4" s="898"/>
      <c r="CG4" s="1553">
        <v>0</v>
      </c>
    </row>
    <row customHeight="1" ht="21" hidden="1">
      <c r="A5" s="1665"/>
      <c r="B5" s="1665"/>
      <c r="C5" s="1665"/>
      <c r="D5" s="1665"/>
      <c r="E5" s="2688"/>
      <c r="F5" s="2688"/>
      <c r="G5" s="2688"/>
      <c r="H5" s="2687">
        <v>1</v>
      </c>
      <c r="I5" s="1665"/>
      <c r="J5" s="1665"/>
      <c r="K5" s="1665"/>
      <c r="L5" s="1665"/>
      <c r="M5" s="1708"/>
      <c r="N5" s="1086"/>
      <c r="O5" s="1086"/>
      <c r="P5" s="1086"/>
      <c r="Q5" s="752"/>
      <c r="R5" s="750"/>
      <c r="S5" s="907"/>
      <c r="T5" s="751"/>
      <c r="U5" s="1734">
        <f>INDEX(PT_DIFFERENTIATION_NUM_IST_TE,MATCH(D5,PT_DIFFERENTIATION_IST_TE_ID,0))</f>
      </c>
      <c r="V5" s="708" t="s">
        <v>495</v>
      </c>
      <c r="W5" s="698"/>
      <c r="X5" s="2640"/>
      <c r="Y5" s="2641"/>
      <c r="Z5" s="2641"/>
      <c r="AA5" s="2641"/>
      <c r="AB5" s="2641"/>
      <c r="AC5" s="2641"/>
      <c r="AD5" s="2641"/>
      <c r="AE5" s="2641"/>
      <c r="AF5" s="2642"/>
      <c r="AG5" s="2640">
        <f>INDEX(PT_DIFFERENTIATION_IST_TE,MATCH(D5,PT_DIFFERENTIATION_IST_TE_ID,0))</f>
      </c>
      <c r="AH5" s="2641"/>
      <c r="AI5" s="2641"/>
      <c r="AJ5" s="2641"/>
      <c r="AK5" s="2641"/>
      <c r="AL5" s="2641"/>
      <c r="AM5" s="2641"/>
      <c r="AN5" s="2641"/>
      <c r="AO5" s="2641"/>
      <c r="AP5" s="12250"/>
      <c r="AQ5" s="12251"/>
      <c r="AR5" s="12251"/>
      <c r="AS5" s="12251"/>
      <c r="AT5" s="12251"/>
      <c r="AU5" s="12251"/>
      <c r="AV5" s="12251"/>
      <c r="AW5" s="12251"/>
      <c r="AX5" s="12252"/>
      <c r="AY5" s="12250"/>
      <c r="AZ5" s="12251"/>
      <c r="BA5" s="12251"/>
      <c r="BB5" s="12251"/>
      <c r="BC5" s="12251"/>
      <c r="BD5" s="12251"/>
      <c r="BE5" s="12251"/>
      <c r="BF5" s="12251"/>
      <c r="BG5" s="12252"/>
      <c r="BH5" s="12250"/>
      <c r="BI5" s="12251"/>
      <c r="BJ5" s="12251"/>
      <c r="BK5" s="12251"/>
      <c r="BL5" s="12251"/>
      <c r="BM5" s="12251"/>
      <c r="BN5" s="12251"/>
      <c r="BO5" s="12251"/>
      <c r="BP5" s="12252"/>
      <c r="BQ5" s="12250"/>
      <c r="BR5" s="12251"/>
      <c r="BS5" s="12251"/>
      <c r="BT5" s="12251"/>
      <c r="BU5" s="12251"/>
      <c r="BV5" s="12251"/>
      <c r="BW5" s="12251"/>
      <c r="BX5" s="12251"/>
      <c r="BY5" s="12252"/>
      <c r="BZ5" s="2642"/>
      <c r="CA5" s="1656" t="s">
        <v>496</v>
      </c>
      <c r="CC5" s="898"/>
      <c r="CD5" s="898" t="str">
        <f>IF(V5="","",V5)</f>
        <v>Источник тепловой энергии  </v>
      </c>
      <c r="CE5" s="898"/>
      <c r="CF5" s="898"/>
      <c r="CG5" s="1553">
        <v>0</v>
      </c>
    </row>
    <row customHeight="1" ht="14.25" hidden="1">
      <c r="A6" s="1665"/>
      <c r="B6" s="1665"/>
      <c r="C6" s="1665"/>
      <c r="D6" s="1665"/>
      <c r="E6" s="2688"/>
      <c r="F6" s="2688"/>
      <c r="G6" s="2688"/>
      <c r="H6" s="2688"/>
      <c r="I6" s="2525">
        <f>U5&amp;".1"</f>
      </c>
      <c r="J6" s="1665"/>
      <c r="K6" s="1665"/>
      <c r="L6" s="1665"/>
      <c r="M6" s="1708" t="s">
        <v>497</v>
      </c>
      <c r="N6" s="907"/>
      <c r="Q6" s="2655">
        <v>1</v>
      </c>
      <c r="R6" s="1729"/>
      <c r="S6" s="1729"/>
      <c r="T6" s="754"/>
      <c r="U6" s="1440"/>
      <c r="V6" s="1781"/>
      <c r="W6" s="1782"/>
      <c r="X6" s="2694"/>
      <c r="Y6" s="2695"/>
      <c r="Z6" s="2695"/>
      <c r="AA6" s="2695"/>
      <c r="AB6" s="2695"/>
      <c r="AC6" s="2695"/>
      <c r="AD6" s="2695"/>
      <c r="AE6" s="2695"/>
      <c r="AF6" s="2696"/>
      <c r="AG6" s="2694"/>
      <c r="AH6" s="2695"/>
      <c r="AI6" s="2695"/>
      <c r="AJ6" s="2695"/>
      <c r="AK6" s="2695"/>
      <c r="AL6" s="2695"/>
      <c r="AM6" s="2695"/>
      <c r="AN6" s="2695"/>
      <c r="AO6" s="2695"/>
      <c r="AP6" s="12253"/>
      <c r="AQ6" s="12254"/>
      <c r="AR6" s="12254"/>
      <c r="AS6" s="12254"/>
      <c r="AT6" s="12254"/>
      <c r="AU6" s="12254"/>
      <c r="AV6" s="12254"/>
      <c r="AW6" s="12254"/>
      <c r="AX6" s="12255"/>
      <c r="AY6" s="12253"/>
      <c r="AZ6" s="12254"/>
      <c r="BA6" s="12254"/>
      <c r="BB6" s="12254"/>
      <c r="BC6" s="12254"/>
      <c r="BD6" s="12254"/>
      <c r="BE6" s="12254"/>
      <c r="BF6" s="12254"/>
      <c r="BG6" s="12255"/>
      <c r="BH6" s="12253"/>
      <c r="BI6" s="12254"/>
      <c r="BJ6" s="12254"/>
      <c r="BK6" s="12254"/>
      <c r="BL6" s="12254"/>
      <c r="BM6" s="12254"/>
      <c r="BN6" s="12254"/>
      <c r="BO6" s="12254"/>
      <c r="BP6" s="12255"/>
      <c r="BQ6" s="12253"/>
      <c r="BR6" s="12254"/>
      <c r="BS6" s="12254"/>
      <c r="BT6" s="12254"/>
      <c r="BU6" s="12254"/>
      <c r="BV6" s="12254"/>
      <c r="BW6" s="12254"/>
      <c r="BX6" s="12254"/>
      <c r="BY6" s="12255"/>
      <c r="BZ6" s="2696"/>
      <c r="CA6" s="1783"/>
      <c r="CC6" s="898"/>
      <c r="CD6" s="898" t="str">
        <f>IF(V6="","",V6)</f>
        <v/>
      </c>
      <c r="CE6" s="898"/>
      <c r="CF6" s="898"/>
      <c r="CG6" s="1553">
        <v>0</v>
      </c>
    </row>
    <row customHeight="1" ht="21" hidden="1">
      <c r="A7" s="1665"/>
      <c r="B7" s="1665"/>
      <c r="C7" s="1665"/>
      <c r="D7" s="1665"/>
      <c r="E7" s="2688"/>
      <c r="F7" s="2688"/>
      <c r="G7" s="2688"/>
      <c r="H7" s="2688"/>
      <c r="I7" s="2499"/>
      <c r="J7" s="2525">
        <f>I6&amp;".1"</f>
      </c>
      <c r="K7" s="1665"/>
      <c r="L7" s="1665"/>
      <c r="M7" s="1708" t="s">
        <v>500</v>
      </c>
      <c r="N7" s="907"/>
      <c r="O7" s="725"/>
      <c r="Q7" s="2655"/>
      <c r="R7" s="2655">
        <v>1</v>
      </c>
      <c r="S7" s="916"/>
      <c r="T7" s="755"/>
      <c r="U7" s="1734">
        <f>$J7</f>
      </c>
      <c r="V7" s="684" t="s">
        <v>501</v>
      </c>
      <c r="W7" s="698"/>
      <c r="X7" s="2643"/>
      <c r="Y7" s="2644"/>
      <c r="Z7" s="2644"/>
      <c r="AA7" s="2644"/>
      <c r="AB7" s="2644"/>
      <c r="AC7" s="2633"/>
      <c r="AD7" s="2633"/>
      <c r="AE7" s="2633"/>
      <c r="AF7" s="2706"/>
      <c r="AG7" s="2643"/>
      <c r="AH7" s="2644"/>
      <c r="AI7" s="2644"/>
      <c r="AJ7" s="2644"/>
      <c r="AK7" s="2644"/>
      <c r="AL7" s="2644"/>
      <c r="AM7" s="2644"/>
      <c r="AN7" s="2644"/>
      <c r="AO7" s="2644"/>
      <c r="AP7" s="12257"/>
      <c r="AQ7" s="12258"/>
      <c r="AR7" s="12258"/>
      <c r="AS7" s="12258"/>
      <c r="AT7" s="12258"/>
      <c r="AU7" s="12259"/>
      <c r="AV7" s="12259"/>
      <c r="AW7" s="12259"/>
      <c r="AX7" s="12260"/>
      <c r="AY7" s="12257"/>
      <c r="AZ7" s="12258"/>
      <c r="BA7" s="12258"/>
      <c r="BB7" s="12258"/>
      <c r="BC7" s="12258"/>
      <c r="BD7" s="12259"/>
      <c r="BE7" s="12259"/>
      <c r="BF7" s="12259"/>
      <c r="BG7" s="12260"/>
      <c r="BH7" s="12257"/>
      <c r="BI7" s="12258"/>
      <c r="BJ7" s="12258"/>
      <c r="BK7" s="12258"/>
      <c r="BL7" s="12258"/>
      <c r="BM7" s="12259"/>
      <c r="BN7" s="12259"/>
      <c r="BO7" s="12259"/>
      <c r="BP7" s="12260"/>
      <c r="BQ7" s="12257"/>
      <c r="BR7" s="12258"/>
      <c r="BS7" s="12258"/>
      <c r="BT7" s="12258"/>
      <c r="BU7" s="12258"/>
      <c r="BV7" s="12259"/>
      <c r="BW7" s="12259"/>
      <c r="BX7" s="12259"/>
      <c r="BY7" s="12260"/>
      <c r="BZ7" s="2645"/>
      <c r="CA7" s="1656" t="s">
        <v>502</v>
      </c>
      <c r="CC7" s="898"/>
      <c r="CD7" s="898" t="str">
        <f>IF(V7="","",V7)</f>
        <v>Группа потребителей</v>
      </c>
      <c r="CE7" s="898"/>
      <c r="CF7" s="898"/>
      <c r="CG7" s="1553">
        <v>0</v>
      </c>
    </row>
    <row customHeight="1" ht="21" hidden="1">
      <c r="A8" s="1665"/>
      <c r="B8" s="1665"/>
      <c r="C8" s="1665"/>
      <c r="D8" s="1665"/>
      <c r="E8" s="2688"/>
      <c r="F8" s="2688"/>
      <c r="G8" s="2688"/>
      <c r="H8" s="2688"/>
      <c r="I8" s="2499"/>
      <c r="J8" s="2499"/>
      <c r="K8" s="2525">
        <f>J7&amp;".1"</f>
      </c>
      <c r="L8" s="537"/>
      <c r="M8" s="1708" t="s">
        <v>503</v>
      </c>
      <c r="N8" s="907"/>
      <c r="O8" s="725"/>
      <c r="P8" s="725"/>
      <c r="Q8" s="2655"/>
      <c r="R8" s="2655"/>
      <c r="S8" s="2655">
        <v>1</v>
      </c>
      <c r="T8" s="755"/>
      <c r="U8" s="1734">
        <f>$K8</f>
      </c>
      <c r="V8" s="1745"/>
      <c r="W8" s="698"/>
      <c r="X8" s="1149"/>
      <c r="Y8" s="1149"/>
      <c r="Z8" s="1149"/>
      <c r="AA8" s="1149"/>
      <c r="AB8" s="1803"/>
      <c r="AC8" s="2663"/>
      <c r="AD8" s="2505" t="s">
        <v>67</v>
      </c>
      <c r="AE8" s="2663"/>
      <c r="AF8" s="2505" t="s">
        <v>67</v>
      </c>
      <c r="AG8" s="1805"/>
      <c r="AH8" s="1149"/>
      <c r="AI8" s="1149"/>
      <c r="AJ8" s="1149"/>
      <c r="AK8" s="1655"/>
      <c r="AL8" s="2663"/>
      <c r="AM8" s="2505" t="s">
        <v>67</v>
      </c>
      <c r="AN8" s="2663"/>
      <c r="AO8" s="2505" t="s">
        <v>67</v>
      </c>
      <c r="AP8" s="12264"/>
      <c r="AQ8" s="12264"/>
      <c r="AR8" s="12264"/>
      <c r="AS8" s="12264"/>
      <c r="AT8" s="12265"/>
      <c r="AU8" s="12266"/>
      <c r="AV8" s="10798" t="s">
        <v>67</v>
      </c>
      <c r="AW8" s="12266"/>
      <c r="AX8" s="10798" t="s">
        <v>67</v>
      </c>
      <c r="AY8" s="12264"/>
      <c r="AZ8" s="12264"/>
      <c r="BA8" s="12264"/>
      <c r="BB8" s="12264"/>
      <c r="BC8" s="12265"/>
      <c r="BD8" s="12266"/>
      <c r="BE8" s="10798" t="s">
        <v>67</v>
      </c>
      <c r="BF8" s="12266"/>
      <c r="BG8" s="10798" t="s">
        <v>67</v>
      </c>
      <c r="BH8" s="12264"/>
      <c r="BI8" s="12264"/>
      <c r="BJ8" s="12264"/>
      <c r="BK8" s="12264"/>
      <c r="BL8" s="12265"/>
      <c r="BM8" s="12266"/>
      <c r="BN8" s="10798" t="s">
        <v>67</v>
      </c>
      <c r="BO8" s="12266"/>
      <c r="BP8" s="10798" t="s">
        <v>67</v>
      </c>
      <c r="BQ8" s="12264"/>
      <c r="BR8" s="12264"/>
      <c r="BS8" s="12264"/>
      <c r="BT8" s="12264"/>
      <c r="BU8" s="12265"/>
      <c r="BV8" s="12266"/>
      <c r="BW8" s="10798" t="s">
        <v>67</v>
      </c>
      <c r="BX8" s="12266"/>
      <c r="BY8" s="10798" t="s">
        <v>67</v>
      </c>
      <c r="BZ8" s="723"/>
      <c r="CA8" s="1705" t="s">
        <v>544</v>
      </c>
      <c r="CB8" s="909">
        <f>STRCHECKDATE(X10:BZ10)</f>
      </c>
      <c r="CC8" s="898"/>
      <c r="CD8" s="898" t="str">
        <f>IF(V8="","",V8)</f>
        <v/>
      </c>
      <c r="CE8" s="898"/>
      <c r="CF8" s="898"/>
      <c r="CG8" s="1553">
        <v>0</v>
      </c>
    </row>
    <row customHeight="1" ht="21" hidden="1">
      <c r="A9" s="1665"/>
      <c r="B9" s="1665"/>
      <c r="C9" s="1665"/>
      <c r="D9" s="1665"/>
      <c r="E9" s="2688"/>
      <c r="F9" s="2688"/>
      <c r="G9" s="2688"/>
      <c r="H9" s="2688"/>
      <c r="I9" s="2499"/>
      <c r="J9" s="2499"/>
      <c r="K9" s="2499"/>
      <c r="L9" s="2525">
        <f>K8&amp;".1"</f>
      </c>
      <c r="M9" s="1708"/>
      <c r="N9" s="907"/>
      <c r="O9" s="725"/>
      <c r="P9" s="725"/>
      <c r="Q9" s="2655"/>
      <c r="R9" s="2655"/>
      <c r="S9" s="2655"/>
      <c r="T9" s="755"/>
      <c r="U9" s="1734">
        <f>$L9</f>
      </c>
      <c r="V9" s="1789"/>
      <c r="W9" s="698"/>
      <c r="X9" s="723"/>
      <c r="Y9" s="1149"/>
      <c r="Z9" s="1149"/>
      <c r="AA9" s="1149"/>
      <c r="AB9" s="1803"/>
      <c r="AC9" s="2707"/>
      <c r="AD9" s="2505"/>
      <c r="AE9" s="2707"/>
      <c r="AF9" s="2505"/>
      <c r="AG9" s="1805"/>
      <c r="AH9" s="1149"/>
      <c r="AI9" s="1149"/>
      <c r="AJ9" s="1149"/>
      <c r="AK9" s="1655"/>
      <c r="AL9" s="2707"/>
      <c r="AM9" s="2505"/>
      <c r="AN9" s="2707"/>
      <c r="AO9" s="2505"/>
      <c r="AP9" s="12270"/>
      <c r="AQ9" s="12264"/>
      <c r="AR9" s="12264"/>
      <c r="AS9" s="12264"/>
      <c r="AT9" s="12265"/>
      <c r="AU9" s="12271"/>
      <c r="AV9" s="10798"/>
      <c r="AW9" s="12271"/>
      <c r="AX9" s="10798"/>
      <c r="AY9" s="12270"/>
      <c r="AZ9" s="12264"/>
      <c r="BA9" s="12264"/>
      <c r="BB9" s="12264"/>
      <c r="BC9" s="12265"/>
      <c r="BD9" s="12271"/>
      <c r="BE9" s="10798"/>
      <c r="BF9" s="12271"/>
      <c r="BG9" s="10798"/>
      <c r="BH9" s="12270"/>
      <c r="BI9" s="12264"/>
      <c r="BJ9" s="12264"/>
      <c r="BK9" s="12264"/>
      <c r="BL9" s="12265"/>
      <c r="BM9" s="12271"/>
      <c r="BN9" s="10798"/>
      <c r="BO9" s="12271"/>
      <c r="BP9" s="10798"/>
      <c r="BQ9" s="12270"/>
      <c r="BR9" s="12264"/>
      <c r="BS9" s="12264"/>
      <c r="BT9" s="12264"/>
      <c r="BU9" s="12265"/>
      <c r="BV9" s="12271"/>
      <c r="BW9" s="10798"/>
      <c r="BX9" s="12271"/>
      <c r="BY9" s="10798"/>
      <c r="BZ9" s="723"/>
      <c r="CA9" s="2651" t="s">
        <v>545</v>
      </c>
      <c r="CC9" s="898"/>
      <c r="CD9" s="898"/>
      <c r="CE9" s="898"/>
      <c r="CF9" s="898"/>
      <c r="CG9" s="1553">
        <v>0</v>
      </c>
    </row>
    <row customHeight="1" ht="14.25" hidden="1">
      <c r="A10" s="1665"/>
      <c r="B10" s="1665"/>
      <c r="C10" s="1665"/>
      <c r="D10" s="1665"/>
      <c r="E10" s="2688"/>
      <c r="F10" s="2688"/>
      <c r="G10" s="2688"/>
      <c r="H10" s="2688"/>
      <c r="I10" s="2499"/>
      <c r="J10" s="2499"/>
      <c r="K10" s="2499"/>
      <c r="L10" s="2525"/>
      <c r="M10" s="1708"/>
      <c r="N10" s="907"/>
      <c r="O10" s="725"/>
      <c r="P10" s="725"/>
      <c r="Q10" s="2655"/>
      <c r="R10" s="2655"/>
      <c r="S10" s="2655"/>
      <c r="T10" s="755"/>
      <c r="U10" s="1740"/>
      <c r="V10" s="698"/>
      <c r="W10" s="698"/>
      <c r="X10" s="723"/>
      <c r="Y10" s="723"/>
      <c r="Z10" s="723"/>
      <c r="AA10" s="723"/>
      <c r="AB10" s="1804" t="str">
        <f>AC8&amp;"-"&amp;AE8</f>
        <v>-</v>
      </c>
      <c r="AC10" s="2707"/>
      <c r="AD10" s="2505"/>
      <c r="AE10" s="2707"/>
      <c r="AF10" s="2505"/>
      <c r="AG10" s="1780"/>
      <c r="AH10" s="723"/>
      <c r="AI10" s="723"/>
      <c r="AJ10" s="723"/>
      <c r="AK10" s="726" t="str">
        <f>AL8&amp;"-"&amp;AN8</f>
        <v>-</v>
      </c>
      <c r="AL10" s="2707"/>
      <c r="AM10" s="2505"/>
      <c r="AN10" s="2707"/>
      <c r="AO10" s="2505"/>
      <c r="AP10" s="12270"/>
      <c r="AQ10" s="12270"/>
      <c r="AR10" s="12270"/>
      <c r="AS10" s="12270"/>
      <c r="AT10" s="12274" t="str">
        <f>AU8&amp;"-"&amp;AW8</f>
        <v>-</v>
      </c>
      <c r="AU10" s="12271"/>
      <c r="AV10" s="10798"/>
      <c r="AW10" s="12271"/>
      <c r="AX10" s="10798"/>
      <c r="AY10" s="12270"/>
      <c r="AZ10" s="12270"/>
      <c r="BA10" s="12270"/>
      <c r="BB10" s="12270"/>
      <c r="BC10" s="12274" t="str">
        <f>BD8&amp;"-"&amp;BF8</f>
        <v>-</v>
      </c>
      <c r="BD10" s="12271"/>
      <c r="BE10" s="10798"/>
      <c r="BF10" s="12271"/>
      <c r="BG10" s="10798"/>
      <c r="BH10" s="12270"/>
      <c r="BI10" s="12270"/>
      <c r="BJ10" s="12270"/>
      <c r="BK10" s="12270"/>
      <c r="BL10" s="12274" t="str">
        <f>BM8&amp;"-"&amp;BO8</f>
        <v>-</v>
      </c>
      <c r="BM10" s="12271"/>
      <c r="BN10" s="10798"/>
      <c r="BO10" s="12271"/>
      <c r="BP10" s="10798"/>
      <c r="BQ10" s="12270"/>
      <c r="BR10" s="12270"/>
      <c r="BS10" s="12270"/>
      <c r="BT10" s="12270"/>
      <c r="BU10" s="12274" t="str">
        <f>BV8&amp;"-"&amp;BX8</f>
        <v>-</v>
      </c>
      <c r="BV10" s="12271"/>
      <c r="BW10" s="10798"/>
      <c r="BX10" s="12271"/>
      <c r="BY10" s="10798"/>
      <c r="BZ10" s="723"/>
      <c r="CA10" s="2652"/>
      <c r="CC10" s="898"/>
      <c r="CD10" s="898" t="str">
        <f>IF(V10="","",V10)</f>
        <v/>
      </c>
      <c r="CE10" s="898"/>
      <c r="CF10" s="898"/>
      <c r="CG10" s="1553">
        <v>0</v>
      </c>
    </row>
    <row customHeight="1" ht="11.25" hidden="1">
      <c r="A11" s="1665"/>
      <c r="B11" s="1665"/>
      <c r="C11" s="1665"/>
      <c r="D11" s="1665"/>
      <c r="E11" s="2688"/>
      <c r="F11" s="2688"/>
      <c r="G11" s="2688"/>
      <c r="H11" s="2688"/>
      <c r="I11" s="2499"/>
      <c r="J11" s="2499"/>
      <c r="K11" s="2525"/>
      <c r="L11" s="1665"/>
      <c r="M11" s="1708"/>
      <c r="N11" s="907"/>
      <c r="O11" s="725"/>
      <c r="P11" s="725"/>
      <c r="Q11" s="2655"/>
      <c r="R11" s="2655"/>
      <c r="S11" s="2655"/>
      <c r="T11" s="755"/>
      <c r="U11" s="1676"/>
      <c r="V11" s="686" t="s">
        <v>546</v>
      </c>
      <c r="W11" s="1790"/>
      <c r="X11" s="1791"/>
      <c r="Y11" s="1791"/>
      <c r="Z11" s="1791"/>
      <c r="AA11" s="1791"/>
      <c r="AB11" s="1792"/>
      <c r="AC11" s="2707"/>
      <c r="AD11" s="2505"/>
      <c r="AE11" s="2707"/>
      <c r="AF11" s="2505"/>
      <c r="AG11" s="1791"/>
      <c r="AH11" s="1791"/>
      <c r="AI11" s="1791"/>
      <c r="AJ11" s="1791"/>
      <c r="AK11" s="1792"/>
      <c r="AL11" s="2707"/>
      <c r="AM11" s="2505"/>
      <c r="AN11" s="2707"/>
      <c r="AO11" s="2505"/>
      <c r="AP11" s="12278"/>
      <c r="AQ11" s="12279"/>
      <c r="AR11" s="12280"/>
      <c r="AS11" s="12281"/>
      <c r="AT11" s="12282"/>
      <c r="AU11" s="12271"/>
      <c r="AV11" s="10798"/>
      <c r="AW11" s="12271"/>
      <c r="AX11" s="10798"/>
      <c r="AY11" s="12283"/>
      <c r="AZ11" s="12284"/>
      <c r="BA11" s="12285"/>
      <c r="BB11" s="12286"/>
      <c r="BC11" s="12287"/>
      <c r="BD11" s="12271"/>
      <c r="BE11" s="10798"/>
      <c r="BF11" s="12271"/>
      <c r="BG11" s="10798"/>
      <c r="BH11" s="12288"/>
      <c r="BI11" s="12289"/>
      <c r="BJ11" s="12290"/>
      <c r="BK11" s="12291"/>
      <c r="BL11" s="12292"/>
      <c r="BM11" s="12271"/>
      <c r="BN11" s="10798"/>
      <c r="BO11" s="12271"/>
      <c r="BP11" s="10798"/>
      <c r="BQ11" s="12293"/>
      <c r="BR11" s="12294"/>
      <c r="BS11" s="12295"/>
      <c r="BT11" s="12296"/>
      <c r="BU11" s="12297"/>
      <c r="BV11" s="12271"/>
      <c r="BW11" s="10798"/>
      <c r="BX11" s="12271"/>
      <c r="BY11" s="10798"/>
      <c r="BZ11" s="1793"/>
      <c r="CA11" s="2652"/>
      <c r="CC11" s="898"/>
      <c r="CD11" s="898"/>
      <c r="CE11" s="898"/>
      <c r="CF11" s="898"/>
      <c r="CG11" s="1553">
        <v>0</v>
      </c>
    </row>
    <row customHeight="1" ht="15" hidden="1">
      <c r="A12" s="1665"/>
      <c r="B12" s="1665"/>
      <c r="C12" s="1665"/>
      <c r="D12" s="1665"/>
      <c r="E12" s="2688"/>
      <c r="F12" s="2688"/>
      <c r="G12" s="2688"/>
      <c r="H12" s="2688"/>
      <c r="I12" s="2499"/>
      <c r="J12" s="2525"/>
      <c r="K12" s="1665"/>
      <c r="L12" s="1665"/>
      <c r="M12" s="1708"/>
      <c r="N12" s="907"/>
      <c r="O12" s="725"/>
      <c r="Q12" s="2655"/>
      <c r="R12" s="2655"/>
      <c r="S12" s="1729"/>
      <c r="T12" s="754"/>
      <c r="U12" s="1676"/>
      <c r="V12" s="685" t="s">
        <v>505</v>
      </c>
      <c r="W12" s="765"/>
      <c r="X12" s="765"/>
      <c r="Y12" s="765"/>
      <c r="Z12" s="765"/>
      <c r="AA12" s="765"/>
      <c r="AB12" s="765"/>
      <c r="AC12" s="1806"/>
      <c r="AD12" s="1806"/>
      <c r="AE12" s="1806"/>
      <c r="AF12" s="1806"/>
      <c r="AG12" s="765"/>
      <c r="AH12" s="765"/>
      <c r="AI12" s="765"/>
      <c r="AJ12" s="765"/>
      <c r="AK12" s="765"/>
      <c r="AL12" s="765"/>
      <c r="AM12" s="765"/>
      <c r="AN12" s="765"/>
      <c r="AO12" s="765"/>
      <c r="AP12" s="12300"/>
      <c r="AQ12" s="12301"/>
      <c r="AR12" s="12302"/>
      <c r="AS12" s="12303"/>
      <c r="AT12" s="12304"/>
      <c r="AU12" s="12305"/>
      <c r="AV12" s="12306"/>
      <c r="AW12" s="12307"/>
      <c r="AX12" s="12308"/>
      <c r="AY12" s="12309"/>
      <c r="AZ12" s="12310"/>
      <c r="BA12" s="12311"/>
      <c r="BB12" s="12312"/>
      <c r="BC12" s="12313"/>
      <c r="BD12" s="12314"/>
      <c r="BE12" s="12315"/>
      <c r="BF12" s="12316"/>
      <c r="BG12" s="12317"/>
      <c r="BH12" s="12318"/>
      <c r="BI12" s="12319"/>
      <c r="BJ12" s="12320"/>
      <c r="BK12" s="12321"/>
      <c r="BL12" s="12322"/>
      <c r="BM12" s="12323"/>
      <c r="BN12" s="12324"/>
      <c r="BO12" s="12325"/>
      <c r="BP12" s="12326"/>
      <c r="BQ12" s="12327"/>
      <c r="BR12" s="12328"/>
      <c r="BS12" s="12329"/>
      <c r="BT12" s="12330"/>
      <c r="BU12" s="12331"/>
      <c r="BV12" s="12332"/>
      <c r="BW12" s="12333"/>
      <c r="BX12" s="12334"/>
      <c r="BY12" s="12335"/>
      <c r="BZ12" s="722"/>
      <c r="CA12" s="2653"/>
      <c r="CC12" s="898"/>
      <c r="CD12" s="898" t="str">
        <f>IF(V12="","",V12)</f>
        <v>Добавить вид теплоносителя (параметры теплоносителя)</v>
      </c>
      <c r="CE12" s="898"/>
      <c r="CF12" s="898"/>
      <c r="CG12" s="1553">
        <v>0</v>
      </c>
    </row>
    <row customHeight="1" ht="11.25" hidden="1">
      <c r="A13" s="1665"/>
      <c r="B13" s="1665"/>
      <c r="C13" s="1665"/>
      <c r="D13" s="1665"/>
      <c r="E13" s="2688"/>
      <c r="F13" s="2688"/>
      <c r="G13" s="2688"/>
      <c r="H13" s="2688"/>
      <c r="I13" s="2525"/>
      <c r="J13" s="1665"/>
      <c r="K13" s="1665"/>
      <c r="L13" s="1665"/>
      <c r="M13" s="1708"/>
      <c r="N13" s="907"/>
      <c r="Q13" s="2655"/>
      <c r="R13" s="1729"/>
      <c r="S13" s="1729"/>
      <c r="T13" s="754"/>
      <c r="U13" s="1676"/>
      <c r="V13" s="763" t="s">
        <v>506</v>
      </c>
      <c r="W13" s="765"/>
      <c r="X13" s="765"/>
      <c r="Y13" s="765"/>
      <c r="Z13" s="765"/>
      <c r="AA13" s="765"/>
      <c r="AB13" s="765"/>
      <c r="AC13" s="765"/>
      <c r="AD13" s="765"/>
      <c r="AE13" s="765"/>
      <c r="AF13" s="764"/>
      <c r="AG13" s="765"/>
      <c r="AH13" s="765"/>
      <c r="AI13" s="765"/>
      <c r="AJ13" s="765"/>
      <c r="AK13" s="765"/>
      <c r="AL13" s="765"/>
      <c r="AM13" s="765"/>
      <c r="AN13" s="765"/>
      <c r="AO13" s="764"/>
      <c r="AP13" s="12336"/>
      <c r="AQ13" s="12337"/>
      <c r="AR13" s="12338"/>
      <c r="AS13" s="12339"/>
      <c r="AT13" s="12340"/>
      <c r="AU13" s="12341"/>
      <c r="AV13" s="12342"/>
      <c r="AW13" s="12343"/>
      <c r="AX13" s="12344"/>
      <c r="AY13" s="12345"/>
      <c r="AZ13" s="12346"/>
      <c r="BA13" s="12347"/>
      <c r="BB13" s="12348"/>
      <c r="BC13" s="12349"/>
      <c r="BD13" s="12350"/>
      <c r="BE13" s="12351"/>
      <c r="BF13" s="12352"/>
      <c r="BG13" s="12353"/>
      <c r="BH13" s="12354"/>
      <c r="BI13" s="12355"/>
      <c r="BJ13" s="12356"/>
      <c r="BK13" s="12357"/>
      <c r="BL13" s="12358"/>
      <c r="BM13" s="12359"/>
      <c r="BN13" s="12360"/>
      <c r="BO13" s="12361"/>
      <c r="BP13" s="12362"/>
      <c r="BQ13" s="12363"/>
      <c r="BR13" s="12364"/>
      <c r="BS13" s="12365"/>
      <c r="BT13" s="12366"/>
      <c r="BU13" s="12367"/>
      <c r="BV13" s="12368"/>
      <c r="BW13" s="12369"/>
      <c r="BX13" s="12370"/>
      <c r="BY13" s="12371"/>
      <c r="BZ13" s="765"/>
      <c r="CA13" s="701"/>
      <c r="CC13" s="898"/>
      <c r="CD13" s="898" t="str">
        <f>IF(V13="","",V13)</f>
        <v>Добавить группу потребителей</v>
      </c>
      <c r="CE13" s="898"/>
      <c r="CF13" s="898"/>
      <c r="CG13" s="1553">
        <v>0</v>
      </c>
    </row>
    <row customHeight="1" ht="14.25" hidden="1">
      <c r="A14" s="1665"/>
      <c r="B14" s="1665"/>
      <c r="C14" s="1665"/>
      <c r="D14" s="1665"/>
      <c r="E14" s="2688"/>
      <c r="F14" s="2688"/>
      <c r="G14" s="2688"/>
      <c r="H14" s="2687"/>
      <c r="I14" s="1665"/>
      <c r="J14" s="1665"/>
      <c r="K14" s="1665"/>
      <c r="L14" s="1665"/>
      <c r="M14" s="1708"/>
      <c r="N14" s="1086"/>
      <c r="O14" s="1086"/>
      <c r="P14" s="907"/>
      <c r="Q14" s="758"/>
      <c r="R14" s="773"/>
      <c r="S14" s="753"/>
      <c r="T14" s="758"/>
      <c r="U14" s="1784"/>
      <c r="V14" s="1785"/>
      <c r="W14" s="1786"/>
      <c r="X14" s="1786"/>
      <c r="Y14" s="1786"/>
      <c r="Z14" s="1786"/>
      <c r="AA14" s="1786"/>
      <c r="AB14" s="1786"/>
      <c r="AC14" s="1786"/>
      <c r="AD14" s="1786"/>
      <c r="AE14" s="1786"/>
      <c r="AF14" s="1786"/>
      <c r="AG14" s="1786"/>
      <c r="AH14" s="1786"/>
      <c r="AI14" s="1786"/>
      <c r="AJ14" s="1786"/>
      <c r="AK14" s="1786"/>
      <c r="AL14" s="1786"/>
      <c r="AM14" s="1786"/>
      <c r="AN14" s="1786"/>
      <c r="AO14" s="1786"/>
      <c r="AP14" s="12372"/>
      <c r="AQ14" s="12372"/>
      <c r="AR14" s="12372"/>
      <c r="AS14" s="12372"/>
      <c r="AT14" s="12372"/>
      <c r="AU14" s="12372"/>
      <c r="AV14" s="12372"/>
      <c r="AW14" s="12372"/>
      <c r="AX14" s="12372"/>
      <c r="AY14" s="12372"/>
      <c r="AZ14" s="12372"/>
      <c r="BA14" s="12372"/>
      <c r="BB14" s="12372"/>
      <c r="BC14" s="12372"/>
      <c r="BD14" s="12372"/>
      <c r="BE14" s="12372"/>
      <c r="BF14" s="12372"/>
      <c r="BG14" s="12372"/>
      <c r="BH14" s="12372"/>
      <c r="BI14" s="12372"/>
      <c r="BJ14" s="12372"/>
      <c r="BK14" s="12372"/>
      <c r="BL14" s="12372"/>
      <c r="BM14" s="12372"/>
      <c r="BN14" s="12372"/>
      <c r="BO14" s="12372"/>
      <c r="BP14" s="12372"/>
      <c r="BQ14" s="12372"/>
      <c r="BR14" s="12372"/>
      <c r="BS14" s="12372"/>
      <c r="BT14" s="12372"/>
      <c r="BU14" s="12372"/>
      <c r="BV14" s="12372"/>
      <c r="BW14" s="12372"/>
      <c r="BX14" s="12372"/>
      <c r="BY14" s="12372"/>
      <c r="BZ14" s="1786"/>
      <c r="CA14" s="1787"/>
      <c r="CC14" s="898"/>
      <c r="CD14" s="898" t="str">
        <f>IF(V14="","",V14)</f>
        <v/>
      </c>
      <c r="CE14" s="898"/>
      <c r="CF14" s="898"/>
      <c r="CG14" s="1553">
        <v>0</v>
      </c>
    </row>
    <row s="31348" customFormat="1" customHeight="1" ht="14.25" hidden="1">
      <c r="A15" s="1772"/>
      <c r="B15" s="1772"/>
      <c r="C15" s="1772"/>
      <c r="D15" s="1772"/>
      <c r="E15" s="2688"/>
      <c r="F15" s="2688"/>
      <c r="G15" s="2687"/>
      <c r="H15" s="1772"/>
      <c r="I15" s="1772"/>
      <c r="J15" s="1772"/>
      <c r="K15" s="1772"/>
      <c r="L15" s="1772"/>
      <c r="M15" s="1775"/>
      <c r="N15" s="1776"/>
      <c r="O15" s="1776"/>
      <c r="P15" s="749"/>
      <c r="Q15" s="1714"/>
      <c r="R15" s="1715"/>
      <c r="S15" s="1714"/>
      <c r="T15" s="1714"/>
      <c r="U15" s="1716"/>
      <c r="V15" s="1717" t="s">
        <v>202</v>
      </c>
      <c r="W15" s="1718"/>
      <c r="X15" s="1718"/>
      <c r="Y15" s="1718"/>
      <c r="Z15" s="1718"/>
      <c r="AA15" s="1718"/>
      <c r="AB15" s="1718"/>
      <c r="AC15" s="1718"/>
      <c r="AD15" s="1718"/>
      <c r="AE15" s="1718"/>
      <c r="AF15" s="1718"/>
      <c r="AG15" s="1718"/>
      <c r="AH15" s="1718"/>
      <c r="AI15" s="1718"/>
      <c r="AJ15" s="1718"/>
      <c r="AK15" s="1718"/>
      <c r="AL15" s="1718"/>
      <c r="AM15" s="1718"/>
      <c r="AN15" s="1718"/>
      <c r="AO15" s="1718"/>
      <c r="AP15" s="12373"/>
      <c r="AQ15" s="12373"/>
      <c r="AR15" s="12373"/>
      <c r="AS15" s="12373"/>
      <c r="AT15" s="12373"/>
      <c r="AU15" s="12373"/>
      <c r="AV15" s="12373"/>
      <c r="AW15" s="12373"/>
      <c r="AX15" s="12373"/>
      <c r="AY15" s="12373"/>
      <c r="AZ15" s="12373"/>
      <c r="BA15" s="12373"/>
      <c r="BB15" s="12373"/>
      <c r="BC15" s="12373"/>
      <c r="BD15" s="12373"/>
      <c r="BE15" s="12373"/>
      <c r="BF15" s="12373"/>
      <c r="BG15" s="12373"/>
      <c r="BH15" s="12373"/>
      <c r="BI15" s="12373"/>
      <c r="BJ15" s="12373"/>
      <c r="BK15" s="12373"/>
      <c r="BL15" s="12373"/>
      <c r="BM15" s="12373"/>
      <c r="BN15" s="12373"/>
      <c r="BO15" s="12373"/>
      <c r="BP15" s="12373"/>
      <c r="BQ15" s="12373"/>
      <c r="BR15" s="12373"/>
      <c r="BS15" s="12373"/>
      <c r="BT15" s="12373"/>
      <c r="BU15" s="12373"/>
      <c r="BV15" s="12373"/>
      <c r="BW15" s="12373"/>
      <c r="BX15" s="12373"/>
      <c r="BY15" s="12373"/>
      <c r="BZ15" s="1718"/>
      <c r="CA15" s="1718"/>
      <c r="CC15" s="1187"/>
      <c r="CD15" s="1187" t="str">
        <f>IF(V15="","",V15)</f>
        <v>Добавить источник для дифференциации</v>
      </c>
      <c r="CE15" s="1187"/>
      <c r="CF15" s="1187"/>
      <c r="CG15" s="916">
        <v>0</v>
      </c>
    </row>
    <row s="31348" customFormat="1" customHeight="1" ht="14.25" hidden="1">
      <c r="A16" s="1772"/>
      <c r="B16" s="1772"/>
      <c r="C16" s="1772"/>
      <c r="D16" s="1772"/>
      <c r="E16" s="2688"/>
      <c r="F16" s="2687"/>
      <c r="G16" s="1772"/>
      <c r="H16" s="1772"/>
      <c r="I16" s="1772"/>
      <c r="J16" s="1772"/>
      <c r="K16" s="1772"/>
      <c r="L16" s="1772"/>
      <c r="M16" s="1775"/>
      <c r="N16" s="1777"/>
      <c r="O16" s="1777"/>
      <c r="P16" s="749"/>
      <c r="Q16" s="1714"/>
      <c r="R16" s="1715"/>
      <c r="S16" s="1714"/>
      <c r="T16" s="1714"/>
      <c r="U16" s="1720"/>
      <c r="V16" s="1721" t="s">
        <v>203</v>
      </c>
      <c r="W16" s="1722"/>
      <c r="X16" s="1722"/>
      <c r="Y16" s="1722"/>
      <c r="Z16" s="1722"/>
      <c r="AA16" s="1722"/>
      <c r="AB16" s="1722"/>
      <c r="AC16" s="1722"/>
      <c r="AD16" s="1722"/>
      <c r="AE16" s="1722"/>
      <c r="AF16" s="1722"/>
      <c r="AG16" s="1722"/>
      <c r="AH16" s="1722"/>
      <c r="AI16" s="1722"/>
      <c r="AJ16" s="1722"/>
      <c r="AK16" s="1722"/>
      <c r="AL16" s="1722"/>
      <c r="AM16" s="1722"/>
      <c r="AN16" s="1722"/>
      <c r="AO16" s="1722"/>
      <c r="AP16" s="12374"/>
      <c r="AQ16" s="12374"/>
      <c r="AR16" s="12374"/>
      <c r="AS16" s="12374"/>
      <c r="AT16" s="12374"/>
      <c r="AU16" s="12374"/>
      <c r="AV16" s="12374"/>
      <c r="AW16" s="12374"/>
      <c r="AX16" s="12374"/>
      <c r="AY16" s="12374"/>
      <c r="AZ16" s="12374"/>
      <c r="BA16" s="12374"/>
      <c r="BB16" s="12374"/>
      <c r="BC16" s="12374"/>
      <c r="BD16" s="12374"/>
      <c r="BE16" s="12374"/>
      <c r="BF16" s="12374"/>
      <c r="BG16" s="12374"/>
      <c r="BH16" s="12374"/>
      <c r="BI16" s="12374"/>
      <c r="BJ16" s="12374"/>
      <c r="BK16" s="12374"/>
      <c r="BL16" s="12374"/>
      <c r="BM16" s="12374"/>
      <c r="BN16" s="12374"/>
      <c r="BO16" s="12374"/>
      <c r="BP16" s="12374"/>
      <c r="BQ16" s="12374"/>
      <c r="BR16" s="12374"/>
      <c r="BS16" s="12374"/>
      <c r="BT16" s="12374"/>
      <c r="BU16" s="12374"/>
      <c r="BV16" s="12374"/>
      <c r="BW16" s="12374"/>
      <c r="BX16" s="12374"/>
      <c r="BY16" s="12374"/>
      <c r="BZ16" s="1722"/>
      <c r="CA16" s="1722"/>
      <c r="CC16" s="1187"/>
      <c r="CD16" s="1187" t="str">
        <f>IF(V16="","",V16)</f>
        <v>Добавить централизованную систему для дифференциации</v>
      </c>
      <c r="CE16" s="1187"/>
      <c r="CF16" s="1187"/>
      <c r="CG16" s="916">
        <v>0</v>
      </c>
    </row>
    <row s="31348" customFormat="1" customHeight="1" ht="14.25" hidden="1">
      <c r="A17" s="1772"/>
      <c r="B17" s="1772"/>
      <c r="C17" s="1772"/>
      <c r="D17" s="1772"/>
      <c r="E17" s="2687"/>
      <c r="F17" s="1772"/>
      <c r="G17" s="1772"/>
      <c r="H17" s="1772"/>
      <c r="I17" s="1772"/>
      <c r="J17" s="1772"/>
      <c r="K17" s="1772"/>
      <c r="L17" s="1772"/>
      <c r="M17" s="1775"/>
      <c r="N17" s="1777"/>
      <c r="O17" s="1777"/>
      <c r="P17" s="749"/>
      <c r="Q17" s="1714"/>
      <c r="R17" s="1715"/>
      <c r="S17" s="1714"/>
      <c r="T17" s="1714"/>
      <c r="U17" s="1720"/>
      <c r="V17" s="1723" t="s">
        <v>204</v>
      </c>
      <c r="W17" s="1722"/>
      <c r="X17" s="1722"/>
      <c r="Y17" s="1722"/>
      <c r="Z17" s="1722"/>
      <c r="AA17" s="1722"/>
      <c r="AB17" s="1722"/>
      <c r="AC17" s="1722"/>
      <c r="AD17" s="1722"/>
      <c r="AE17" s="1722"/>
      <c r="AF17" s="1722"/>
      <c r="AG17" s="1722"/>
      <c r="AH17" s="1722"/>
      <c r="AI17" s="1722"/>
      <c r="AJ17" s="1722"/>
      <c r="AK17" s="1722"/>
      <c r="AL17" s="1722"/>
      <c r="AM17" s="1722"/>
      <c r="AN17" s="1722"/>
      <c r="AO17" s="1722"/>
      <c r="AP17" s="12374"/>
      <c r="AQ17" s="12374"/>
      <c r="AR17" s="12374"/>
      <c r="AS17" s="12374"/>
      <c r="AT17" s="12374"/>
      <c r="AU17" s="12374"/>
      <c r="AV17" s="12374"/>
      <c r="AW17" s="12374"/>
      <c r="AX17" s="12374"/>
      <c r="AY17" s="12374"/>
      <c r="AZ17" s="12374"/>
      <c r="BA17" s="12374"/>
      <c r="BB17" s="12374"/>
      <c r="BC17" s="12374"/>
      <c r="BD17" s="12374"/>
      <c r="BE17" s="12374"/>
      <c r="BF17" s="12374"/>
      <c r="BG17" s="12374"/>
      <c r="BH17" s="12374"/>
      <c r="BI17" s="12374"/>
      <c r="BJ17" s="12374"/>
      <c r="BK17" s="12374"/>
      <c r="BL17" s="12374"/>
      <c r="BM17" s="12374"/>
      <c r="BN17" s="12374"/>
      <c r="BO17" s="12374"/>
      <c r="BP17" s="12374"/>
      <c r="BQ17" s="12374"/>
      <c r="BR17" s="12374"/>
      <c r="BS17" s="12374"/>
      <c r="BT17" s="12374"/>
      <c r="BU17" s="12374"/>
      <c r="BV17" s="12374"/>
      <c r="BW17" s="12374"/>
      <c r="BX17" s="12374"/>
      <c r="BY17" s="12374"/>
      <c r="BZ17" s="1722"/>
      <c r="CA17" s="1722"/>
      <c r="CC17" s="1187"/>
      <c r="CD17" s="1187" t="str">
        <f>IF(V17="","",V17)</f>
        <v>Добавить территорию для дифференциации</v>
      </c>
      <c r="CE17" s="1187"/>
      <c r="CF17" s="1187"/>
      <c r="CG17" s="916">
        <v>0</v>
      </c>
    </row>
    <row customHeight="1" ht="14.25" hidden="1">
      <c r="AF18" s="725"/>
      <c r="AO18" s="725"/>
      <c r="AP18" s="12248"/>
      <c r="AQ18" s="12248"/>
      <c r="AR18" s="12248"/>
      <c r="AS18" s="12248"/>
      <c r="AT18" s="12248"/>
      <c r="AU18" s="12248"/>
      <c r="AV18" s="12248"/>
      <c r="AW18" s="12248"/>
      <c r="AX18" s="12248"/>
      <c r="AY18" s="12248"/>
      <c r="AZ18" s="12248"/>
      <c r="BA18" s="12248"/>
      <c r="BB18" s="12248"/>
      <c r="BC18" s="12248"/>
      <c r="BD18" s="12248"/>
      <c r="BE18" s="12248"/>
      <c r="BF18" s="12248"/>
      <c r="BG18" s="12248"/>
      <c r="BH18" s="12248"/>
      <c r="BI18" s="12248"/>
      <c r="BJ18" s="12248"/>
      <c r="BK18" s="12248"/>
      <c r="BL18" s="12248"/>
      <c r="BM18" s="12248"/>
      <c r="BN18" s="12248"/>
      <c r="BO18" s="12248"/>
      <c r="BP18" s="12248"/>
      <c r="BQ18" s="12248"/>
      <c r="BR18" s="12248"/>
      <c r="BS18" s="12248"/>
      <c r="BT18" s="12248"/>
      <c r="BU18" s="12248"/>
      <c r="BV18" s="12248"/>
      <c r="BW18" s="12248"/>
      <c r="BX18" s="12248"/>
      <c r="BY18" s="12248"/>
      <c r="CG18" s="1553">
        <v>0</v>
      </c>
    </row>
    <row customHeight="1" ht="14.25" hidden="1">
      <c r="AG19" s="1758"/>
      <c r="AH19" s="1758"/>
      <c r="AI19" s="1758"/>
      <c r="AJ19" s="1758"/>
      <c r="AK19" s="1759"/>
      <c r="AL19" s="2665"/>
      <c r="AM19" s="2666" t="s">
        <v>67</v>
      </c>
      <c r="AN19" s="2665"/>
      <c r="AO19" s="2666" t="s">
        <v>67</v>
      </c>
      <c r="AP19" s="12248"/>
      <c r="AQ19" s="12248"/>
      <c r="AR19" s="12248"/>
      <c r="AS19" s="12248"/>
      <c r="AT19" s="12248"/>
      <c r="AU19" s="12248"/>
      <c r="AV19" s="12248"/>
      <c r="AW19" s="12248"/>
      <c r="AX19" s="12248"/>
      <c r="AY19" s="12248"/>
      <c r="AZ19" s="12248"/>
      <c r="BA19" s="12248"/>
      <c r="BB19" s="12248"/>
      <c r="BC19" s="12248"/>
      <c r="BD19" s="12248"/>
      <c r="BE19" s="12248"/>
      <c r="BF19" s="12248"/>
      <c r="BG19" s="12248"/>
      <c r="BH19" s="12248"/>
      <c r="BI19" s="12248"/>
      <c r="BJ19" s="12248"/>
      <c r="BK19" s="12248"/>
      <c r="BL19" s="12248"/>
      <c r="BM19" s="12248"/>
      <c r="BN19" s="12248"/>
      <c r="BO19" s="12248"/>
      <c r="BP19" s="12248"/>
      <c r="BQ19" s="12248"/>
      <c r="BR19" s="12248"/>
      <c r="BS19" s="12248"/>
      <c r="BT19" s="12248"/>
      <c r="BU19" s="12248"/>
      <c r="BV19" s="12248"/>
      <c r="BW19" s="12248"/>
      <c r="BX19" s="12248"/>
      <c r="BY19" s="12248"/>
      <c r="CG19" s="1553">
        <v>0</v>
      </c>
    </row>
    <row customHeight="1" ht="14.25" hidden="1">
      <c r="AG20" s="1758"/>
      <c r="AH20" s="1758"/>
      <c r="AI20" s="1758"/>
      <c r="AJ20" s="1758"/>
      <c r="AK20" s="1759"/>
      <c r="AL20" s="2665"/>
      <c r="AM20" s="2666"/>
      <c r="AN20" s="2665"/>
      <c r="AO20" s="2666"/>
      <c r="AP20" s="12248"/>
      <c r="AQ20" s="12248"/>
      <c r="AR20" s="12248"/>
      <c r="AS20" s="12248"/>
      <c r="AT20" s="12248"/>
      <c r="AU20" s="12248"/>
      <c r="AV20" s="12248"/>
      <c r="AW20" s="12248"/>
      <c r="AX20" s="12248"/>
      <c r="AY20" s="12248"/>
      <c r="AZ20" s="12248"/>
      <c r="BA20" s="12248"/>
      <c r="BB20" s="12248"/>
      <c r="BC20" s="12248"/>
      <c r="BD20" s="12248"/>
      <c r="BE20" s="12248"/>
      <c r="BF20" s="12248"/>
      <c r="BG20" s="12248"/>
      <c r="BH20" s="12248"/>
      <c r="BI20" s="12248"/>
      <c r="BJ20" s="12248"/>
      <c r="BK20" s="12248"/>
      <c r="BL20" s="12248"/>
      <c r="BM20" s="12248"/>
      <c r="BN20" s="12248"/>
      <c r="BO20" s="12248"/>
      <c r="BP20" s="12248"/>
      <c r="BQ20" s="12248"/>
      <c r="BR20" s="12248"/>
      <c r="BS20" s="12248"/>
      <c r="BT20" s="12248"/>
      <c r="BU20" s="12248"/>
      <c r="BV20" s="12248"/>
      <c r="BW20" s="12248"/>
      <c r="BX20" s="12248"/>
      <c r="BY20" s="12248"/>
      <c r="CG20" s="1553">
        <v>0</v>
      </c>
    </row>
    <row customHeight="1" ht="14.25" hidden="1">
      <c r="AG21" s="1758"/>
      <c r="AH21" s="1758"/>
      <c r="AI21" s="1758"/>
      <c r="AJ21" s="1758"/>
      <c r="AK21" s="1759"/>
      <c r="AL21" s="2665"/>
      <c r="AM21" s="2666"/>
      <c r="AN21" s="2665"/>
      <c r="AO21" s="2666"/>
      <c r="AP21" s="12248"/>
      <c r="AQ21" s="12248"/>
      <c r="AR21" s="12248"/>
      <c r="AS21" s="12248"/>
      <c r="AT21" s="12248"/>
      <c r="AU21" s="12248"/>
      <c r="AV21" s="12248"/>
      <c r="AW21" s="12248"/>
      <c r="AX21" s="12248"/>
      <c r="AY21" s="12248"/>
      <c r="AZ21" s="12248"/>
      <c r="BA21" s="12248"/>
      <c r="BB21" s="12248"/>
      <c r="BC21" s="12248"/>
      <c r="BD21" s="12248"/>
      <c r="BE21" s="12248"/>
      <c r="BF21" s="12248"/>
      <c r="BG21" s="12248"/>
      <c r="BH21" s="12248"/>
      <c r="BI21" s="12248"/>
      <c r="BJ21" s="12248"/>
      <c r="BK21" s="12248"/>
      <c r="BL21" s="12248"/>
      <c r="BM21" s="12248"/>
      <c r="BN21" s="12248"/>
      <c r="BO21" s="12248"/>
      <c r="BP21" s="12248"/>
      <c r="BQ21" s="12248"/>
      <c r="BR21" s="12248"/>
      <c r="BS21" s="12248"/>
      <c r="BT21" s="12248"/>
      <c r="BU21" s="12248"/>
      <c r="BV21" s="12248"/>
      <c r="BW21" s="12248"/>
      <c r="BX21" s="12248"/>
      <c r="BY21" s="12248"/>
      <c r="CG21" s="1553">
        <v>0</v>
      </c>
    </row>
    <row customHeight="1" ht="14.25" hidden="1">
      <c r="AG22" s="1758"/>
      <c r="AH22" s="1758"/>
      <c r="AI22" s="1758"/>
      <c r="AJ22" s="1758"/>
      <c r="AK22" s="726" t="str">
        <f>AL19&amp;"-"&amp;AN19</f>
        <v>-</v>
      </c>
      <c r="AL22" s="2666"/>
      <c r="AM22" s="2666"/>
      <c r="AN22" s="2666"/>
      <c r="AO22" s="2666"/>
      <c r="AP22" s="12248"/>
      <c r="AQ22" s="12248"/>
      <c r="AR22" s="12248"/>
      <c r="AS22" s="12248"/>
      <c r="AT22" s="12248"/>
      <c r="AU22" s="12248"/>
      <c r="AV22" s="12248"/>
      <c r="AW22" s="12248"/>
      <c r="AX22" s="12248"/>
      <c r="AY22" s="12248"/>
      <c r="AZ22" s="12248"/>
      <c r="BA22" s="12248"/>
      <c r="BB22" s="12248"/>
      <c r="BC22" s="12248"/>
      <c r="BD22" s="12248"/>
      <c r="BE22" s="12248"/>
      <c r="BF22" s="12248"/>
      <c r="BG22" s="12248"/>
      <c r="BH22" s="12248"/>
      <c r="BI22" s="12248"/>
      <c r="BJ22" s="12248"/>
      <c r="BK22" s="12248"/>
      <c r="BL22" s="12248"/>
      <c r="BM22" s="12248"/>
      <c r="BN22" s="12248"/>
      <c r="BO22" s="12248"/>
      <c r="BP22" s="12248"/>
      <c r="BQ22" s="12248"/>
      <c r="BR22" s="12248"/>
      <c r="BS22" s="12248"/>
      <c r="BT22" s="12248"/>
      <c r="BU22" s="12248"/>
      <c r="BV22" s="12248"/>
      <c r="BW22" s="12248"/>
      <c r="BX22" s="12248"/>
      <c r="BY22" s="12248"/>
      <c r="CG22" s="1553">
        <v>0</v>
      </c>
    </row>
    <row customHeight="1" ht="14.25" hidden="1">
      <c r="AO23" s="725"/>
      <c r="AP23" s="12248"/>
      <c r="AQ23" s="12248"/>
      <c r="AR23" s="12248"/>
      <c r="AS23" s="12248"/>
      <c r="AT23" s="12248"/>
      <c r="AU23" s="12248"/>
      <c r="AV23" s="12248"/>
      <c r="AW23" s="12248"/>
      <c r="AX23" s="12248"/>
      <c r="AY23" s="12248"/>
      <c r="AZ23" s="12248"/>
      <c r="BA23" s="12248"/>
      <c r="BB23" s="12248"/>
      <c r="BC23" s="12248"/>
      <c r="BD23" s="12248"/>
      <c r="BE23" s="12248"/>
      <c r="BF23" s="12248"/>
      <c r="BG23" s="12248"/>
      <c r="BH23" s="12248"/>
      <c r="BI23" s="12248"/>
      <c r="BJ23" s="12248"/>
      <c r="BK23" s="12248"/>
      <c r="BL23" s="12248"/>
      <c r="BM23" s="12248"/>
      <c r="BN23" s="12248"/>
      <c r="BO23" s="12248"/>
      <c r="BP23" s="12248"/>
      <c r="BQ23" s="12248"/>
      <c r="BR23" s="12248"/>
      <c r="BS23" s="12248"/>
      <c r="BT23" s="12248"/>
      <c r="BU23" s="12248"/>
      <c r="BV23" s="12248"/>
      <c r="BW23" s="12248"/>
      <c r="BX23" s="12248"/>
      <c r="BY23" s="12248"/>
      <c r="CG23" s="1553">
        <v>0</v>
      </c>
    </row>
    <row s="31347" customFormat="1" customHeight="1" ht="22.5" hidden="1">
      <c r="A24" s="1553"/>
      <c r="B24" s="1553"/>
      <c r="C24" s="1553"/>
      <c r="D24" s="1553"/>
      <c r="E24" s="1553"/>
      <c r="F24" s="1553"/>
      <c r="G24" s="1553"/>
      <c r="H24" s="1553"/>
      <c r="I24" s="1553"/>
      <c r="J24" s="1553"/>
      <c r="K24" s="1553"/>
      <c r="L24" s="1553"/>
      <c r="M24" s="1725"/>
      <c r="N24" s="1726"/>
      <c r="O24" s="1726"/>
      <c r="P24" s="1743" t="s">
        <v>508</v>
      </c>
      <c r="Q24" s="1760"/>
      <c r="R24" s="1769"/>
      <c r="S24" s="1769"/>
      <c r="T24" s="1769"/>
      <c r="U24" s="1127"/>
      <c r="AC24" s="1765"/>
      <c r="AE24" s="1765"/>
      <c r="AF24" s="1764"/>
      <c r="AL24" s="1765"/>
      <c r="AN24" s="1765"/>
      <c r="AO24" s="1764"/>
      <c r="AP24" s="12376"/>
      <c r="AQ24" s="12376"/>
      <c r="AR24" s="12376"/>
      <c r="AS24" s="12376"/>
      <c r="AT24" s="12376"/>
      <c r="AU24" s="12377"/>
      <c r="AV24" s="12376"/>
      <c r="AW24" s="12377"/>
      <c r="AX24" s="12376"/>
      <c r="AY24" s="12376"/>
      <c r="AZ24" s="12376"/>
      <c r="BA24" s="12376"/>
      <c r="BB24" s="12376"/>
      <c r="BC24" s="12376"/>
      <c r="BD24" s="12377"/>
      <c r="BE24" s="12376"/>
      <c r="BF24" s="12377"/>
      <c r="BG24" s="12376"/>
      <c r="BH24" s="12376"/>
      <c r="BI24" s="12376"/>
      <c r="BJ24" s="12376"/>
      <c r="BK24" s="12376"/>
      <c r="BL24" s="12376"/>
      <c r="BM24" s="12377"/>
      <c r="BN24" s="12376"/>
      <c r="BO24" s="12377"/>
      <c r="BP24" s="12376"/>
      <c r="BQ24" s="12376"/>
      <c r="BR24" s="12376"/>
      <c r="BS24" s="12376"/>
      <c r="BT24" s="12376"/>
      <c r="BU24" s="12376"/>
      <c r="BV24" s="12377"/>
      <c r="BW24" s="12376"/>
      <c r="BX24" s="12377"/>
      <c r="BY24" s="12376"/>
      <c r="CB24" s="909"/>
      <c r="CC24" s="909"/>
      <c r="CD24" s="909"/>
      <c r="CE24" s="909"/>
      <c r="CF24" s="909"/>
      <c r="CG24" s="1558">
        <v>0</v>
      </c>
    </row>
    <row s="31347" customFormat="1" customHeight="1" ht="14.25" hidden="1">
      <c r="A25" s="1553"/>
      <c r="B25" s="1553"/>
      <c r="C25" s="1553"/>
      <c r="D25" s="1553"/>
      <c r="E25" s="1553"/>
      <c r="F25" s="1553"/>
      <c r="G25" s="1553"/>
      <c r="H25" s="1553"/>
      <c r="I25" s="1553"/>
      <c r="J25" s="1553"/>
      <c r="K25" s="1553"/>
      <c r="L25" s="1553"/>
      <c r="M25" s="1725"/>
      <c r="N25" s="1726"/>
      <c r="O25" s="1726"/>
      <c r="P25" s="1726"/>
      <c r="Q25" s="1760"/>
      <c r="R25" s="1769"/>
      <c r="S25" s="1769"/>
      <c r="T25" s="1769"/>
      <c r="U25" s="1127"/>
      <c r="AF25" s="1764"/>
      <c r="AO25" s="1764"/>
      <c r="AP25" s="12376"/>
      <c r="AQ25" s="12376"/>
      <c r="AR25" s="12376"/>
      <c r="AS25" s="12376"/>
      <c r="AT25" s="12376"/>
      <c r="AU25" s="12376"/>
      <c r="AV25" s="12376"/>
      <c r="AW25" s="12376"/>
      <c r="AX25" s="12376"/>
      <c r="AY25" s="12376"/>
      <c r="AZ25" s="12376"/>
      <c r="BA25" s="12376"/>
      <c r="BB25" s="12376"/>
      <c r="BC25" s="12376"/>
      <c r="BD25" s="12376"/>
      <c r="BE25" s="12376"/>
      <c r="BF25" s="12376"/>
      <c r="BG25" s="12376"/>
      <c r="BH25" s="12376"/>
      <c r="BI25" s="12376"/>
      <c r="BJ25" s="12376"/>
      <c r="BK25" s="12376"/>
      <c r="BL25" s="12376"/>
      <c r="BM25" s="12376"/>
      <c r="BN25" s="12376"/>
      <c r="BO25" s="12376"/>
      <c r="BP25" s="12376"/>
      <c r="BQ25" s="12376"/>
      <c r="BR25" s="12376"/>
      <c r="BS25" s="12376"/>
      <c r="BT25" s="12376"/>
      <c r="BU25" s="12376"/>
      <c r="BV25" s="12376"/>
      <c r="BW25" s="12376"/>
      <c r="BX25" s="12376"/>
      <c r="BY25" s="12376"/>
      <c r="CB25" s="909"/>
      <c r="CC25" s="909"/>
      <c r="CD25" s="909"/>
      <c r="CE25" s="909"/>
      <c r="CF25" s="909"/>
      <c r="CG25" s="1558">
        <v>0</v>
      </c>
    </row>
    <row s="31347" customFormat="1" customHeight="1" ht="14.25" hidden="1">
      <c r="A26" s="1553"/>
      <c r="B26" s="1553"/>
      <c r="C26" s="1553"/>
      <c r="D26" s="1553"/>
      <c r="E26" s="1553"/>
      <c r="F26" s="1553"/>
      <c r="G26" s="1553"/>
      <c r="H26" s="1553"/>
      <c r="I26" s="1553"/>
      <c r="J26" s="1553"/>
      <c r="K26" s="1553"/>
      <c r="L26" s="1553"/>
      <c r="M26" s="1725"/>
      <c r="N26" s="1726"/>
      <c r="O26" s="1726"/>
      <c r="P26" s="1708" t="s">
        <v>509</v>
      </c>
      <c r="Q26" s="1760"/>
      <c r="R26" s="1769"/>
      <c r="S26" s="1769"/>
      <c r="T26" s="1769"/>
      <c r="U26" s="1127"/>
      <c r="V26" s="1558" t="s">
        <v>510</v>
      </c>
      <c r="AD26" s="584" t="s">
        <v>511</v>
      </c>
      <c r="AF26" s="584" t="s">
        <v>512</v>
      </c>
      <c r="AG26" s="1558" t="s">
        <v>510</v>
      </c>
      <c r="AM26" s="584" t="s">
        <v>513</v>
      </c>
      <c r="AO26" s="584" t="s">
        <v>512</v>
      </c>
      <c r="AP26" s="12376"/>
      <c r="AQ26" s="12376"/>
      <c r="AR26" s="12376"/>
      <c r="AS26" s="12376"/>
      <c r="AT26" s="12376"/>
      <c r="AU26" s="12376"/>
      <c r="AV26" s="12378" t="s">
        <v>511</v>
      </c>
      <c r="AW26" s="12376"/>
      <c r="AX26" s="12378" t="s">
        <v>512</v>
      </c>
      <c r="AY26" s="12376"/>
      <c r="AZ26" s="12376"/>
      <c r="BA26" s="12376"/>
      <c r="BB26" s="12376"/>
      <c r="BC26" s="12376"/>
      <c r="BD26" s="12376"/>
      <c r="BE26" s="12378" t="s">
        <v>511</v>
      </c>
      <c r="BF26" s="12376"/>
      <c r="BG26" s="12378" t="s">
        <v>512</v>
      </c>
      <c r="BH26" s="12376"/>
      <c r="BI26" s="12376"/>
      <c r="BJ26" s="12376"/>
      <c r="BK26" s="12376"/>
      <c r="BL26" s="12376"/>
      <c r="BM26" s="12376"/>
      <c r="BN26" s="12378" t="s">
        <v>511</v>
      </c>
      <c r="BO26" s="12376"/>
      <c r="BP26" s="12378" t="s">
        <v>512</v>
      </c>
      <c r="BQ26" s="12376"/>
      <c r="BR26" s="12376"/>
      <c r="BS26" s="12376"/>
      <c r="BT26" s="12376"/>
      <c r="BU26" s="12376"/>
      <c r="BV26" s="12376"/>
      <c r="BW26" s="12378" t="s">
        <v>511</v>
      </c>
      <c r="BX26" s="12376"/>
      <c r="BY26" s="12378" t="s">
        <v>512</v>
      </c>
      <c r="CB26" s="909"/>
      <c r="CC26" s="909"/>
      <c r="CD26" s="909"/>
      <c r="CE26" s="909"/>
      <c r="CF26" s="909"/>
      <c r="CG26" s="1558">
        <v>0</v>
      </c>
    </row>
    <row customHeight="1" ht="14.25" hidden="1">
      <c r="P27" s="1708"/>
      <c r="AP27" s="12248"/>
      <c r="AQ27" s="12248"/>
      <c r="AR27" s="12248"/>
      <c r="AS27" s="12248"/>
      <c r="AT27" s="12248"/>
      <c r="AU27" s="12248"/>
      <c r="AV27" s="12248"/>
      <c r="AW27" s="12248"/>
      <c r="AX27" s="12248"/>
      <c r="AY27" s="12248"/>
      <c r="AZ27" s="12248"/>
      <c r="BA27" s="12248"/>
      <c r="BB27" s="12248"/>
      <c r="BC27" s="12248"/>
      <c r="BD27" s="12248"/>
      <c r="BE27" s="12248"/>
      <c r="BF27" s="12248"/>
      <c r="BG27" s="12248"/>
      <c r="BH27" s="12248"/>
      <c r="BI27" s="12248"/>
      <c r="BJ27" s="12248"/>
      <c r="BK27" s="12248"/>
      <c r="BL27" s="12248"/>
      <c r="BM27" s="12248"/>
      <c r="BN27" s="12248"/>
      <c r="BO27" s="12248"/>
      <c r="BP27" s="12248"/>
      <c r="BQ27" s="12248"/>
      <c r="BR27" s="12248"/>
      <c r="BS27" s="12248"/>
      <c r="BT27" s="12248"/>
      <c r="BU27" s="12248"/>
      <c r="BV27" s="12248"/>
      <c r="BW27" s="12248"/>
      <c r="BX27" s="12248"/>
      <c r="BY27" s="12248"/>
      <c r="CG27" s="1553">
        <v>0</v>
      </c>
    </row>
    <row customHeight="1" ht="14.25" hidden="1">
      <c r="P28" s="1708"/>
      <c r="AP28" s="12248"/>
      <c r="AQ28" s="12248"/>
      <c r="AR28" s="12248"/>
      <c r="AS28" s="12248"/>
      <c r="AT28" s="12248"/>
      <c r="AU28" s="12248"/>
      <c r="AV28" s="12248"/>
      <c r="AW28" s="12248"/>
      <c r="AX28" s="12248"/>
      <c r="AY28" s="12248"/>
      <c r="AZ28" s="12248"/>
      <c r="BA28" s="12248"/>
      <c r="BB28" s="12248"/>
      <c r="BC28" s="12248"/>
      <c r="BD28" s="12248"/>
      <c r="BE28" s="12248"/>
      <c r="BF28" s="12248"/>
      <c r="BG28" s="12248"/>
      <c r="BH28" s="12248"/>
      <c r="BI28" s="12248"/>
      <c r="BJ28" s="12248"/>
      <c r="BK28" s="12248"/>
      <c r="BL28" s="12248"/>
      <c r="BM28" s="12248"/>
      <c r="BN28" s="12248"/>
      <c r="BO28" s="12248"/>
      <c r="BP28" s="12248"/>
      <c r="BQ28" s="12248"/>
      <c r="BR28" s="12248"/>
      <c r="BS28" s="12248"/>
      <c r="BT28" s="12248"/>
      <c r="BU28" s="12248"/>
      <c r="BV28" s="12248"/>
      <c r="BW28" s="12248"/>
      <c r="BX28" s="12248"/>
      <c r="BY28" s="12248"/>
      <c r="CG28" s="1553">
        <v>0</v>
      </c>
    </row>
    <row customHeight="1" ht="14.699999999999998">
      <c r="R29" s="774"/>
      <c r="S29" s="774"/>
      <c r="T29" s="774"/>
      <c r="U29" s="1673"/>
      <c r="V29" s="761"/>
      <c r="W29" s="761"/>
      <c r="X29" s="907"/>
      <c r="Y29" s="907"/>
      <c r="Z29" s="907"/>
      <c r="AA29" s="907"/>
      <c r="AB29" s="907"/>
      <c r="AC29" s="907"/>
      <c r="AD29" s="907"/>
      <c r="AE29" s="907"/>
      <c r="AF29" s="907"/>
      <c r="AG29" s="907"/>
      <c r="AH29" s="907"/>
      <c r="AI29" s="907"/>
      <c r="AJ29" s="907"/>
      <c r="AK29" s="907"/>
      <c r="AL29" s="907"/>
      <c r="AM29" s="907"/>
      <c r="AN29" s="907"/>
      <c r="AO29" s="907"/>
      <c r="AP29" s="12248"/>
      <c r="AQ29" s="12248"/>
      <c r="AR29" s="12248"/>
      <c r="AS29" s="12248"/>
      <c r="AT29" s="12248"/>
      <c r="AU29" s="12248"/>
      <c r="AV29" s="12248"/>
      <c r="AW29" s="12248"/>
      <c r="AX29" s="12248"/>
      <c r="AY29" s="12248"/>
      <c r="AZ29" s="12248"/>
      <c r="BA29" s="12248"/>
      <c r="BB29" s="12248"/>
      <c r="BC29" s="12248"/>
      <c r="BD29" s="12248"/>
      <c r="BE29" s="12248"/>
      <c r="BF29" s="12248"/>
      <c r="BG29" s="12248"/>
      <c r="BH29" s="12248"/>
      <c r="BI29" s="12248"/>
      <c r="BJ29" s="12248"/>
      <c r="BK29" s="12248"/>
      <c r="BL29" s="12248"/>
      <c r="BM29" s="12248"/>
      <c r="BN29" s="12248"/>
      <c r="BO29" s="12248"/>
      <c r="BP29" s="12248"/>
      <c r="BQ29" s="12248"/>
      <c r="BR29" s="12248"/>
      <c r="BS29" s="12248"/>
      <c r="BT29" s="12248"/>
      <c r="BU29" s="12248"/>
      <c r="BV29" s="12248"/>
      <c r="BW29" s="12248"/>
      <c r="BX29" s="12248"/>
      <c r="BY29" s="12248"/>
      <c r="CG29" s="1553">
        <v>14</v>
      </c>
    </row>
    <row customHeight="1" ht="56.699999999999996">
      <c r="R30" s="774"/>
      <c r="S30" s="774"/>
      <c r="T30" s="774"/>
      <c r="U30" s="2646"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646"/>
      <c r="W30" s="2646"/>
      <c r="X30" s="2646"/>
      <c r="Y30" s="2646"/>
      <c r="Z30" s="2646"/>
      <c r="AA30" s="2646"/>
      <c r="AB30" s="2646"/>
      <c r="AC30" s="2646"/>
      <c r="AD30" s="2646"/>
      <c r="AE30" s="2646"/>
      <c r="AF30" s="2646"/>
      <c r="AG30" s="2646"/>
      <c r="AH30" s="2646"/>
      <c r="AI30" s="2646"/>
      <c r="AJ30" s="2646"/>
      <c r="AK30" s="2646"/>
      <c r="AL30" s="2646"/>
      <c r="AM30" s="2646"/>
      <c r="AN30" s="2646"/>
      <c r="AO30" s="1641"/>
      <c r="AP30" s="12379"/>
      <c r="AQ30" s="12379"/>
      <c r="AR30" s="12379"/>
      <c r="AS30" s="12379"/>
      <c r="AT30" s="12379"/>
      <c r="AU30" s="12379"/>
      <c r="AV30" s="12379"/>
      <c r="AW30" s="12379"/>
      <c r="AX30" s="12379"/>
      <c r="AY30" s="12379"/>
      <c r="AZ30" s="12379"/>
      <c r="BA30" s="12379"/>
      <c r="BB30" s="12379"/>
      <c r="BC30" s="12379"/>
      <c r="BD30" s="12379"/>
      <c r="BE30" s="12379"/>
      <c r="BF30" s="12379"/>
      <c r="BG30" s="12379"/>
      <c r="BH30" s="12379"/>
      <c r="BI30" s="12379"/>
      <c r="BJ30" s="12379"/>
      <c r="BK30" s="12379"/>
      <c r="BL30" s="12379"/>
      <c r="BM30" s="12379"/>
      <c r="BN30" s="12379"/>
      <c r="BO30" s="12379"/>
      <c r="BP30" s="12379"/>
      <c r="BQ30" s="12379"/>
      <c r="BR30" s="12379"/>
      <c r="BS30" s="12379"/>
      <c r="BT30" s="12379"/>
      <c r="BU30" s="12379"/>
      <c r="BV30" s="12379"/>
      <c r="BW30" s="12379"/>
      <c r="BX30" s="12379"/>
      <c r="BY30" s="12379"/>
      <c r="CG30" s="1553">
        <v>54</v>
      </c>
    </row>
    <row customHeight="1" ht="14.699999999999998">
      <c r="R31" s="774"/>
      <c r="S31" s="774"/>
      <c r="T31" s="774"/>
      <c r="U31" s="2647" t="str">
        <f>IF(org=0,"Не определено",org)</f>
        <v>АО "ДГК"</v>
      </c>
      <c r="V31" s="2647"/>
      <c r="W31" s="2647"/>
      <c r="X31" s="2647"/>
      <c r="Y31" s="2647"/>
      <c r="Z31" s="2647"/>
      <c r="AA31" s="2647"/>
      <c r="AB31" s="2647"/>
      <c r="AC31" s="2647"/>
      <c r="AD31" s="2647"/>
      <c r="AE31" s="2647"/>
      <c r="AF31" s="2647"/>
      <c r="AG31" s="2647"/>
      <c r="AH31" s="2647"/>
      <c r="AI31" s="2647"/>
      <c r="AJ31" s="2647"/>
      <c r="AK31" s="2647"/>
      <c r="AL31" s="2647"/>
      <c r="AM31" s="2647"/>
      <c r="AN31" s="2647"/>
      <c r="AO31" s="1641"/>
      <c r="AP31" s="12380"/>
      <c r="AQ31" s="12380"/>
      <c r="AR31" s="12380"/>
      <c r="AS31" s="12380"/>
      <c r="AT31" s="12380"/>
      <c r="AU31" s="12380"/>
      <c r="AV31" s="12380"/>
      <c r="AW31" s="12380"/>
      <c r="AX31" s="12380"/>
      <c r="AY31" s="12380"/>
      <c r="AZ31" s="12380"/>
      <c r="BA31" s="12380"/>
      <c r="BB31" s="12380"/>
      <c r="BC31" s="12380"/>
      <c r="BD31" s="12380"/>
      <c r="BE31" s="12380"/>
      <c r="BF31" s="12380"/>
      <c r="BG31" s="12380"/>
      <c r="BH31" s="12380"/>
      <c r="BI31" s="12380"/>
      <c r="BJ31" s="12380"/>
      <c r="BK31" s="12380"/>
      <c r="BL31" s="12380"/>
      <c r="BM31" s="12380"/>
      <c r="BN31" s="12380"/>
      <c r="BO31" s="12380"/>
      <c r="BP31" s="12380"/>
      <c r="BQ31" s="12380"/>
      <c r="BR31" s="12380"/>
      <c r="BS31" s="12380"/>
      <c r="BT31" s="12380"/>
      <c r="BU31" s="12380"/>
      <c r="BV31" s="12380"/>
      <c r="BW31" s="12380"/>
      <c r="BX31" s="12380"/>
      <c r="BY31" s="12380"/>
      <c r="CG31" s="1553">
        <v>14</v>
      </c>
    </row>
    <row customHeight="1" ht="14.25" hidden="1">
      <c r="R32" s="774"/>
      <c r="S32" s="774"/>
      <c r="T32" s="774"/>
      <c r="U32" s="1673"/>
      <c r="V32" s="761"/>
      <c r="W32" s="761"/>
      <c r="X32" s="720"/>
      <c r="Y32" s="720"/>
      <c r="Z32" s="720"/>
      <c r="AA32" s="720"/>
      <c r="AB32" s="720"/>
      <c r="AC32" s="720"/>
      <c r="AD32" s="720"/>
      <c r="AE32" s="720"/>
      <c r="AF32" s="720"/>
      <c r="AG32" s="720"/>
      <c r="AH32" s="720"/>
      <c r="AI32" s="720"/>
      <c r="AJ32" s="720"/>
      <c r="AK32" s="720"/>
      <c r="AL32" s="720"/>
      <c r="AM32" s="720"/>
      <c r="AN32" s="720"/>
      <c r="AO32" s="720"/>
      <c r="AP32" s="12381"/>
      <c r="AQ32" s="12381"/>
      <c r="AR32" s="12381"/>
      <c r="AS32" s="12381"/>
      <c r="AT32" s="12381"/>
      <c r="AU32" s="12381"/>
      <c r="AV32" s="12381"/>
      <c r="AW32" s="12381"/>
      <c r="AX32" s="12381"/>
      <c r="AY32" s="12381"/>
      <c r="AZ32" s="12381"/>
      <c r="BA32" s="12381"/>
      <c r="BB32" s="12381"/>
      <c r="BC32" s="12381"/>
      <c r="BD32" s="12381"/>
      <c r="BE32" s="12381"/>
      <c r="BF32" s="12381"/>
      <c r="BG32" s="12381"/>
      <c r="BH32" s="12381"/>
      <c r="BI32" s="12381"/>
      <c r="BJ32" s="12381"/>
      <c r="BK32" s="12381"/>
      <c r="BL32" s="12381"/>
      <c r="BM32" s="12381"/>
      <c r="BN32" s="12381"/>
      <c r="BO32" s="12381"/>
      <c r="BP32" s="12381"/>
      <c r="BQ32" s="12381"/>
      <c r="BR32" s="12381"/>
      <c r="BS32" s="12381"/>
      <c r="BT32" s="12381"/>
      <c r="BU32" s="12381"/>
      <c r="BV32" s="12381"/>
      <c r="BW32" s="12381"/>
      <c r="BX32" s="12381"/>
      <c r="BY32" s="12381"/>
      <c r="BZ32" s="907"/>
      <c r="CG32" s="1553">
        <v>0</v>
      </c>
    </row>
    <row s="31491" customFormat="1" customHeight="1" ht="25.5" hidden="1">
      <c r="A33" s="1646"/>
      <c r="B33" s="1646"/>
      <c r="C33" s="1646"/>
      <c r="D33" s="1646"/>
      <c r="E33" s="1646"/>
      <c r="F33" s="1646"/>
      <c r="G33" s="1646"/>
      <c r="H33" s="1646"/>
      <c r="I33" s="1646"/>
      <c r="J33" s="1646"/>
      <c r="K33" s="1646"/>
      <c r="L33" s="1646"/>
      <c r="M33" s="1778"/>
      <c r="N33" s="1646"/>
      <c r="O33" s="1646"/>
      <c r="P33" s="1646"/>
      <c r="U33" s="2648" t="s">
        <v>42</v>
      </c>
      <c r="V33" s="2648"/>
      <c r="W33" s="1770"/>
      <c r="X33" s="2649" t="str">
        <f>IF(TITLE_NAME_OR_PR_CHANGE="",IF(TITLE_NAME_OR_PR="","",TITLE_NAME_OR_PR),TITLE_NAME_OR_PR_CHANGE)</f>
        <v/>
      </c>
      <c r="Y33" s="2649"/>
      <c r="Z33" s="2649"/>
      <c r="AA33" s="2649"/>
      <c r="AB33" s="2649"/>
      <c r="AC33" s="2649"/>
      <c r="AD33" s="2649"/>
      <c r="AE33" s="2649"/>
      <c r="AF33" s="724"/>
      <c r="AG33" s="2649" t="str">
        <f>IF(TITLE_NAME_OR_PR_CHANGE="",IF(TITLE_NAME_OR_PR="","",TITLE_NAME_OR_PR),TITLE_NAME_OR_PR_CHANGE)</f>
        <v/>
      </c>
      <c r="AH33" s="2649"/>
      <c r="AI33" s="2649"/>
      <c r="AJ33" s="2649"/>
      <c r="AK33" s="2649"/>
      <c r="AL33" s="2649"/>
      <c r="AM33" s="2649"/>
      <c r="AN33" s="2649"/>
      <c r="AO33" s="724"/>
      <c r="AP33" s="12382" t="str">
        <f>IF(TITLE_NAME_OR_PR_CHANGE="",IF(TITLE_NAME_OR_PR="","",TITLE_NAME_OR_PR),TITLE_NAME_OR_PR_CHANGE)</f>
        <v/>
      </c>
      <c r="AQ33" s="12382"/>
      <c r="AR33" s="12382"/>
      <c r="AS33" s="12382"/>
      <c r="AT33" s="12382"/>
      <c r="AU33" s="12382"/>
      <c r="AV33" s="12382"/>
      <c r="AW33" s="12382"/>
      <c r="AX33" s="12248"/>
      <c r="AY33" s="12382" t="str">
        <f>IF(TITLE_NAME_OR_PR_CHANGE="",IF(TITLE_NAME_OR_PR="","",TITLE_NAME_OR_PR),TITLE_NAME_OR_PR_CHANGE)</f>
        <v/>
      </c>
      <c r="AZ33" s="12382"/>
      <c r="BA33" s="12382"/>
      <c r="BB33" s="12382"/>
      <c r="BC33" s="12382"/>
      <c r="BD33" s="12382"/>
      <c r="BE33" s="12382"/>
      <c r="BF33" s="12382"/>
      <c r="BG33" s="12248"/>
      <c r="BH33" s="12382" t="str">
        <f>IF(TITLE_NAME_OR_PR_CHANGE="",IF(TITLE_NAME_OR_PR="","",TITLE_NAME_OR_PR),TITLE_NAME_OR_PR_CHANGE)</f>
        <v/>
      </c>
      <c r="BI33" s="12382"/>
      <c r="BJ33" s="12382"/>
      <c r="BK33" s="12382"/>
      <c r="BL33" s="12382"/>
      <c r="BM33" s="12382"/>
      <c r="BN33" s="12382"/>
      <c r="BO33" s="12382"/>
      <c r="BP33" s="12248"/>
      <c r="BQ33" s="12382" t="str">
        <f>IF(TITLE_NAME_OR_PR_CHANGE="",IF(TITLE_NAME_OR_PR="","",TITLE_NAME_OR_PR),TITLE_NAME_OR_PR_CHANGE)</f>
        <v/>
      </c>
      <c r="BR33" s="12382"/>
      <c r="BS33" s="12382"/>
      <c r="BT33" s="12382"/>
      <c r="BU33" s="12382"/>
      <c r="BV33" s="12382"/>
      <c r="BW33" s="12382"/>
      <c r="BX33" s="12382"/>
      <c r="BY33" s="12248"/>
      <c r="BZ33" s="724"/>
      <c r="CA33" s="678"/>
      <c r="CB33" s="766"/>
      <c r="CC33" s="766"/>
      <c r="CD33" s="766"/>
      <c r="CE33" s="766"/>
      <c r="CF33" s="766"/>
      <c r="CG33" s="816">
        <v>0</v>
      </c>
    </row>
    <row s="31491" customFormat="1" customHeight="1" ht="18.75" hidden="1">
      <c r="A34" s="1646"/>
      <c r="B34" s="1646"/>
      <c r="C34" s="1646"/>
      <c r="D34" s="1646"/>
      <c r="E34" s="1646"/>
      <c r="F34" s="1646"/>
      <c r="G34" s="1646"/>
      <c r="H34" s="1646"/>
      <c r="I34" s="1646"/>
      <c r="J34" s="1646"/>
      <c r="K34" s="1646"/>
      <c r="L34" s="1646"/>
      <c r="M34" s="1778"/>
      <c r="N34" s="1646"/>
      <c r="O34" s="1646"/>
      <c r="P34" s="1646"/>
      <c r="U34" s="2648" t="s">
        <v>514</v>
      </c>
      <c r="V34" s="2648"/>
      <c r="W34" s="1770"/>
      <c r="X34" s="2662" t="str">
        <f>IF(TITLE_DATE_PR_CHANGE="",IF(TITLE_DATE_PR="","",TITLE_DATE_PR),TITLE_DATE_PR_CHANGE)</f>
        <v>45409</v>
      </c>
      <c r="Y34" s="2662"/>
      <c r="Z34" s="2662"/>
      <c r="AA34" s="2662"/>
      <c r="AB34" s="2662"/>
      <c r="AC34" s="2662"/>
      <c r="AD34" s="2662"/>
      <c r="AE34" s="2662"/>
      <c r="AF34" s="724"/>
      <c r="AG34" s="2662" t="str">
        <f>IF(TITLE_DATE_PR_CHANGE="",IF(TITLE_DATE_PR="","",TITLE_DATE_PR),TITLE_DATE_PR_CHANGE)</f>
        <v>45409</v>
      </c>
      <c r="AH34" s="2662"/>
      <c r="AI34" s="2662"/>
      <c r="AJ34" s="2662"/>
      <c r="AK34" s="2662"/>
      <c r="AL34" s="2662"/>
      <c r="AM34" s="2662"/>
      <c r="AN34" s="2662"/>
      <c r="AO34" s="724"/>
      <c r="AP34" s="12383" t="str">
        <f>IF(TITLE_DATE_PR_CHANGE="",IF(TITLE_DATE_PR="","",TITLE_DATE_PR),TITLE_DATE_PR_CHANGE)</f>
        <v>45409</v>
      </c>
      <c r="AQ34" s="12383"/>
      <c r="AR34" s="12383"/>
      <c r="AS34" s="12383"/>
      <c r="AT34" s="12383"/>
      <c r="AU34" s="12383"/>
      <c r="AV34" s="12383"/>
      <c r="AW34" s="12383"/>
      <c r="AX34" s="12248"/>
      <c r="AY34" s="12383" t="str">
        <f>IF(TITLE_DATE_PR_CHANGE="",IF(TITLE_DATE_PR="","",TITLE_DATE_PR),TITLE_DATE_PR_CHANGE)</f>
        <v>45409</v>
      </c>
      <c r="AZ34" s="12383"/>
      <c r="BA34" s="12383"/>
      <c r="BB34" s="12383"/>
      <c r="BC34" s="12383"/>
      <c r="BD34" s="12383"/>
      <c r="BE34" s="12383"/>
      <c r="BF34" s="12383"/>
      <c r="BG34" s="12248"/>
      <c r="BH34" s="12383" t="str">
        <f>IF(TITLE_DATE_PR_CHANGE="",IF(TITLE_DATE_PR="","",TITLE_DATE_PR),TITLE_DATE_PR_CHANGE)</f>
        <v>45409</v>
      </c>
      <c r="BI34" s="12383"/>
      <c r="BJ34" s="12383"/>
      <c r="BK34" s="12383"/>
      <c r="BL34" s="12383"/>
      <c r="BM34" s="12383"/>
      <c r="BN34" s="12383"/>
      <c r="BO34" s="12383"/>
      <c r="BP34" s="12248"/>
      <c r="BQ34" s="12383" t="str">
        <f>IF(TITLE_DATE_PR_CHANGE="",IF(TITLE_DATE_PR="","",TITLE_DATE_PR),TITLE_DATE_PR_CHANGE)</f>
        <v>45409</v>
      </c>
      <c r="BR34" s="12383"/>
      <c r="BS34" s="12383"/>
      <c r="BT34" s="12383"/>
      <c r="BU34" s="12383"/>
      <c r="BV34" s="12383"/>
      <c r="BW34" s="12383"/>
      <c r="BX34" s="12383"/>
      <c r="BY34" s="12248"/>
      <c r="BZ34" s="724"/>
      <c r="CA34" s="678"/>
      <c r="CB34" s="766"/>
      <c r="CC34" s="766"/>
      <c r="CD34" s="766"/>
      <c r="CE34" s="766"/>
      <c r="CF34" s="766"/>
      <c r="CG34" s="816">
        <v>0</v>
      </c>
    </row>
    <row s="31491" customFormat="1" customHeight="1" ht="18.75" hidden="1">
      <c r="A35" s="1646"/>
      <c r="B35" s="1646"/>
      <c r="C35" s="1646"/>
      <c r="D35" s="1646"/>
      <c r="E35" s="1646"/>
      <c r="F35" s="1646"/>
      <c r="G35" s="1646"/>
      <c r="H35" s="1646"/>
      <c r="I35" s="1646"/>
      <c r="J35" s="1646"/>
      <c r="K35" s="1646"/>
      <c r="L35" s="1646"/>
      <c r="M35" s="1778"/>
      <c r="N35" s="1646"/>
      <c r="O35" s="1646"/>
      <c r="P35" s="1646"/>
      <c r="U35" s="2648" t="s">
        <v>515</v>
      </c>
      <c r="V35" s="2648"/>
      <c r="W35" s="1770"/>
      <c r="X35" s="2649" t="str">
        <f>IF(TITLE_NUMBER_PR_CHANGE="",IF(TITLE_NUMBER_PR="","",TITLE_NUMBER_PR),TITLE_NUMBER_PR_CHANGE)</f>
        <v>ДГК-01.2/7692</v>
      </c>
      <c r="Y35" s="2649"/>
      <c r="Z35" s="2649"/>
      <c r="AA35" s="2649"/>
      <c r="AB35" s="2649"/>
      <c r="AC35" s="2649"/>
      <c r="AD35" s="2649"/>
      <c r="AE35" s="2649"/>
      <c r="AF35" s="724"/>
      <c r="AG35" s="2649" t="str">
        <f>IF(TITLE_NUMBER_PR_CHANGE="",IF(TITLE_NUMBER_PR="","",TITLE_NUMBER_PR),TITLE_NUMBER_PR_CHANGE)</f>
        <v>ДГК-01.2/7692</v>
      </c>
      <c r="AH35" s="2649"/>
      <c r="AI35" s="2649"/>
      <c r="AJ35" s="2649"/>
      <c r="AK35" s="2649"/>
      <c r="AL35" s="2649"/>
      <c r="AM35" s="2649"/>
      <c r="AN35" s="2649"/>
      <c r="AO35" s="724"/>
      <c r="AP35" s="12382" t="str">
        <f>IF(TITLE_NUMBER_PR_CHANGE="",IF(TITLE_NUMBER_PR="","",TITLE_NUMBER_PR),TITLE_NUMBER_PR_CHANGE)</f>
        <v>ДГК-01.2/7692</v>
      </c>
      <c r="AQ35" s="12382"/>
      <c r="AR35" s="12382"/>
      <c r="AS35" s="12382"/>
      <c r="AT35" s="12382"/>
      <c r="AU35" s="12382"/>
      <c r="AV35" s="12382"/>
      <c r="AW35" s="12382"/>
      <c r="AX35" s="12248"/>
      <c r="AY35" s="12382" t="str">
        <f>IF(TITLE_NUMBER_PR_CHANGE="",IF(TITLE_NUMBER_PR="","",TITLE_NUMBER_PR),TITLE_NUMBER_PR_CHANGE)</f>
        <v>ДГК-01.2/7692</v>
      </c>
      <c r="AZ35" s="12382"/>
      <c r="BA35" s="12382"/>
      <c r="BB35" s="12382"/>
      <c r="BC35" s="12382"/>
      <c r="BD35" s="12382"/>
      <c r="BE35" s="12382"/>
      <c r="BF35" s="12382"/>
      <c r="BG35" s="12248"/>
      <c r="BH35" s="12382" t="str">
        <f>IF(TITLE_NUMBER_PR_CHANGE="",IF(TITLE_NUMBER_PR="","",TITLE_NUMBER_PR),TITLE_NUMBER_PR_CHANGE)</f>
        <v>ДГК-01.2/7692</v>
      </c>
      <c r="BI35" s="12382"/>
      <c r="BJ35" s="12382"/>
      <c r="BK35" s="12382"/>
      <c r="BL35" s="12382"/>
      <c r="BM35" s="12382"/>
      <c r="BN35" s="12382"/>
      <c r="BO35" s="12382"/>
      <c r="BP35" s="12248"/>
      <c r="BQ35" s="12382" t="str">
        <f>IF(TITLE_NUMBER_PR_CHANGE="",IF(TITLE_NUMBER_PR="","",TITLE_NUMBER_PR),TITLE_NUMBER_PR_CHANGE)</f>
        <v>ДГК-01.2/7692</v>
      </c>
      <c r="BR35" s="12382"/>
      <c r="BS35" s="12382"/>
      <c r="BT35" s="12382"/>
      <c r="BU35" s="12382"/>
      <c r="BV35" s="12382"/>
      <c r="BW35" s="12382"/>
      <c r="BX35" s="12382"/>
      <c r="BY35" s="12248"/>
      <c r="BZ35" s="724"/>
      <c r="CA35" s="678"/>
      <c r="CB35" s="766"/>
      <c r="CC35" s="766"/>
      <c r="CD35" s="766"/>
      <c r="CE35" s="766"/>
      <c r="CF35" s="766"/>
      <c r="CG35" s="816">
        <v>0</v>
      </c>
    </row>
    <row s="31491" customFormat="1" customHeight="1" ht="18.75" hidden="1">
      <c r="A36" s="1646"/>
      <c r="B36" s="1646"/>
      <c r="C36" s="1646"/>
      <c r="D36" s="1646"/>
      <c r="E36" s="1646"/>
      <c r="F36" s="1646"/>
      <c r="G36" s="1646"/>
      <c r="H36" s="1646"/>
      <c r="I36" s="1646"/>
      <c r="J36" s="1646"/>
      <c r="K36" s="1646"/>
      <c r="L36" s="1646"/>
      <c r="M36" s="1778"/>
      <c r="N36" s="1646"/>
      <c r="O36" s="1646"/>
      <c r="P36" s="1646"/>
      <c r="U36" s="2648" t="s">
        <v>43</v>
      </c>
      <c r="V36" s="2648"/>
      <c r="W36" s="1770"/>
      <c r="X36" s="2649" t="str">
        <f>IF(TITLE_IST_PUB_CHANGE="",IF(TITLE_IST_PUB="","",TITLE_IST_PUB),TITLE_IST_PUB_CHANGE)</f>
        <v/>
      </c>
      <c r="Y36" s="2649"/>
      <c r="Z36" s="2649"/>
      <c r="AA36" s="2649"/>
      <c r="AB36" s="2649"/>
      <c r="AC36" s="2649"/>
      <c r="AD36" s="2649"/>
      <c r="AE36" s="2649"/>
      <c r="AF36" s="724"/>
      <c r="AG36" s="2649" t="str">
        <f>IF(TITLE_IST_PUB_CHANGE="",IF(TITLE_IST_PUB="","",TITLE_IST_PUB),TITLE_IST_PUB_CHANGE)</f>
        <v/>
      </c>
      <c r="AH36" s="2649"/>
      <c r="AI36" s="2649"/>
      <c r="AJ36" s="2649"/>
      <c r="AK36" s="2649"/>
      <c r="AL36" s="2649"/>
      <c r="AM36" s="2649"/>
      <c r="AN36" s="2649"/>
      <c r="AO36" s="724"/>
      <c r="AP36" s="12382" t="str">
        <f>IF(TITLE_IST_PUB_CHANGE="",IF(TITLE_IST_PUB="","",TITLE_IST_PUB),TITLE_IST_PUB_CHANGE)</f>
        <v/>
      </c>
      <c r="AQ36" s="12382"/>
      <c r="AR36" s="12382"/>
      <c r="AS36" s="12382"/>
      <c r="AT36" s="12382"/>
      <c r="AU36" s="12382"/>
      <c r="AV36" s="12382"/>
      <c r="AW36" s="12382"/>
      <c r="AX36" s="12248"/>
      <c r="AY36" s="12382" t="str">
        <f>IF(TITLE_IST_PUB_CHANGE="",IF(TITLE_IST_PUB="","",TITLE_IST_PUB),TITLE_IST_PUB_CHANGE)</f>
        <v/>
      </c>
      <c r="AZ36" s="12382"/>
      <c r="BA36" s="12382"/>
      <c r="BB36" s="12382"/>
      <c r="BC36" s="12382"/>
      <c r="BD36" s="12382"/>
      <c r="BE36" s="12382"/>
      <c r="BF36" s="12382"/>
      <c r="BG36" s="12248"/>
      <c r="BH36" s="12382" t="str">
        <f>IF(TITLE_IST_PUB_CHANGE="",IF(TITLE_IST_PUB="","",TITLE_IST_PUB),TITLE_IST_PUB_CHANGE)</f>
        <v/>
      </c>
      <c r="BI36" s="12382"/>
      <c r="BJ36" s="12382"/>
      <c r="BK36" s="12382"/>
      <c r="BL36" s="12382"/>
      <c r="BM36" s="12382"/>
      <c r="BN36" s="12382"/>
      <c r="BO36" s="12382"/>
      <c r="BP36" s="12248"/>
      <c r="BQ36" s="12382" t="str">
        <f>IF(TITLE_IST_PUB_CHANGE="",IF(TITLE_IST_PUB="","",TITLE_IST_PUB),TITLE_IST_PUB_CHANGE)</f>
        <v/>
      </c>
      <c r="BR36" s="12382"/>
      <c r="BS36" s="12382"/>
      <c r="BT36" s="12382"/>
      <c r="BU36" s="12382"/>
      <c r="BV36" s="12382"/>
      <c r="BW36" s="12382"/>
      <c r="BX36" s="12382"/>
      <c r="BY36" s="12248"/>
      <c r="BZ36" s="724"/>
      <c r="CA36" s="678"/>
      <c r="CB36" s="766"/>
      <c r="CC36" s="766"/>
      <c r="CD36" s="766"/>
      <c r="CE36" s="766"/>
      <c r="CF36" s="766"/>
      <c r="CG36" s="816">
        <v>0</v>
      </c>
    </row>
    <row customHeight="1" ht="14.25">
      <c r="R37" s="774"/>
      <c r="S37" s="774"/>
      <c r="T37" s="774"/>
      <c r="U37" s="1673"/>
      <c r="V37" s="761"/>
      <c r="W37" s="761"/>
      <c r="X37" s="720"/>
      <c r="Y37" s="720"/>
      <c r="Z37" s="720"/>
      <c r="AA37" s="720"/>
      <c r="AB37" s="720"/>
      <c r="AC37" s="720"/>
      <c r="AD37" s="720"/>
      <c r="AE37" s="720"/>
      <c r="AF37" s="720"/>
      <c r="AG37" s="720"/>
      <c r="AH37" s="720"/>
      <c r="AI37" s="720"/>
      <c r="AJ37" s="720"/>
      <c r="AK37" s="720"/>
      <c r="AL37" s="720"/>
      <c r="AM37" s="720"/>
      <c r="AN37" s="720"/>
      <c r="AO37" s="720"/>
      <c r="AP37" s="12381"/>
      <c r="AQ37" s="12381"/>
      <c r="AR37" s="12381"/>
      <c r="AS37" s="12381"/>
      <c r="AT37" s="12381"/>
      <c r="AU37" s="12381"/>
      <c r="AV37" s="12381"/>
      <c r="AW37" s="12381"/>
      <c r="AX37" s="12381"/>
      <c r="AY37" s="12381"/>
      <c r="AZ37" s="12381"/>
      <c r="BA37" s="12381"/>
      <c r="BB37" s="12381"/>
      <c r="BC37" s="12381"/>
      <c r="BD37" s="12381"/>
      <c r="BE37" s="12381"/>
      <c r="BF37" s="12381"/>
      <c r="BG37" s="12381"/>
      <c r="BH37" s="12381"/>
      <c r="BI37" s="12381"/>
      <c r="BJ37" s="12381"/>
      <c r="BK37" s="12381"/>
      <c r="BL37" s="12381"/>
      <c r="BM37" s="12381"/>
      <c r="BN37" s="12381"/>
      <c r="BO37" s="12381"/>
      <c r="BP37" s="12381"/>
      <c r="BQ37" s="12381"/>
      <c r="BR37" s="12381"/>
      <c r="BS37" s="12381"/>
      <c r="BT37" s="12381"/>
      <c r="BU37" s="12381"/>
      <c r="BV37" s="12381"/>
      <c r="BW37" s="12381"/>
      <c r="BX37" s="12381"/>
      <c r="BY37" s="12381"/>
      <c r="BZ37" s="907"/>
      <c r="CG37" s="1553">
        <v>0</v>
      </c>
    </row>
    <row s="31491" customFormat="1" customHeight="1" ht="18.75">
      <c r="A38" s="1646"/>
      <c r="B38" s="1646"/>
      <c r="C38" s="1646"/>
      <c r="D38" s="1646"/>
      <c r="E38" s="1646"/>
      <c r="F38" s="1646"/>
      <c r="G38" s="1646"/>
      <c r="H38" s="1646"/>
      <c r="I38" s="1646"/>
      <c r="J38" s="1646"/>
      <c r="K38" s="1646"/>
      <c r="L38" s="1646"/>
      <c r="M38" s="1778"/>
      <c r="N38" s="1646"/>
      <c r="O38" s="1646"/>
      <c r="P38" s="1646"/>
      <c r="U38" s="2648" t="s">
        <v>516</v>
      </c>
      <c r="V38" s="2648"/>
      <c r="W38" s="1770"/>
      <c r="X38" s="2662" t="str">
        <f>IF(TITLE_DATE_PR_CHANGE="",IF(TITLE_DATE_PR="","",TITLE_DATE_PR),TITLE_DATE_PR_CHANGE)</f>
        <v>45409</v>
      </c>
      <c r="Y38" s="2662"/>
      <c r="Z38" s="2662"/>
      <c r="AA38" s="2662"/>
      <c r="AB38" s="2662"/>
      <c r="AC38" s="2662"/>
      <c r="AD38" s="2662"/>
      <c r="AE38" s="2662"/>
      <c r="AF38" s="724"/>
      <c r="AG38" s="2662" t="str">
        <f>IF(TITLE_DATE_PR_CHANGE="",IF(TITLE_DATE_PR="","",TITLE_DATE_PR),TITLE_DATE_PR_CHANGE)</f>
        <v>45409</v>
      </c>
      <c r="AH38" s="2662"/>
      <c r="AI38" s="2662"/>
      <c r="AJ38" s="2662"/>
      <c r="AK38" s="2662"/>
      <c r="AL38" s="2662"/>
      <c r="AM38" s="2662"/>
      <c r="AN38" s="2662"/>
      <c r="AO38" s="724"/>
      <c r="AP38" s="12383" t="str">
        <f>IF(TITLE_DATE_PR_CHANGE="",IF(TITLE_DATE_PR="","",TITLE_DATE_PR),TITLE_DATE_PR_CHANGE)</f>
        <v>45409</v>
      </c>
      <c r="AQ38" s="12383"/>
      <c r="AR38" s="12383"/>
      <c r="AS38" s="12383"/>
      <c r="AT38" s="12383"/>
      <c r="AU38" s="12383"/>
      <c r="AV38" s="12383"/>
      <c r="AW38" s="12383"/>
      <c r="AX38" s="12248"/>
      <c r="AY38" s="12383" t="str">
        <f>IF(TITLE_DATE_PR_CHANGE="",IF(TITLE_DATE_PR="","",TITLE_DATE_PR),TITLE_DATE_PR_CHANGE)</f>
        <v>45409</v>
      </c>
      <c r="AZ38" s="12383"/>
      <c r="BA38" s="12383"/>
      <c r="BB38" s="12383"/>
      <c r="BC38" s="12383"/>
      <c r="BD38" s="12383"/>
      <c r="BE38" s="12383"/>
      <c r="BF38" s="12383"/>
      <c r="BG38" s="12248"/>
      <c r="BH38" s="12383" t="str">
        <f>IF(TITLE_DATE_PR_CHANGE="",IF(TITLE_DATE_PR="","",TITLE_DATE_PR),TITLE_DATE_PR_CHANGE)</f>
        <v>45409</v>
      </c>
      <c r="BI38" s="12383"/>
      <c r="BJ38" s="12383"/>
      <c r="BK38" s="12383"/>
      <c r="BL38" s="12383"/>
      <c r="BM38" s="12383"/>
      <c r="BN38" s="12383"/>
      <c r="BO38" s="12383"/>
      <c r="BP38" s="12248"/>
      <c r="BQ38" s="12383" t="str">
        <f>IF(TITLE_DATE_PR_CHANGE="",IF(TITLE_DATE_PR="","",TITLE_DATE_PR),TITLE_DATE_PR_CHANGE)</f>
        <v>45409</v>
      </c>
      <c r="BR38" s="12383"/>
      <c r="BS38" s="12383"/>
      <c r="BT38" s="12383"/>
      <c r="BU38" s="12383"/>
      <c r="BV38" s="12383"/>
      <c r="BW38" s="12383"/>
      <c r="BX38" s="12383"/>
      <c r="BY38" s="12248"/>
      <c r="BZ38" s="724"/>
      <c r="CA38" s="678"/>
      <c r="CB38" s="766"/>
      <c r="CC38" s="766"/>
      <c r="CD38" s="766"/>
      <c r="CE38" s="766"/>
      <c r="CF38" s="766"/>
      <c r="CG38" s="816">
        <v>0</v>
      </c>
    </row>
    <row s="31491" customFormat="1" customHeight="1" ht="18.75">
      <c r="A39" s="1646"/>
      <c r="B39" s="1646"/>
      <c r="C39" s="1646"/>
      <c r="D39" s="1646"/>
      <c r="E39" s="1646"/>
      <c r="F39" s="1646"/>
      <c r="G39" s="1646"/>
      <c r="H39" s="1646"/>
      <c r="I39" s="1646"/>
      <c r="J39" s="1646"/>
      <c r="K39" s="1646"/>
      <c r="L39" s="1646"/>
      <c r="M39" s="1778"/>
      <c r="N39" s="1646"/>
      <c r="O39" s="1646"/>
      <c r="P39" s="1646"/>
      <c r="U39" s="2648" t="s">
        <v>517</v>
      </c>
      <c r="V39" s="2648"/>
      <c r="W39" s="1770"/>
      <c r="X39" s="2649" t="str">
        <f>IF(TITLE_NUMBER_PR_CHANGE="",IF(TITLE_NUMBER_PR="","",TITLE_NUMBER_PR),TITLE_NUMBER_PR_CHANGE)</f>
        <v>ДГК-01.2/7692</v>
      </c>
      <c r="Y39" s="2649"/>
      <c r="Z39" s="2649"/>
      <c r="AA39" s="2649"/>
      <c r="AB39" s="2649"/>
      <c r="AC39" s="2649"/>
      <c r="AD39" s="2649"/>
      <c r="AE39" s="2649"/>
      <c r="AF39" s="724"/>
      <c r="AG39" s="2649" t="str">
        <f>IF(TITLE_NUMBER_PR_CHANGE="",IF(TITLE_NUMBER_PR="","",TITLE_NUMBER_PR),TITLE_NUMBER_PR_CHANGE)</f>
        <v>ДГК-01.2/7692</v>
      </c>
      <c r="AH39" s="2649"/>
      <c r="AI39" s="2649"/>
      <c r="AJ39" s="2649"/>
      <c r="AK39" s="2649"/>
      <c r="AL39" s="2649"/>
      <c r="AM39" s="2649"/>
      <c r="AN39" s="2649"/>
      <c r="AO39" s="724"/>
      <c r="AP39" s="12382" t="str">
        <f>IF(TITLE_NUMBER_PR_CHANGE="",IF(TITLE_NUMBER_PR="","",TITLE_NUMBER_PR),TITLE_NUMBER_PR_CHANGE)</f>
        <v>ДГК-01.2/7692</v>
      </c>
      <c r="AQ39" s="12382"/>
      <c r="AR39" s="12382"/>
      <c r="AS39" s="12382"/>
      <c r="AT39" s="12382"/>
      <c r="AU39" s="12382"/>
      <c r="AV39" s="12382"/>
      <c r="AW39" s="12382"/>
      <c r="AX39" s="12248"/>
      <c r="AY39" s="12382" t="str">
        <f>IF(TITLE_NUMBER_PR_CHANGE="",IF(TITLE_NUMBER_PR="","",TITLE_NUMBER_PR),TITLE_NUMBER_PR_CHANGE)</f>
        <v>ДГК-01.2/7692</v>
      </c>
      <c r="AZ39" s="12382"/>
      <c r="BA39" s="12382"/>
      <c r="BB39" s="12382"/>
      <c r="BC39" s="12382"/>
      <c r="BD39" s="12382"/>
      <c r="BE39" s="12382"/>
      <c r="BF39" s="12382"/>
      <c r="BG39" s="12248"/>
      <c r="BH39" s="12382" t="str">
        <f>IF(TITLE_NUMBER_PR_CHANGE="",IF(TITLE_NUMBER_PR="","",TITLE_NUMBER_PR),TITLE_NUMBER_PR_CHANGE)</f>
        <v>ДГК-01.2/7692</v>
      </c>
      <c r="BI39" s="12382"/>
      <c r="BJ39" s="12382"/>
      <c r="BK39" s="12382"/>
      <c r="BL39" s="12382"/>
      <c r="BM39" s="12382"/>
      <c r="BN39" s="12382"/>
      <c r="BO39" s="12382"/>
      <c r="BP39" s="12248"/>
      <c r="BQ39" s="12382" t="str">
        <f>IF(TITLE_NUMBER_PR_CHANGE="",IF(TITLE_NUMBER_PR="","",TITLE_NUMBER_PR),TITLE_NUMBER_PR_CHANGE)</f>
        <v>ДГК-01.2/7692</v>
      </c>
      <c r="BR39" s="12382"/>
      <c r="BS39" s="12382"/>
      <c r="BT39" s="12382"/>
      <c r="BU39" s="12382"/>
      <c r="BV39" s="12382"/>
      <c r="BW39" s="12382"/>
      <c r="BX39" s="12382"/>
      <c r="BY39" s="12248"/>
      <c r="BZ39" s="724"/>
      <c r="CA39" s="678"/>
      <c r="CB39" s="766"/>
      <c r="CC39" s="766"/>
      <c r="CD39" s="766"/>
      <c r="CE39" s="766"/>
      <c r="CF39" s="766"/>
      <c r="CG39" s="816">
        <v>0</v>
      </c>
    </row>
    <row s="31491" customFormat="1" customHeight="1" ht="0">
      <c r="A40" s="1646"/>
      <c r="B40" s="1646"/>
      <c r="C40" s="1646"/>
      <c r="D40" s="1646"/>
      <c r="E40" s="1646"/>
      <c r="F40" s="1646"/>
      <c r="G40" s="1646"/>
      <c r="H40" s="1646"/>
      <c r="I40" s="1646"/>
      <c r="J40" s="1646"/>
      <c r="K40" s="1646"/>
      <c r="L40" s="1646"/>
      <c r="M40" s="1778"/>
      <c r="N40" s="1646"/>
      <c r="O40" s="1646"/>
      <c r="P40" s="1646"/>
      <c r="U40" s="721"/>
      <c r="V40" s="721"/>
      <c r="W40" s="1738"/>
      <c r="X40" s="724"/>
      <c r="Y40" s="724"/>
      <c r="Z40" s="724"/>
      <c r="AA40" s="724"/>
      <c r="AB40" s="724"/>
      <c r="AC40" s="724"/>
      <c r="AD40" s="724"/>
      <c r="AE40" s="724"/>
      <c r="AF40" s="676" t="s">
        <v>518</v>
      </c>
      <c r="AG40" s="724"/>
      <c r="AH40" s="724"/>
      <c r="AI40" s="724"/>
      <c r="AJ40" s="724"/>
      <c r="AK40" s="724"/>
      <c r="AL40" s="724"/>
      <c r="AM40" s="724"/>
      <c r="AN40" s="724"/>
      <c r="AO40" s="676" t="s">
        <v>518</v>
      </c>
      <c r="AP40" s="12248"/>
      <c r="AQ40" s="12248"/>
      <c r="AR40" s="12248"/>
      <c r="AS40" s="12248"/>
      <c r="AT40" s="12248"/>
      <c r="AU40" s="12248"/>
      <c r="AV40" s="12248"/>
      <c r="AW40" s="12248"/>
      <c r="AX40" s="12384" t="s">
        <v>518</v>
      </c>
      <c r="AY40" s="12248"/>
      <c r="AZ40" s="12248"/>
      <c r="BA40" s="12248"/>
      <c r="BB40" s="12248"/>
      <c r="BC40" s="12248"/>
      <c r="BD40" s="12248"/>
      <c r="BE40" s="12248"/>
      <c r="BF40" s="12248"/>
      <c r="BG40" s="12384" t="s">
        <v>518</v>
      </c>
      <c r="BH40" s="12248"/>
      <c r="BI40" s="12248"/>
      <c r="BJ40" s="12248"/>
      <c r="BK40" s="12248"/>
      <c r="BL40" s="12248"/>
      <c r="BM40" s="12248"/>
      <c r="BN40" s="12248"/>
      <c r="BO40" s="12248"/>
      <c r="BP40" s="12384" t="s">
        <v>518</v>
      </c>
      <c r="BQ40" s="12248"/>
      <c r="BR40" s="12248"/>
      <c r="BS40" s="12248"/>
      <c r="BT40" s="12248"/>
      <c r="BU40" s="12248"/>
      <c r="BV40" s="12248"/>
      <c r="BW40" s="12248"/>
      <c r="BX40" s="12248"/>
      <c r="BY40" s="12384" t="s">
        <v>518</v>
      </c>
      <c r="CB40" s="766"/>
      <c r="CC40" s="766"/>
      <c r="CD40" s="766"/>
      <c r="CE40" s="766"/>
      <c r="CF40" s="766"/>
      <c r="CG40" s="816">
        <v>0</v>
      </c>
    </row>
    <row customHeight="1" ht="14.699999999999998">
      <c r="R41" s="774"/>
      <c r="S41" s="774"/>
      <c r="T41" s="774"/>
      <c r="U41" s="1673"/>
      <c r="V41" s="761"/>
      <c r="W41" s="1642"/>
      <c r="X41" s="2650"/>
      <c r="Y41" s="2650"/>
      <c r="Z41" s="2650"/>
      <c r="AA41" s="2650"/>
      <c r="AB41" s="2650"/>
      <c r="AC41" s="2650"/>
      <c r="AD41" s="2650"/>
      <c r="AE41" s="2650"/>
      <c r="AF41" s="2650"/>
      <c r="AG41" s="2650"/>
      <c r="AH41" s="2650"/>
      <c r="AI41" s="2650"/>
      <c r="AJ41" s="2650"/>
      <c r="AK41" s="2650"/>
      <c r="AL41" s="2650"/>
      <c r="AM41" s="2650"/>
      <c r="AN41" s="2650"/>
      <c r="AO41" s="2650"/>
      <c r="AP41" s="12385" t="s">
        <v>104</v>
      </c>
      <c r="AQ41" s="12385"/>
      <c r="AR41" s="12385"/>
      <c r="AS41" s="12385"/>
      <c r="AT41" s="12385"/>
      <c r="AU41" s="12385"/>
      <c r="AV41" s="12385"/>
      <c r="AW41" s="12385"/>
      <c r="AX41" s="12385"/>
      <c r="AY41" s="12385" t="s">
        <v>104</v>
      </c>
      <c r="AZ41" s="12385"/>
      <c r="BA41" s="12385"/>
      <c r="BB41" s="12385"/>
      <c r="BC41" s="12385"/>
      <c r="BD41" s="12385"/>
      <c r="BE41" s="12385"/>
      <c r="BF41" s="12385"/>
      <c r="BG41" s="12385"/>
      <c r="BH41" s="12385" t="s">
        <v>104</v>
      </c>
      <c r="BI41" s="12385"/>
      <c r="BJ41" s="12385"/>
      <c r="BK41" s="12385"/>
      <c r="BL41" s="12385"/>
      <c r="BM41" s="12385"/>
      <c r="BN41" s="12385"/>
      <c r="BO41" s="12385"/>
      <c r="BP41" s="12385"/>
      <c r="BQ41" s="12385" t="s">
        <v>104</v>
      </c>
      <c r="BR41" s="12385"/>
      <c r="BS41" s="12385"/>
      <c r="BT41" s="12385"/>
      <c r="BU41" s="12385"/>
      <c r="BV41" s="12385"/>
      <c r="BW41" s="12385"/>
      <c r="BX41" s="12385"/>
      <c r="BY41" s="12385"/>
      <c r="CG41" s="1553">
        <v>14</v>
      </c>
    </row>
    <row customHeight="1" ht="15">
      <c r="R42" s="774"/>
      <c r="S42" s="774"/>
      <c r="T42" s="774"/>
      <c r="U42" s="2525" t="s">
        <v>394</v>
      </c>
      <c r="V42" s="2525"/>
      <c r="W42" s="2525"/>
      <c r="X42" s="2525"/>
      <c r="Y42" s="2525"/>
      <c r="Z42" s="2525"/>
      <c r="AA42" s="2525"/>
      <c r="AB42" s="2525"/>
      <c r="AC42" s="2525"/>
      <c r="AD42" s="2525"/>
      <c r="AE42" s="2525"/>
      <c r="AF42" s="2525"/>
      <c r="AG42" s="2525"/>
      <c r="AH42" s="2525"/>
      <c r="AI42" s="2525"/>
      <c r="AJ42" s="2525"/>
      <c r="AK42" s="2525"/>
      <c r="AL42" s="2525"/>
      <c r="AM42" s="2525"/>
      <c r="AN42" s="2525"/>
      <c r="AO42" s="2525"/>
      <c r="AP42" s="12386" t="s">
        <v>394</v>
      </c>
      <c r="AQ42" s="12386"/>
      <c r="AR42" s="12386"/>
      <c r="AS42" s="12386"/>
      <c r="AT42" s="12386"/>
      <c r="AU42" s="12386"/>
      <c r="AV42" s="12386"/>
      <c r="AW42" s="12386"/>
      <c r="AX42" s="12386"/>
      <c r="AY42" s="12386" t="s">
        <v>394</v>
      </c>
      <c r="AZ42" s="12386"/>
      <c r="BA42" s="12386"/>
      <c r="BB42" s="12386"/>
      <c r="BC42" s="12386"/>
      <c r="BD42" s="12386"/>
      <c r="BE42" s="12386"/>
      <c r="BF42" s="12386"/>
      <c r="BG42" s="12386"/>
      <c r="BH42" s="12386" t="s">
        <v>394</v>
      </c>
      <c r="BI42" s="12386"/>
      <c r="BJ42" s="12386"/>
      <c r="BK42" s="12386"/>
      <c r="BL42" s="12386"/>
      <c r="BM42" s="12386"/>
      <c r="BN42" s="12386"/>
      <c r="BO42" s="12386"/>
      <c r="BP42" s="12386"/>
      <c r="BQ42" s="12386" t="s">
        <v>394</v>
      </c>
      <c r="BR42" s="12386"/>
      <c r="BS42" s="12386"/>
      <c r="BT42" s="12386"/>
      <c r="BU42" s="12386"/>
      <c r="BV42" s="12386"/>
      <c r="BW42" s="12386"/>
      <c r="BX42" s="12386"/>
      <c r="BY42" s="12386"/>
      <c r="BZ42" s="2525"/>
      <c r="CA42" s="2525"/>
      <c r="CG42" s="1553"/>
    </row>
    <row customHeight="1" ht="14.699999999999998">
      <c r="R43" s="774"/>
      <c r="S43" s="774"/>
      <c r="T43" s="774"/>
      <c r="U43" s="2671" t="s">
        <v>89</v>
      </c>
      <c r="V43" s="2607" t="s">
        <v>519</v>
      </c>
      <c r="W43" s="699"/>
      <c r="X43" s="2672" t="s">
        <v>520</v>
      </c>
      <c r="Y43" s="2689"/>
      <c r="Z43" s="2689"/>
      <c r="AA43" s="2689"/>
      <c r="AB43" s="2689"/>
      <c r="AC43" s="2673"/>
      <c r="AD43" s="2673"/>
      <c r="AE43" s="2674"/>
      <c r="AF43" s="2675" t="s">
        <v>521</v>
      </c>
      <c r="AG43" s="2672" t="s">
        <v>520</v>
      </c>
      <c r="AH43" s="2689"/>
      <c r="AI43" s="2689"/>
      <c r="AJ43" s="2689"/>
      <c r="AK43" s="2689"/>
      <c r="AL43" s="2673"/>
      <c r="AM43" s="2673"/>
      <c r="AN43" s="2674"/>
      <c r="AO43" s="2675" t="s">
        <v>522</v>
      </c>
      <c r="AP43" s="12387" t="s">
        <v>520</v>
      </c>
      <c r="AQ43" s="12388"/>
      <c r="AR43" s="12388"/>
      <c r="AS43" s="12388"/>
      <c r="AT43" s="12388"/>
      <c r="AU43" s="12389"/>
      <c r="AV43" s="12389"/>
      <c r="AW43" s="12390"/>
      <c r="AX43" s="12391" t="s">
        <v>521</v>
      </c>
      <c r="AY43" s="12387" t="s">
        <v>520</v>
      </c>
      <c r="AZ43" s="12388"/>
      <c r="BA43" s="12388"/>
      <c r="BB43" s="12388"/>
      <c r="BC43" s="12388"/>
      <c r="BD43" s="12389"/>
      <c r="BE43" s="12389"/>
      <c r="BF43" s="12390"/>
      <c r="BG43" s="12391" t="s">
        <v>521</v>
      </c>
      <c r="BH43" s="12387" t="s">
        <v>520</v>
      </c>
      <c r="BI43" s="12388"/>
      <c r="BJ43" s="12388"/>
      <c r="BK43" s="12388"/>
      <c r="BL43" s="12388"/>
      <c r="BM43" s="12389"/>
      <c r="BN43" s="12389"/>
      <c r="BO43" s="12390"/>
      <c r="BP43" s="12391" t="s">
        <v>521</v>
      </c>
      <c r="BQ43" s="12387" t="s">
        <v>520</v>
      </c>
      <c r="BR43" s="12388"/>
      <c r="BS43" s="12388"/>
      <c r="BT43" s="12388"/>
      <c r="BU43" s="12388"/>
      <c r="BV43" s="12389"/>
      <c r="BW43" s="12389"/>
      <c r="BX43" s="12390"/>
      <c r="BY43" s="12391" t="s">
        <v>521</v>
      </c>
      <c r="BZ43" s="2678" t="s">
        <v>523</v>
      </c>
      <c r="CA43" s="2525"/>
      <c r="CG43" s="1553">
        <v>14</v>
      </c>
    </row>
    <row customHeight="1" ht="35.699999999999996">
      <c r="R44" s="774"/>
      <c r="S44" s="774"/>
      <c r="T44" s="774"/>
      <c r="U44" s="2671"/>
      <c r="V44" s="2607"/>
      <c r="W44" s="1429"/>
      <c r="X44" s="2692" t="s">
        <v>547</v>
      </c>
      <c r="Y44" s="2710" t="s">
        <v>548</v>
      </c>
      <c r="Z44" s="2710"/>
      <c r="AA44" s="2710"/>
      <c r="AB44" s="2710"/>
      <c r="AC44" s="2692" t="s">
        <v>527</v>
      </c>
      <c r="AD44" s="3009"/>
      <c r="AE44" s="2712"/>
      <c r="AF44" s="2676"/>
      <c r="AG44" s="2692" t="s">
        <v>547</v>
      </c>
      <c r="AH44" s="2710" t="s">
        <v>548</v>
      </c>
      <c r="AI44" s="2710"/>
      <c r="AJ44" s="2710"/>
      <c r="AK44" s="2710"/>
      <c r="AL44" s="2692" t="s">
        <v>527</v>
      </c>
      <c r="AM44" s="3009"/>
      <c r="AN44" s="2712"/>
      <c r="AO44" s="2676"/>
      <c r="AP44" s="12395" t="s">
        <v>547</v>
      </c>
      <c r="AQ44" s="12386" t="s">
        <v>548</v>
      </c>
      <c r="AR44" s="12386"/>
      <c r="AS44" s="12386"/>
      <c r="AT44" s="12386"/>
      <c r="AU44" s="12395" t="s">
        <v>527</v>
      </c>
      <c r="AV44" s="12396"/>
      <c r="AW44" s="12397"/>
      <c r="AX44" s="12398"/>
      <c r="AY44" s="12395" t="s">
        <v>547</v>
      </c>
      <c r="AZ44" s="12386" t="s">
        <v>548</v>
      </c>
      <c r="BA44" s="12386"/>
      <c r="BB44" s="12386"/>
      <c r="BC44" s="12386"/>
      <c r="BD44" s="12395" t="s">
        <v>527</v>
      </c>
      <c r="BE44" s="12396"/>
      <c r="BF44" s="12397"/>
      <c r="BG44" s="12398"/>
      <c r="BH44" s="12395" t="s">
        <v>547</v>
      </c>
      <c r="BI44" s="12386" t="s">
        <v>548</v>
      </c>
      <c r="BJ44" s="12386"/>
      <c r="BK44" s="12386"/>
      <c r="BL44" s="12386"/>
      <c r="BM44" s="12395" t="s">
        <v>527</v>
      </c>
      <c r="BN44" s="12396"/>
      <c r="BO44" s="12397"/>
      <c r="BP44" s="12398"/>
      <c r="BQ44" s="12395" t="s">
        <v>547</v>
      </c>
      <c r="BR44" s="12386" t="s">
        <v>548</v>
      </c>
      <c r="BS44" s="12386"/>
      <c r="BT44" s="12386"/>
      <c r="BU44" s="12386"/>
      <c r="BV44" s="12395" t="s">
        <v>527</v>
      </c>
      <c r="BW44" s="12396"/>
      <c r="BX44" s="12397"/>
      <c r="BY44" s="12398"/>
      <c r="BZ44" s="2679"/>
      <c r="CA44" s="2525"/>
      <c r="CG44" s="1553">
        <v>34</v>
      </c>
    </row>
    <row customHeight="1" ht="14.699999999999998">
      <c r="R45" s="774"/>
      <c r="S45" s="774"/>
      <c r="T45" s="774"/>
      <c r="U45" s="2671"/>
      <c r="V45" s="2607"/>
      <c r="W45" s="1429"/>
      <c r="X45" s="2723"/>
      <c r="Y45" s="2715" t="s">
        <v>549</v>
      </c>
      <c r="Z45" s="2668" t="s">
        <v>550</v>
      </c>
      <c r="AA45" s="2718"/>
      <c r="AB45" s="2669"/>
      <c r="AC45" s="2693"/>
      <c r="AD45" s="3010"/>
      <c r="AE45" s="2714"/>
      <c r="AF45" s="2676"/>
      <c r="AG45" s="2723"/>
      <c r="AH45" s="2715" t="s">
        <v>549</v>
      </c>
      <c r="AI45" s="2668" t="s">
        <v>550</v>
      </c>
      <c r="AJ45" s="2718"/>
      <c r="AK45" s="2669"/>
      <c r="AL45" s="2693"/>
      <c r="AM45" s="3010"/>
      <c r="AN45" s="2714"/>
      <c r="AO45" s="2676"/>
      <c r="AP45" s="12404"/>
      <c r="AQ45" s="12405" t="s">
        <v>549</v>
      </c>
      <c r="AR45" s="12406" t="s">
        <v>550</v>
      </c>
      <c r="AS45" s="12407"/>
      <c r="AT45" s="12408"/>
      <c r="AU45" s="12409"/>
      <c r="AV45" s="12410"/>
      <c r="AW45" s="12411"/>
      <c r="AX45" s="12398"/>
      <c r="AY45" s="12404"/>
      <c r="AZ45" s="12405" t="s">
        <v>549</v>
      </c>
      <c r="BA45" s="12406" t="s">
        <v>550</v>
      </c>
      <c r="BB45" s="12407"/>
      <c r="BC45" s="12408"/>
      <c r="BD45" s="12409"/>
      <c r="BE45" s="12410"/>
      <c r="BF45" s="12411"/>
      <c r="BG45" s="12398"/>
      <c r="BH45" s="12404"/>
      <c r="BI45" s="12405" t="s">
        <v>549</v>
      </c>
      <c r="BJ45" s="12406" t="s">
        <v>550</v>
      </c>
      <c r="BK45" s="12407"/>
      <c r="BL45" s="12408"/>
      <c r="BM45" s="12409"/>
      <c r="BN45" s="12410"/>
      <c r="BO45" s="12411"/>
      <c r="BP45" s="12398"/>
      <c r="BQ45" s="12404"/>
      <c r="BR45" s="12405" t="s">
        <v>549</v>
      </c>
      <c r="BS45" s="12406" t="s">
        <v>550</v>
      </c>
      <c r="BT45" s="12407"/>
      <c r="BU45" s="12408"/>
      <c r="BV45" s="12409"/>
      <c r="BW45" s="12410"/>
      <c r="BX45" s="12411"/>
      <c r="BY45" s="12398"/>
      <c r="BZ45" s="2679"/>
      <c r="CA45" s="2525"/>
      <c r="CG45" s="1553">
        <v>14</v>
      </c>
    </row>
    <row customHeight="1" ht="27.299999999999997">
      <c r="R46" s="774"/>
      <c r="S46" s="774"/>
      <c r="T46" s="774"/>
      <c r="U46" s="2671"/>
      <c r="V46" s="2607"/>
      <c r="W46" s="1429"/>
      <c r="X46" s="2723"/>
      <c r="Y46" s="2716"/>
      <c r="Z46" s="2715" t="s">
        <v>551</v>
      </c>
      <c r="AA46" s="2668" t="s">
        <v>552</v>
      </c>
      <c r="AB46" s="2669"/>
      <c r="AC46" s="2715" t="s">
        <v>537</v>
      </c>
      <c r="AD46" s="2719" t="s">
        <v>538</v>
      </c>
      <c r="AE46" s="2720"/>
      <c r="AF46" s="2676"/>
      <c r="AG46" s="2723"/>
      <c r="AH46" s="2716"/>
      <c r="AI46" s="2715" t="s">
        <v>551</v>
      </c>
      <c r="AJ46" s="2668" t="s">
        <v>552</v>
      </c>
      <c r="AK46" s="2669"/>
      <c r="AL46" s="2715" t="s">
        <v>537</v>
      </c>
      <c r="AM46" s="2719" t="s">
        <v>538</v>
      </c>
      <c r="AN46" s="2720"/>
      <c r="AO46" s="2676"/>
      <c r="AP46" s="12404"/>
      <c r="AQ46" s="12415"/>
      <c r="AR46" s="12405" t="s">
        <v>551</v>
      </c>
      <c r="AS46" s="12406" t="s">
        <v>552</v>
      </c>
      <c r="AT46" s="12408"/>
      <c r="AU46" s="12405" t="s">
        <v>537</v>
      </c>
      <c r="AV46" s="12416" t="s">
        <v>538</v>
      </c>
      <c r="AW46" s="12417"/>
      <c r="AX46" s="12398"/>
      <c r="AY46" s="12404"/>
      <c r="AZ46" s="12415"/>
      <c r="BA46" s="12405" t="s">
        <v>551</v>
      </c>
      <c r="BB46" s="12406" t="s">
        <v>552</v>
      </c>
      <c r="BC46" s="12408"/>
      <c r="BD46" s="12405" t="s">
        <v>537</v>
      </c>
      <c r="BE46" s="12416" t="s">
        <v>538</v>
      </c>
      <c r="BF46" s="12417"/>
      <c r="BG46" s="12398"/>
      <c r="BH46" s="12404"/>
      <c r="BI46" s="12415"/>
      <c r="BJ46" s="12405" t="s">
        <v>551</v>
      </c>
      <c r="BK46" s="12406" t="s">
        <v>552</v>
      </c>
      <c r="BL46" s="12408"/>
      <c r="BM46" s="12405" t="s">
        <v>537</v>
      </c>
      <c r="BN46" s="12416" t="s">
        <v>538</v>
      </c>
      <c r="BO46" s="12417"/>
      <c r="BP46" s="12398"/>
      <c r="BQ46" s="12404"/>
      <c r="BR46" s="12415"/>
      <c r="BS46" s="12405" t="s">
        <v>551</v>
      </c>
      <c r="BT46" s="12406" t="s">
        <v>552</v>
      </c>
      <c r="BU46" s="12408"/>
      <c r="BV46" s="12405" t="s">
        <v>537</v>
      </c>
      <c r="BW46" s="12416" t="s">
        <v>538</v>
      </c>
      <c r="BX46" s="12417"/>
      <c r="BY46" s="12398"/>
      <c r="BZ46" s="2679"/>
      <c r="CA46" s="2525"/>
      <c r="CG46" s="1553">
        <v>26</v>
      </c>
    </row>
    <row customHeight="1" ht="65.25">
      <c r="A47" s="1657"/>
      <c r="B47" s="1657" t="s">
        <v>163</v>
      </c>
      <c r="C47" s="1657" t="s">
        <v>164</v>
      </c>
      <c r="D47" s="1657" t="s">
        <v>165</v>
      </c>
      <c r="E47" s="1708" t="s">
        <v>528</v>
      </c>
      <c r="F47" s="1708" t="s">
        <v>529</v>
      </c>
      <c r="G47" s="1708" t="s">
        <v>530</v>
      </c>
      <c r="H47" s="1708" t="s">
        <v>531</v>
      </c>
      <c r="I47" s="1708" t="s">
        <v>532</v>
      </c>
      <c r="J47" s="1708" t="s">
        <v>533</v>
      </c>
      <c r="K47" s="1708" t="s">
        <v>534</v>
      </c>
      <c r="L47" s="1708" t="s">
        <v>553</v>
      </c>
      <c r="M47" s="1708" t="s">
        <v>509</v>
      </c>
      <c r="R47" s="774"/>
      <c r="S47" s="774"/>
      <c r="T47" s="774"/>
      <c r="U47" s="2671"/>
      <c r="V47" s="2607"/>
      <c r="W47" s="700"/>
      <c r="X47" s="2693"/>
      <c r="Y47" s="2717"/>
      <c r="Z47" s="2717"/>
      <c r="AA47" s="1620" t="s">
        <v>554</v>
      </c>
      <c r="AB47" s="1620" t="s">
        <v>555</v>
      </c>
      <c r="AC47" s="2717"/>
      <c r="AD47" s="2721"/>
      <c r="AE47" s="2722"/>
      <c r="AF47" s="2677"/>
      <c r="AG47" s="2693"/>
      <c r="AH47" s="2717"/>
      <c r="AI47" s="2717"/>
      <c r="AJ47" s="1620" t="s">
        <v>554</v>
      </c>
      <c r="AK47" s="1620" t="s">
        <v>555</v>
      </c>
      <c r="AL47" s="2717"/>
      <c r="AM47" s="2721"/>
      <c r="AN47" s="2722"/>
      <c r="AO47" s="2677"/>
      <c r="AP47" s="12409"/>
      <c r="AQ47" s="12421"/>
      <c r="AR47" s="12421"/>
      <c r="AS47" s="12422" t="s">
        <v>554</v>
      </c>
      <c r="AT47" s="12422" t="s">
        <v>555</v>
      </c>
      <c r="AU47" s="12421"/>
      <c r="AV47" s="12423"/>
      <c r="AW47" s="12424"/>
      <c r="AX47" s="12425"/>
      <c r="AY47" s="12409"/>
      <c r="AZ47" s="12421"/>
      <c r="BA47" s="12421"/>
      <c r="BB47" s="12422" t="s">
        <v>554</v>
      </c>
      <c r="BC47" s="12422" t="s">
        <v>555</v>
      </c>
      <c r="BD47" s="12421"/>
      <c r="BE47" s="12423"/>
      <c r="BF47" s="12424"/>
      <c r="BG47" s="12425"/>
      <c r="BH47" s="12409"/>
      <c r="BI47" s="12421"/>
      <c r="BJ47" s="12421"/>
      <c r="BK47" s="12422" t="s">
        <v>554</v>
      </c>
      <c r="BL47" s="12422" t="s">
        <v>555</v>
      </c>
      <c r="BM47" s="12421"/>
      <c r="BN47" s="12423"/>
      <c r="BO47" s="12424"/>
      <c r="BP47" s="12425"/>
      <c r="BQ47" s="12409"/>
      <c r="BR47" s="12421"/>
      <c r="BS47" s="12421"/>
      <c r="BT47" s="12422" t="s">
        <v>554</v>
      </c>
      <c r="BU47" s="12422" t="s">
        <v>555</v>
      </c>
      <c r="BV47" s="12421"/>
      <c r="BW47" s="12423"/>
      <c r="BX47" s="12424"/>
      <c r="BY47" s="12425"/>
      <c r="BZ47" s="2680"/>
      <c r="CA47" s="2525"/>
      <c r="CG47" s="1553">
        <v>62</v>
      </c>
    </row>
    <row s="32022" customFormat="1" customHeight="1" ht="11.25" hidden="1">
      <c r="A48" s="1657"/>
      <c r="B48" s="1657"/>
      <c r="C48" s="1657"/>
      <c r="D48" s="1657"/>
      <c r="E48" s="1657"/>
      <c r="F48" s="1657"/>
      <c r="G48" s="1657"/>
      <c r="H48" s="1657"/>
      <c r="I48" s="1657"/>
      <c r="J48" s="1657"/>
      <c r="K48" s="1657"/>
      <c r="L48" s="1657"/>
      <c r="M48" s="1708"/>
      <c r="N48" s="1726"/>
      <c r="O48" s="1726"/>
      <c r="P48" s="1726"/>
      <c r="Q48" s="1644"/>
      <c r="R48" s="1645"/>
      <c r="S48" s="1652">
        <v>1</v>
      </c>
      <c r="T48" s="1652"/>
      <c r="U48" s="1675" t="s">
        <v>139</v>
      </c>
      <c r="V48" s="1653" t="s">
        <v>103</v>
      </c>
      <c r="W48" s="1643" t="str">
        <f>OFFSET(W48,0,-1)</f>
        <v>2</v>
      </c>
      <c r="X48" s="1733">
        <f>OFFSET(X48,0,-1)+1</f>
        <v>3</v>
      </c>
      <c r="Y48" s="1739"/>
      <c r="Z48" s="1739"/>
      <c r="AA48" s="1739">
        <f>OFFSET(AA48,0,-1)+1</f>
        <v>1</v>
      </c>
      <c r="AB48" s="1739">
        <f>OFFSET(AB48,0,-1)+1</f>
        <v>2</v>
      </c>
      <c r="AC48" s="1733">
        <f>OFFSET(AC48,0,-1)+1</f>
        <v>3</v>
      </c>
      <c r="AD48" s="2670">
        <f>OFFSET(AD48,0,-1)+1</f>
        <v>4</v>
      </c>
      <c r="AE48" s="2670"/>
      <c r="AF48" s="1733">
        <f>OFFSET(AF48,0,-2)+1</f>
        <v>5</v>
      </c>
      <c r="AG48" s="1733">
        <f>OFFSET(AG48,0,-1)+1</f>
        <v>6</v>
      </c>
      <c r="AH48" s="1733"/>
      <c r="AI48" s="1733"/>
      <c r="AJ48" s="1733">
        <f>OFFSET(AJ48,0,-1)+1</f>
        <v>1</v>
      </c>
      <c r="AK48" s="1733">
        <f>OFFSET(AK48,0,-1)+1</f>
        <v>2</v>
      </c>
      <c r="AL48" s="1733">
        <f>OFFSET(AL48,0,-1)+1</f>
        <v>3</v>
      </c>
      <c r="AM48" s="2670">
        <f>OFFSET(AM48,0,-1)+1</f>
        <v>4</v>
      </c>
      <c r="AN48" s="2670"/>
      <c r="AO48" s="1733">
        <f>OFFSET(AO48,0,-2)+1</f>
        <v>5</v>
      </c>
      <c r="AP48" s="12426">
        <f>OFFSET(AP48,0,-1)+1</f>
        <v>6</v>
      </c>
      <c r="AQ48" s="12427"/>
      <c r="AR48" s="12427"/>
      <c r="AS48" s="12427">
        <f>OFFSET(AS48,0,-1)+1</f>
        <v>1</v>
      </c>
      <c r="AT48" s="12427">
        <f>OFFSET(AT48,0,-1)+1</f>
        <v>2</v>
      </c>
      <c r="AU48" s="12426">
        <f>OFFSET(AU48,0,-1)+1</f>
        <v>3</v>
      </c>
      <c r="AV48" s="12426">
        <f>OFFSET(AV48,0,-1)+1</f>
        <v>4</v>
      </c>
      <c r="AW48" s="12426"/>
      <c r="AX48" s="12426">
        <f>OFFSET(AX48,0,-2)+1</f>
        <v>5</v>
      </c>
      <c r="AY48" s="12426">
        <f>OFFSET(AY48,0,-1)+1</f>
        <v>6</v>
      </c>
      <c r="AZ48" s="12427"/>
      <c r="BA48" s="12427"/>
      <c r="BB48" s="12427">
        <f>OFFSET(BB48,0,-1)+1</f>
        <v>1</v>
      </c>
      <c r="BC48" s="12427">
        <f>OFFSET(BC48,0,-1)+1</f>
        <v>2</v>
      </c>
      <c r="BD48" s="12426">
        <f>OFFSET(BD48,0,-1)+1</f>
        <v>3</v>
      </c>
      <c r="BE48" s="12426">
        <f>OFFSET(BE48,0,-1)+1</f>
        <v>4</v>
      </c>
      <c r="BF48" s="12426"/>
      <c r="BG48" s="12426">
        <f>OFFSET(BG48,0,-2)+1</f>
        <v>5</v>
      </c>
      <c r="BH48" s="12426">
        <f>OFFSET(BH48,0,-1)+1</f>
        <v>6</v>
      </c>
      <c r="BI48" s="12427"/>
      <c r="BJ48" s="12427"/>
      <c r="BK48" s="12427">
        <f>OFFSET(BK48,0,-1)+1</f>
        <v>1</v>
      </c>
      <c r="BL48" s="12427">
        <f>OFFSET(BL48,0,-1)+1</f>
        <v>2</v>
      </c>
      <c r="BM48" s="12426">
        <f>OFFSET(BM48,0,-1)+1</f>
        <v>3</v>
      </c>
      <c r="BN48" s="12426">
        <f>OFFSET(BN48,0,-1)+1</f>
        <v>4</v>
      </c>
      <c r="BO48" s="12426"/>
      <c r="BP48" s="12426">
        <f>OFFSET(BP48,0,-2)+1</f>
        <v>5</v>
      </c>
      <c r="BQ48" s="12426">
        <f>OFFSET(BQ48,0,-1)+1</f>
        <v>6</v>
      </c>
      <c r="BR48" s="12427"/>
      <c r="BS48" s="12427"/>
      <c r="BT48" s="12427">
        <f>OFFSET(BT48,0,-1)+1</f>
        <v>1</v>
      </c>
      <c r="BU48" s="12427">
        <f>OFFSET(BU48,0,-1)+1</f>
        <v>2</v>
      </c>
      <c r="BV48" s="12426">
        <f>OFFSET(BV48,0,-1)+1</f>
        <v>3</v>
      </c>
      <c r="BW48" s="12426">
        <f>OFFSET(BW48,0,-1)+1</f>
        <v>4</v>
      </c>
      <c r="BX48" s="12426"/>
      <c r="BY48" s="12426">
        <f>OFFSET(BY48,0,-2)+1</f>
        <v>5</v>
      </c>
      <c r="BZ48" s="1643">
        <f>OFFSET(BZ48,0,-1)</f>
        <v>5</v>
      </c>
      <c r="CA48" s="1733">
        <f>OFFSET(CA48,0,-1)+1</f>
        <v>6</v>
      </c>
      <c r="CB48" s="909"/>
      <c r="CC48" s="909"/>
      <c r="CD48" s="909"/>
      <c r="CE48" s="909"/>
      <c r="CF48" s="909"/>
      <c r="CG48" s="894">
        <v>0</v>
      </c>
    </row>
    <row customHeight="1" ht="22.049999999999997">
      <c r="A49" s="1665" t="s">
        <v>235</v>
      </c>
      <c r="B49" s="1665"/>
      <c r="C49" s="1665"/>
      <c r="D49" s="1665"/>
      <c r="E49" s="2687">
        <v>1</v>
      </c>
      <c r="F49" s="1665"/>
      <c r="G49" s="1665"/>
      <c r="H49" s="1665"/>
      <c r="I49" s="1665"/>
      <c r="J49" s="1665"/>
      <c r="K49" s="1665"/>
      <c r="L49" s="1665"/>
      <c r="M49" s="1708"/>
      <c r="N49" s="1086"/>
      <c r="O49" s="1086"/>
      <c r="P49" s="1086"/>
      <c r="Q49" s="759"/>
      <c r="R49" s="758"/>
      <c r="S49" s="758"/>
      <c r="T49" s="753"/>
      <c r="U49" s="1734">
        <f>INDEX(PT_DIFFERENTIATION_NUM_NTAR,MATCH(A49,PT_DIFFERENTIATION_NTAR_ID,0))</f>
        <v>1</v>
      </c>
      <c r="V49" s="696" t="s">
        <v>151</v>
      </c>
      <c r="W49" s="698"/>
      <c r="X49" s="2640"/>
      <c r="Y49" s="2641"/>
      <c r="Z49" s="2641"/>
      <c r="AA49" s="2641"/>
      <c r="AB49" s="2641"/>
      <c r="AC49" s="2641"/>
      <c r="AD49" s="2641"/>
      <c r="AE49" s="2641"/>
      <c r="AF49" s="2642"/>
      <c r="AG49" s="2640"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641"/>
      <c r="AI49" s="2641"/>
      <c r="AJ49" s="2641"/>
      <c r="AK49" s="2641"/>
      <c r="AL49" s="2641"/>
      <c r="AM49" s="2641"/>
      <c r="AN49" s="2641"/>
      <c r="AO49" s="2641"/>
      <c r="AP49" s="12250"/>
      <c r="AQ49" s="12251"/>
      <c r="AR49" s="12251"/>
      <c r="AS49" s="12251"/>
      <c r="AT49" s="12251"/>
      <c r="AU49" s="12251"/>
      <c r="AV49" s="12251"/>
      <c r="AW49" s="12251"/>
      <c r="AX49" s="12252"/>
      <c r="AY49" s="12250"/>
      <c r="AZ49" s="12251"/>
      <c r="BA49" s="12251"/>
      <c r="BB49" s="12251"/>
      <c r="BC49" s="12251"/>
      <c r="BD49" s="12251"/>
      <c r="BE49" s="12251"/>
      <c r="BF49" s="12251"/>
      <c r="BG49" s="12252"/>
      <c r="BH49" s="12250"/>
      <c r="BI49" s="12251"/>
      <c r="BJ49" s="12251"/>
      <c r="BK49" s="12251"/>
      <c r="BL49" s="12251"/>
      <c r="BM49" s="12251"/>
      <c r="BN49" s="12251"/>
      <c r="BO49" s="12251"/>
      <c r="BP49" s="12252"/>
      <c r="BQ49" s="12250"/>
      <c r="BR49" s="12251"/>
      <c r="BS49" s="12251"/>
      <c r="BT49" s="12251"/>
      <c r="BU49" s="12251"/>
      <c r="BV49" s="12251"/>
      <c r="BW49" s="12251"/>
      <c r="BX49" s="12251"/>
      <c r="BY49" s="12252"/>
      <c r="BZ49" s="2642"/>
      <c r="CA49"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898"/>
      <c r="CD49" s="898" t="str">
        <f>IF(V49="","",V49)</f>
        <v>Наименование тарифа</v>
      </c>
      <c r="CE49" s="898"/>
      <c r="CF49" s="898"/>
      <c r="CG49" s="1553">
        <v>21</v>
      </c>
    </row>
    <row customHeight="1" ht="22.049999999999997">
      <c r="A50" s="1665" t="s">
        <v>235</v>
      </c>
      <c r="B50" s="1665" t="s">
        <v>236</v>
      </c>
      <c r="C50" s="1665"/>
      <c r="D50" s="1665"/>
      <c r="E50" s="2688"/>
      <c r="F50" s="2687">
        <v>1</v>
      </c>
      <c r="G50" s="1665"/>
      <c r="H50" s="1665"/>
      <c r="I50" s="1665"/>
      <c r="J50" s="1665"/>
      <c r="K50" s="1665"/>
      <c r="L50" s="1665"/>
      <c r="M50" s="1708"/>
      <c r="N50" s="1086"/>
      <c r="O50" s="1086"/>
      <c r="P50" s="1086"/>
      <c r="Q50" s="1730"/>
      <c r="R50" s="750"/>
      <c r="S50" s="907"/>
      <c r="T50" s="751"/>
      <c r="U50" s="1734" t="str">
        <f>INDEX(PT_DIFFERENTIATION_NUM_TER,MATCH(B50,PT_DIFFERENTIATION_TER_ID,0))</f>
        <v>1.1</v>
      </c>
      <c r="V50" s="706" t="s">
        <v>491</v>
      </c>
      <c r="W50" s="698"/>
      <c r="X50" s="2640"/>
      <c r="Y50" s="2641"/>
      <c r="Z50" s="2641"/>
      <c r="AA50" s="2641"/>
      <c r="AB50" s="2641"/>
      <c r="AC50" s="2641"/>
      <c r="AD50" s="2641"/>
      <c r="AE50" s="2641"/>
      <c r="AF50" s="2642"/>
      <c r="AG50" s="2640" t="str">
        <f>INDEX(PT_DIFFERENTIATION_TER,MATCH(B50,PT_DIFFERENTIATION_TER_ID,0))</f>
        <v>Территория 1</v>
      </c>
      <c r="AH50" s="2641"/>
      <c r="AI50" s="2641"/>
      <c r="AJ50" s="2641"/>
      <c r="AK50" s="2641"/>
      <c r="AL50" s="2641"/>
      <c r="AM50" s="2641"/>
      <c r="AN50" s="2641"/>
      <c r="AO50" s="2641"/>
      <c r="AP50" s="12250"/>
      <c r="AQ50" s="12251"/>
      <c r="AR50" s="12251"/>
      <c r="AS50" s="12251"/>
      <c r="AT50" s="12251"/>
      <c r="AU50" s="12251"/>
      <c r="AV50" s="12251"/>
      <c r="AW50" s="12251"/>
      <c r="AX50" s="12252"/>
      <c r="AY50" s="12250"/>
      <c r="AZ50" s="12251"/>
      <c r="BA50" s="12251"/>
      <c r="BB50" s="12251"/>
      <c r="BC50" s="12251"/>
      <c r="BD50" s="12251"/>
      <c r="BE50" s="12251"/>
      <c r="BF50" s="12251"/>
      <c r="BG50" s="12252"/>
      <c r="BH50" s="12250"/>
      <c r="BI50" s="12251"/>
      <c r="BJ50" s="12251"/>
      <c r="BK50" s="12251"/>
      <c r="BL50" s="12251"/>
      <c r="BM50" s="12251"/>
      <c r="BN50" s="12251"/>
      <c r="BO50" s="12251"/>
      <c r="BP50" s="12252"/>
      <c r="BQ50" s="12250"/>
      <c r="BR50" s="12251"/>
      <c r="BS50" s="12251"/>
      <c r="BT50" s="12251"/>
      <c r="BU50" s="12251"/>
      <c r="BV50" s="12251"/>
      <c r="BW50" s="12251"/>
      <c r="BX50" s="12251"/>
      <c r="BY50" s="12252"/>
      <c r="BZ50" s="2642"/>
      <c r="CA50" s="1656" t="s">
        <v>492</v>
      </c>
      <c r="CC50" s="898"/>
      <c r="CD50" s="898" t="str">
        <f>IF(V50="","",V50)</f>
        <v>Территория действия тарифа</v>
      </c>
      <c r="CE50" s="898"/>
      <c r="CF50" s="898"/>
      <c r="CG50" s="1553">
        <v>21</v>
      </c>
    </row>
    <row customHeight="1" ht="24">
      <c r="A51" s="1665" t="s">
        <v>235</v>
      </c>
      <c r="B51" s="1665" t="s">
        <v>236</v>
      </c>
      <c r="C51" s="1665" t="s">
        <v>237</v>
      </c>
      <c r="D51" s="1665"/>
      <c r="E51" s="2688"/>
      <c r="F51" s="2688"/>
      <c r="G51" s="2687">
        <v>1</v>
      </c>
      <c r="H51" s="1665"/>
      <c r="I51" s="1665"/>
      <c r="J51" s="1665"/>
      <c r="K51" s="1665"/>
      <c r="L51" s="1665"/>
      <c r="M51" s="1708"/>
      <c r="N51" s="1086"/>
      <c r="O51" s="1086"/>
      <c r="P51" s="1086"/>
      <c r="Q51" s="752"/>
      <c r="R51" s="750"/>
      <c r="S51" s="907"/>
      <c r="T51" s="751"/>
      <c r="U51" s="1734" t="str">
        <f>INDEX(PT_DIFFERENTIATION_NUM_CS,MATCH(C51,PT_DIFFERENTIATION_CS_ID,0))</f>
        <v>1.1.1</v>
      </c>
      <c r="V51" s="707" t="s">
        <v>493</v>
      </c>
      <c r="W51" s="698"/>
      <c r="X51" s="2640"/>
      <c r="Y51" s="2641"/>
      <c r="Z51" s="2641"/>
      <c r="AA51" s="2641"/>
      <c r="AB51" s="2641"/>
      <c r="AC51" s="2641"/>
      <c r="AD51" s="2641"/>
      <c r="AE51" s="2641"/>
      <c r="AF51" s="2642"/>
      <c r="AG51" s="2640" t="str">
        <f>INDEX(PT_DIFFERENTIATION_CS,MATCH(C51,PT_DIFFERENTIATION_CS_ID,0))</f>
        <v>без дифференциации</v>
      </c>
      <c r="AH51" s="2641"/>
      <c r="AI51" s="2641"/>
      <c r="AJ51" s="2641"/>
      <c r="AK51" s="2641"/>
      <c r="AL51" s="2641"/>
      <c r="AM51" s="2641"/>
      <c r="AN51" s="2641"/>
      <c r="AO51" s="2641"/>
      <c r="AP51" s="12250"/>
      <c r="AQ51" s="12251"/>
      <c r="AR51" s="12251"/>
      <c r="AS51" s="12251"/>
      <c r="AT51" s="12251"/>
      <c r="AU51" s="12251"/>
      <c r="AV51" s="12251"/>
      <c r="AW51" s="12251"/>
      <c r="AX51" s="12252"/>
      <c r="AY51" s="12250"/>
      <c r="AZ51" s="12251"/>
      <c r="BA51" s="12251"/>
      <c r="BB51" s="12251"/>
      <c r="BC51" s="12251"/>
      <c r="BD51" s="12251"/>
      <c r="BE51" s="12251"/>
      <c r="BF51" s="12251"/>
      <c r="BG51" s="12252"/>
      <c r="BH51" s="12250"/>
      <c r="BI51" s="12251"/>
      <c r="BJ51" s="12251"/>
      <c r="BK51" s="12251"/>
      <c r="BL51" s="12251"/>
      <c r="BM51" s="12251"/>
      <c r="BN51" s="12251"/>
      <c r="BO51" s="12251"/>
      <c r="BP51" s="12252"/>
      <c r="BQ51" s="12250"/>
      <c r="BR51" s="12251"/>
      <c r="BS51" s="12251"/>
      <c r="BT51" s="12251"/>
      <c r="BU51" s="12251"/>
      <c r="BV51" s="12251"/>
      <c r="BW51" s="12251"/>
      <c r="BX51" s="12251"/>
      <c r="BY51" s="12252"/>
      <c r="BZ51" s="2642"/>
      <c r="CA51" s="1656" t="s">
        <v>494</v>
      </c>
      <c r="CC51" s="898"/>
      <c r="CD51" s="898" t="str">
        <f>IF(V51="","",V51)</f>
        <v>Наименование системы теплоснабжения </v>
      </c>
      <c r="CE51" s="898"/>
      <c r="CF51" s="898"/>
      <c r="CG51" s="1553">
        <v>23</v>
      </c>
    </row>
    <row customHeight="1" ht="22.049999999999997">
      <c r="A52" s="1665" t="s">
        <v>235</v>
      </c>
      <c r="B52" s="1665" t="s">
        <v>236</v>
      </c>
      <c r="C52" s="1665" t="s">
        <v>237</v>
      </c>
      <c r="D52" s="1665" t="s">
        <v>238</v>
      </c>
      <c r="E52" s="2688"/>
      <c r="F52" s="2688"/>
      <c r="G52" s="2688"/>
      <c r="H52" s="2708">
        <v>1</v>
      </c>
      <c r="I52" s="1665"/>
      <c r="J52" s="1665"/>
      <c r="K52" s="1665"/>
      <c r="L52" s="1665"/>
      <c r="M52" s="1708"/>
      <c r="N52" s="1086"/>
      <c r="O52" s="1086"/>
      <c r="P52" s="1086"/>
      <c r="Q52" s="752"/>
      <c r="R52" s="750"/>
      <c r="S52" s="907"/>
      <c r="T52" s="751"/>
      <c r="U52" s="1734" t="str">
        <f>INDEX(PT_DIFFERENTIATION_NUM_IST_TE,MATCH(D52,PT_DIFFERENTIATION_IST_TE_ID,0))</f>
        <v>1.1.1.1</v>
      </c>
      <c r="V52" s="708" t="s">
        <v>495</v>
      </c>
      <c r="W52" s="698"/>
      <c r="X52" s="2640"/>
      <c r="Y52" s="2641"/>
      <c r="Z52" s="2641"/>
      <c r="AA52" s="2641"/>
      <c r="AB52" s="2641"/>
      <c r="AC52" s="2641"/>
      <c r="AD52" s="2641"/>
      <c r="AE52" s="2641"/>
      <c r="AF52" s="2642"/>
      <c r="AG52" s="2640" t="str">
        <f>INDEX(PT_DIFFERENTIATION_IST_TE,MATCH(D52,PT_DIFFERENTIATION_IST_TE_ID,0))</f>
        <v>без дифференциации</v>
      </c>
      <c r="AH52" s="2641"/>
      <c r="AI52" s="2641"/>
      <c r="AJ52" s="2641"/>
      <c r="AK52" s="2641"/>
      <c r="AL52" s="2641"/>
      <c r="AM52" s="2641"/>
      <c r="AN52" s="2641"/>
      <c r="AO52" s="2641"/>
      <c r="AP52" s="12250"/>
      <c r="AQ52" s="12251"/>
      <c r="AR52" s="12251"/>
      <c r="AS52" s="12251"/>
      <c r="AT52" s="12251"/>
      <c r="AU52" s="12251"/>
      <c r="AV52" s="12251"/>
      <c r="AW52" s="12251"/>
      <c r="AX52" s="12252"/>
      <c r="AY52" s="12250"/>
      <c r="AZ52" s="12251"/>
      <c r="BA52" s="12251"/>
      <c r="BB52" s="12251"/>
      <c r="BC52" s="12251"/>
      <c r="BD52" s="12251"/>
      <c r="BE52" s="12251"/>
      <c r="BF52" s="12251"/>
      <c r="BG52" s="12252"/>
      <c r="BH52" s="12250"/>
      <c r="BI52" s="12251"/>
      <c r="BJ52" s="12251"/>
      <c r="BK52" s="12251"/>
      <c r="BL52" s="12251"/>
      <c r="BM52" s="12251"/>
      <c r="BN52" s="12251"/>
      <c r="BO52" s="12251"/>
      <c r="BP52" s="12252"/>
      <c r="BQ52" s="12250"/>
      <c r="BR52" s="12251"/>
      <c r="BS52" s="12251"/>
      <c r="BT52" s="12251"/>
      <c r="BU52" s="12251"/>
      <c r="BV52" s="12251"/>
      <c r="BW52" s="12251"/>
      <c r="BX52" s="12251"/>
      <c r="BY52" s="12252"/>
      <c r="BZ52" s="2642"/>
      <c r="CA52" s="1656" t="s">
        <v>496</v>
      </c>
      <c r="CC52" s="898"/>
      <c r="CD52" s="898" t="str">
        <f>IF(V52="","",V52)</f>
        <v>Источник тепловой энергии  </v>
      </c>
      <c r="CE52" s="898"/>
      <c r="CF52" s="898"/>
      <c r="CG52" s="1553">
        <v>21</v>
      </c>
    </row>
    <row s="31348" customFormat="1" customHeight="1" ht="0">
      <c r="A53" s="1773" t="s">
        <v>235</v>
      </c>
      <c r="B53" s="1773" t="s">
        <v>236</v>
      </c>
      <c r="C53" s="1773" t="s">
        <v>237</v>
      </c>
      <c r="D53" s="1773" t="s">
        <v>238</v>
      </c>
      <c r="E53" s="2688"/>
      <c r="F53" s="2688"/>
      <c r="G53" s="2688"/>
      <c r="H53" s="2709"/>
      <c r="I53" s="2525" t="str">
        <f>U52&amp;".1"</f>
        <v>1.1.1.1.1</v>
      </c>
      <c r="J53" s="1773"/>
      <c r="K53" s="1773"/>
      <c r="L53" s="1773"/>
      <c r="M53" s="1779" t="s">
        <v>497</v>
      </c>
      <c r="N53" s="1644"/>
      <c r="O53" s="1644"/>
      <c r="P53" s="1644"/>
      <c r="Q53" s="2655">
        <v>1</v>
      </c>
      <c r="R53" s="1729"/>
      <c r="S53" s="1729"/>
      <c r="T53" s="754"/>
      <c r="U53" s="1440"/>
      <c r="V53" s="1781"/>
      <c r="W53" s="1782"/>
      <c r="X53" s="2694"/>
      <c r="Y53" s="2695"/>
      <c r="Z53" s="2695"/>
      <c r="AA53" s="2695"/>
      <c r="AB53" s="2695"/>
      <c r="AC53" s="2695"/>
      <c r="AD53" s="2695"/>
      <c r="AE53" s="2695"/>
      <c r="AF53" s="2696"/>
      <c r="AG53" s="2694"/>
      <c r="AH53" s="2695"/>
      <c r="AI53" s="2695"/>
      <c r="AJ53" s="2695"/>
      <c r="AK53" s="2695"/>
      <c r="AL53" s="2695"/>
      <c r="AM53" s="2695"/>
      <c r="AN53" s="2695"/>
      <c r="AO53" s="2695"/>
      <c r="AP53" s="12253"/>
      <c r="AQ53" s="12254"/>
      <c r="AR53" s="12254"/>
      <c r="AS53" s="12254"/>
      <c r="AT53" s="12254"/>
      <c r="AU53" s="12254"/>
      <c r="AV53" s="12254"/>
      <c r="AW53" s="12254"/>
      <c r="AX53" s="12255"/>
      <c r="AY53" s="12253"/>
      <c r="AZ53" s="12254"/>
      <c r="BA53" s="12254"/>
      <c r="BB53" s="12254"/>
      <c r="BC53" s="12254"/>
      <c r="BD53" s="12254"/>
      <c r="BE53" s="12254"/>
      <c r="BF53" s="12254"/>
      <c r="BG53" s="12255"/>
      <c r="BH53" s="12253"/>
      <c r="BI53" s="12254"/>
      <c r="BJ53" s="12254"/>
      <c r="BK53" s="12254"/>
      <c r="BL53" s="12254"/>
      <c r="BM53" s="12254"/>
      <c r="BN53" s="12254"/>
      <c r="BO53" s="12254"/>
      <c r="BP53" s="12255"/>
      <c r="BQ53" s="12253"/>
      <c r="BR53" s="12254"/>
      <c r="BS53" s="12254"/>
      <c r="BT53" s="12254"/>
      <c r="BU53" s="12254"/>
      <c r="BV53" s="12254"/>
      <c r="BW53" s="12254"/>
      <c r="BX53" s="12254"/>
      <c r="BY53" s="12255"/>
      <c r="BZ53" s="2696"/>
      <c r="CA53" s="1783"/>
      <c r="CC53" s="898"/>
      <c r="CD53" s="898" t="str">
        <f>IF(V53="","",V53)</f>
        <v/>
      </c>
      <c r="CE53" s="898"/>
      <c r="CF53" s="898"/>
      <c r="CG53" s="909">
        <v>0</v>
      </c>
    </row>
    <row customHeight="1" ht="22.049999999999997">
      <c r="A54" s="1665" t="s">
        <v>235</v>
      </c>
      <c r="B54" s="1665" t="s">
        <v>236</v>
      </c>
      <c r="C54" s="1665" t="s">
        <v>237</v>
      </c>
      <c r="D54" s="1665" t="s">
        <v>238</v>
      </c>
      <c r="E54" s="2688"/>
      <c r="F54" s="2688"/>
      <c r="G54" s="2688"/>
      <c r="H54" s="2709"/>
      <c r="I54" s="2499"/>
      <c r="J54" s="2525" t="str">
        <f>I53&amp;".1"</f>
        <v>1.1.1.1.1.1</v>
      </c>
      <c r="K54" s="1665"/>
      <c r="L54" s="1665"/>
      <c r="M54" s="1708" t="s">
        <v>500</v>
      </c>
      <c r="Q54" s="2655"/>
      <c r="R54" s="2655">
        <v>1</v>
      </c>
      <c r="S54" s="916"/>
      <c r="T54" s="755"/>
      <c r="U54" s="1734" t="str">
        <f>$J54</f>
        <v>1.1.1.1.1.1</v>
      </c>
      <c r="V54" s="684" t="s">
        <v>501</v>
      </c>
      <c r="W54" s="698"/>
      <c r="X54" s="2643"/>
      <c r="Y54" s="2644"/>
      <c r="Z54" s="2644"/>
      <c r="AA54" s="2644"/>
      <c r="AB54" s="2644"/>
      <c r="AC54" s="2633"/>
      <c r="AD54" s="2633"/>
      <c r="AE54" s="2633"/>
      <c r="AF54" s="2706"/>
      <c r="AG54" s="2643" t="s">
        <v>541</v>
      </c>
      <c r="AH54" s="2644"/>
      <c r="AI54" s="2644"/>
      <c r="AJ54" s="2644"/>
      <c r="AK54" s="2644"/>
      <c r="AL54" s="2644"/>
      <c r="AM54" s="2644"/>
      <c r="AN54" s="2644"/>
      <c r="AO54" s="2644"/>
      <c r="AP54" s="12257"/>
      <c r="AQ54" s="12258"/>
      <c r="AR54" s="12258"/>
      <c r="AS54" s="12258"/>
      <c r="AT54" s="12258"/>
      <c r="AU54" s="12259"/>
      <c r="AV54" s="12259"/>
      <c r="AW54" s="12259"/>
      <c r="AX54" s="12260"/>
      <c r="AY54" s="12257"/>
      <c r="AZ54" s="12258"/>
      <c r="BA54" s="12258"/>
      <c r="BB54" s="12258"/>
      <c r="BC54" s="12258"/>
      <c r="BD54" s="12259"/>
      <c r="BE54" s="12259"/>
      <c r="BF54" s="12259"/>
      <c r="BG54" s="12260"/>
      <c r="BH54" s="12257"/>
      <c r="BI54" s="12258"/>
      <c r="BJ54" s="12258"/>
      <c r="BK54" s="12258"/>
      <c r="BL54" s="12258"/>
      <c r="BM54" s="12259"/>
      <c r="BN54" s="12259"/>
      <c r="BO54" s="12259"/>
      <c r="BP54" s="12260"/>
      <c r="BQ54" s="12257"/>
      <c r="BR54" s="12258"/>
      <c r="BS54" s="12258"/>
      <c r="BT54" s="12258"/>
      <c r="BU54" s="12258"/>
      <c r="BV54" s="12259"/>
      <c r="BW54" s="12259"/>
      <c r="BX54" s="12259"/>
      <c r="BY54" s="12260"/>
      <c r="BZ54" s="2645"/>
      <c r="CA54" s="1656" t="s">
        <v>502</v>
      </c>
      <c r="CC54" s="898"/>
      <c r="CD54" s="898" t="str">
        <f>IF(V54="","",V54)</f>
        <v>Группа потребителей</v>
      </c>
      <c r="CE54" s="898"/>
      <c r="CF54" s="898"/>
      <c r="CG54" s="1553">
        <v>21</v>
      </c>
    </row>
    <row customHeight="1" ht="22.049999999999997">
      <c r="A55" s="1665" t="s">
        <v>235</v>
      </c>
      <c r="B55" s="1665" t="s">
        <v>236</v>
      </c>
      <c r="C55" s="1665" t="s">
        <v>237</v>
      </c>
      <c r="D55" s="1665" t="s">
        <v>238</v>
      </c>
      <c r="E55" s="2688"/>
      <c r="F55" s="2688"/>
      <c r="G55" s="2688"/>
      <c r="H55" s="2709"/>
      <c r="I55" s="2499"/>
      <c r="J55" s="2499"/>
      <c r="K55" s="2525" t="str">
        <f>J54&amp;".1"</f>
        <v>1.1.1.1.1.1.1</v>
      </c>
      <c r="L55" s="537"/>
      <c r="M55" s="1708" t="s">
        <v>503</v>
      </c>
      <c r="Q55" s="2655"/>
      <c r="R55" s="2655"/>
      <c r="S55" s="916">
        <v>1</v>
      </c>
      <c r="T55" s="755"/>
      <c r="U55" s="1734" t="str">
        <f>$K55</f>
        <v>1.1.1.1.1.1.1</v>
      </c>
      <c r="V55" s="1745" t="s">
        <v>542</v>
      </c>
      <c r="W55" s="698"/>
      <c r="X55" s="1149"/>
      <c r="Y55" s="1149"/>
      <c r="Z55" s="1149"/>
      <c r="AA55" s="1149"/>
      <c r="AB55" s="1803"/>
      <c r="AC55" s="2663"/>
      <c r="AD55" s="2505" t="s">
        <v>67</v>
      </c>
      <c r="AE55" s="2663"/>
      <c r="AF55" s="2505" t="s">
        <v>67</v>
      </c>
      <c r="AG55" s="1805"/>
      <c r="AH55" s="1149">
        <v>58.78</v>
      </c>
      <c r="AI55" s="1149">
        <v>3847.02</v>
      </c>
      <c r="AJ55" s="1149"/>
      <c r="AK55" s="1655"/>
      <c r="AL55" s="12266">
        <v>45292</v>
      </c>
      <c r="AM55" s="2505" t="s">
        <v>67</v>
      </c>
      <c r="AN55" s="12266">
        <v>45657</v>
      </c>
      <c r="AO55" s="2505" t="s">
        <v>67</v>
      </c>
      <c r="AP55" s="12264"/>
      <c r="AQ55" s="12264">
        <v>62.81</v>
      </c>
      <c r="AR55" s="12264">
        <v>3505.53</v>
      </c>
      <c r="AS55" s="12264"/>
      <c r="AT55" s="12265"/>
      <c r="AU55" s="12266">
        <v>45658</v>
      </c>
      <c r="AV55" s="10798" t="s">
        <v>67</v>
      </c>
      <c r="AW55" s="12266">
        <v>46022</v>
      </c>
      <c r="AX55" s="10798" t="s">
        <v>67</v>
      </c>
      <c r="AY55" s="12264"/>
      <c r="AZ55" s="12264">
        <v>58.65</v>
      </c>
      <c r="BA55" s="12264">
        <v>3123.8</v>
      </c>
      <c r="BB55" s="12264"/>
      <c r="BC55" s="12265"/>
      <c r="BD55" s="12266">
        <v>46023</v>
      </c>
      <c r="BE55" s="10798" t="s">
        <v>67</v>
      </c>
      <c r="BF55" s="12266">
        <v>46387</v>
      </c>
      <c r="BG55" s="10798" t="s">
        <v>67</v>
      </c>
      <c r="BH55" s="12264"/>
      <c r="BI55" s="12264">
        <v>60.77</v>
      </c>
      <c r="BJ55" s="12264">
        <v>3231.66</v>
      </c>
      <c r="BK55" s="12264"/>
      <c r="BL55" s="12265"/>
      <c r="BM55" s="12266">
        <v>46388</v>
      </c>
      <c r="BN55" s="10798" t="s">
        <v>67</v>
      </c>
      <c r="BO55" s="12266">
        <v>46752</v>
      </c>
      <c r="BP55" s="10798" t="s">
        <v>67</v>
      </c>
      <c r="BQ55" s="12264"/>
      <c r="BR55" s="12264">
        <v>62.98</v>
      </c>
      <c r="BS55" s="12264">
        <v>3343.67</v>
      </c>
      <c r="BT55" s="12264"/>
      <c r="BU55" s="12265"/>
      <c r="BV55" s="12266">
        <v>46753</v>
      </c>
      <c r="BW55" s="10798" t="s">
        <v>67</v>
      </c>
      <c r="BX55" s="12266">
        <v>47118</v>
      </c>
      <c r="BY55" s="10798" t="s">
        <v>67</v>
      </c>
      <c r="BZ55" s="1746"/>
      <c r="CA55" s="1705" t="s">
        <v>544</v>
      </c>
      <c r="CB55" s="909">
        <f>STRCHECKDATE(X57:BZ57)</f>
      </c>
      <c r="CC55" s="898"/>
      <c r="CD55" s="898" t="str">
        <f>IF(V55="","",V55)</f>
        <v>вода</v>
      </c>
      <c r="CE55" s="898"/>
      <c r="CF55" s="898"/>
      <c r="CG55" s="1553">
        <v>21</v>
      </c>
    </row>
    <row customHeight="1" ht="11.549999999999999">
      <c r="A56" s="1665" t="s">
        <v>235</v>
      </c>
      <c r="B56" s="1665" t="s">
        <v>236</v>
      </c>
      <c r="C56" s="1665" t="s">
        <v>237</v>
      </c>
      <c r="D56" s="1665" t="s">
        <v>238</v>
      </c>
      <c r="E56" s="2688"/>
      <c r="F56" s="2688"/>
      <c r="G56" s="2688"/>
      <c r="H56" s="2709"/>
      <c r="I56" s="2499"/>
      <c r="J56" s="2499"/>
      <c r="K56" s="2499"/>
      <c r="L56" s="2525" t="str">
        <f>K55&amp;".1"</f>
        <v>1.1.1.1.1.1.1.1</v>
      </c>
      <c r="M56" s="1708"/>
      <c r="Q56" s="2655"/>
      <c r="R56" s="2655"/>
      <c r="S56" s="916">
        <v>1</v>
      </c>
      <c r="T56" s="755"/>
      <c r="U56" s="1734" t="str">
        <f>$L56</f>
        <v>1.1.1.1.1.1.1.1</v>
      </c>
      <c r="V56" s="1789"/>
      <c r="W56" s="698"/>
      <c r="X56" s="723"/>
      <c r="Y56" s="1149"/>
      <c r="Z56" s="1149"/>
      <c r="AA56" s="1149"/>
      <c r="AB56" s="1803"/>
      <c r="AC56" s="2707"/>
      <c r="AD56" s="2505"/>
      <c r="AE56" s="2707"/>
      <c r="AF56" s="2505"/>
      <c r="AG56" s="1805"/>
      <c r="AH56" s="1149"/>
      <c r="AI56" s="1149"/>
      <c r="AJ56" s="1149"/>
      <c r="AK56" s="1655"/>
      <c r="AL56" s="2707"/>
      <c r="AM56" s="2505"/>
      <c r="AN56" s="2707"/>
      <c r="AO56" s="2505"/>
      <c r="AP56" s="12270"/>
      <c r="AQ56" s="12264"/>
      <c r="AR56" s="12264"/>
      <c r="AS56" s="12264"/>
      <c r="AT56" s="12265"/>
      <c r="AU56" s="12271"/>
      <c r="AV56" s="10798"/>
      <c r="AW56" s="12271"/>
      <c r="AX56" s="10798"/>
      <c r="AY56" s="12270"/>
      <c r="AZ56" s="12264"/>
      <c r="BA56" s="12264"/>
      <c r="BB56" s="12264"/>
      <c r="BC56" s="12265"/>
      <c r="BD56" s="12271"/>
      <c r="BE56" s="10798"/>
      <c r="BF56" s="12271"/>
      <c r="BG56" s="10798"/>
      <c r="BH56" s="12270"/>
      <c r="BI56" s="12264"/>
      <c r="BJ56" s="12264"/>
      <c r="BK56" s="12264"/>
      <c r="BL56" s="12265"/>
      <c r="BM56" s="12271"/>
      <c r="BN56" s="10798"/>
      <c r="BO56" s="12271"/>
      <c r="BP56" s="10798"/>
      <c r="BQ56" s="12270"/>
      <c r="BR56" s="12264"/>
      <c r="BS56" s="12264"/>
      <c r="BT56" s="12264"/>
      <c r="BU56" s="12265"/>
      <c r="BV56" s="12271"/>
      <c r="BW56" s="10798"/>
      <c r="BX56" s="12271"/>
      <c r="BY56" s="10798"/>
      <c r="BZ56" s="1746"/>
      <c r="CA56" s="2651" t="s">
        <v>545</v>
      </c>
      <c r="CB56" s="909">
        <f>STRCHECKDATE(X58:BZ58)</f>
      </c>
      <c r="CC56" s="898"/>
      <c r="CD56" s="898" t="str">
        <f>IF(V56="","",V56)</f>
        <v/>
      </c>
      <c r="CE56" s="898"/>
      <c r="CF56" s="898"/>
      <c r="CG56" s="1553">
        <v>11</v>
      </c>
    </row>
    <row customHeight="1" ht="0">
      <c r="A57" s="1665" t="s">
        <v>235</v>
      </c>
      <c r="B57" s="1665" t="s">
        <v>236</v>
      </c>
      <c r="C57" s="1665" t="s">
        <v>237</v>
      </c>
      <c r="D57" s="1665" t="s">
        <v>238</v>
      </c>
      <c r="E57" s="2688"/>
      <c r="F57" s="2688"/>
      <c r="G57" s="2688"/>
      <c r="H57" s="2709"/>
      <c r="I57" s="2499"/>
      <c r="J57" s="2499"/>
      <c r="K57" s="2499"/>
      <c r="L57" s="2525"/>
      <c r="M57" s="1708"/>
      <c r="Q57" s="2655"/>
      <c r="R57" s="2655"/>
      <c r="S57" s="916"/>
      <c r="T57" s="755"/>
      <c r="U57" s="1740"/>
      <c r="V57" s="698"/>
      <c r="W57" s="698"/>
      <c r="X57" s="723"/>
      <c r="Y57" s="723"/>
      <c r="Z57" s="723"/>
      <c r="AA57" s="723"/>
      <c r="AB57" s="1804" t="str">
        <f>AC55&amp;"-"&amp;AE55</f>
        <v>-</v>
      </c>
      <c r="AC57" s="2707"/>
      <c r="AD57" s="2505"/>
      <c r="AE57" s="2707"/>
      <c r="AF57" s="2505"/>
      <c r="AG57" s="1780"/>
      <c r="AH57" s="723"/>
      <c r="AI57" s="723"/>
      <c r="AJ57" s="723"/>
      <c r="AK57" s="726" t="str">
        <f>AL55&amp;"-"&amp;AN55</f>
        <v>45292-45657</v>
      </c>
      <c r="AL57" s="2707"/>
      <c r="AM57" s="2505"/>
      <c r="AN57" s="2707"/>
      <c r="AO57" s="2505"/>
      <c r="AP57" s="12270"/>
      <c r="AQ57" s="12270"/>
      <c r="AR57" s="12270"/>
      <c r="AS57" s="12270"/>
      <c r="AT57" s="12274" t="str">
        <f>AU55&amp;"-"&amp;AW55</f>
        <v>45658-46022</v>
      </c>
      <c r="AU57" s="12271"/>
      <c r="AV57" s="10798"/>
      <c r="AW57" s="12271"/>
      <c r="AX57" s="10798"/>
      <c r="AY57" s="12270"/>
      <c r="AZ57" s="12270"/>
      <c r="BA57" s="12270"/>
      <c r="BB57" s="12270"/>
      <c r="BC57" s="12274" t="str">
        <f>BD55&amp;"-"&amp;BF55</f>
        <v>46023-46387</v>
      </c>
      <c r="BD57" s="12271"/>
      <c r="BE57" s="10798"/>
      <c r="BF57" s="12271"/>
      <c r="BG57" s="10798"/>
      <c r="BH57" s="12270"/>
      <c r="BI57" s="12270"/>
      <c r="BJ57" s="12270"/>
      <c r="BK57" s="12270"/>
      <c r="BL57" s="12274" t="str">
        <f>BM55&amp;"-"&amp;BO55</f>
        <v>46388-46752</v>
      </c>
      <c r="BM57" s="12271"/>
      <c r="BN57" s="10798"/>
      <c r="BO57" s="12271"/>
      <c r="BP57" s="10798"/>
      <c r="BQ57" s="12270"/>
      <c r="BR57" s="12270"/>
      <c r="BS57" s="12270"/>
      <c r="BT57" s="12270"/>
      <c r="BU57" s="12274" t="str">
        <f>BV55&amp;"-"&amp;BX55</f>
        <v>46753-47118</v>
      </c>
      <c r="BV57" s="12271"/>
      <c r="BW57" s="10798"/>
      <c r="BX57" s="12271"/>
      <c r="BY57" s="10798"/>
      <c r="BZ57" s="1747"/>
      <c r="CA57" s="2652"/>
      <c r="CC57" s="898"/>
      <c r="CD57" s="898" t="str">
        <f>IF(V57="","",V57)</f>
        <v/>
      </c>
      <c r="CE57" s="898"/>
      <c r="CF57" s="898"/>
      <c r="CG57" s="1553">
        <v>0</v>
      </c>
    </row>
    <row customHeight="1" ht="11.549999999999999">
      <c r="A58" s="1665" t="s">
        <v>235</v>
      </c>
      <c r="B58" s="1665" t="s">
        <v>236</v>
      </c>
      <c r="C58" s="1665" t="s">
        <v>237</v>
      </c>
      <c r="D58" s="1665" t="s">
        <v>238</v>
      </c>
      <c r="E58" s="2688"/>
      <c r="F58" s="2688"/>
      <c r="G58" s="2688"/>
      <c r="H58" s="2709"/>
      <c r="I58" s="2499"/>
      <c r="J58" s="2499"/>
      <c r="K58" s="2525"/>
      <c r="L58" s="1665"/>
      <c r="M58" s="1708"/>
      <c r="Q58" s="2655"/>
      <c r="R58" s="2655"/>
      <c r="S58" s="1729"/>
      <c r="T58" s="754"/>
      <c r="U58" s="1676"/>
      <c r="V58" s="686" t="s">
        <v>546</v>
      </c>
      <c r="W58" s="765"/>
      <c r="X58" s="765"/>
      <c r="Y58" s="765"/>
      <c r="Z58" s="765"/>
      <c r="AA58" s="765"/>
      <c r="AB58" s="765"/>
      <c r="AC58" s="2707"/>
      <c r="AD58" s="2505"/>
      <c r="AE58" s="2707"/>
      <c r="AF58" s="2505"/>
      <c r="AG58" s="765"/>
      <c r="AH58" s="765"/>
      <c r="AI58" s="765"/>
      <c r="AJ58" s="765"/>
      <c r="AK58" s="765"/>
      <c r="AL58" s="2707"/>
      <c r="AM58" s="2505"/>
      <c r="AN58" s="2707"/>
      <c r="AO58" s="2505"/>
      <c r="AP58" s="12430"/>
      <c r="AQ58" s="12431"/>
      <c r="AR58" s="12432"/>
      <c r="AS58" s="12433"/>
      <c r="AT58" s="12434"/>
      <c r="AU58" s="12271"/>
      <c r="AV58" s="10798"/>
      <c r="AW58" s="12271"/>
      <c r="AX58" s="10798"/>
      <c r="AY58" s="12435"/>
      <c r="AZ58" s="12436"/>
      <c r="BA58" s="12437"/>
      <c r="BB58" s="12438"/>
      <c r="BC58" s="12439"/>
      <c r="BD58" s="12271"/>
      <c r="BE58" s="10798"/>
      <c r="BF58" s="12271"/>
      <c r="BG58" s="10798"/>
      <c r="BH58" s="12440"/>
      <c r="BI58" s="12441"/>
      <c r="BJ58" s="12442"/>
      <c r="BK58" s="12443"/>
      <c r="BL58" s="12444"/>
      <c r="BM58" s="12271"/>
      <c r="BN58" s="10798"/>
      <c r="BO58" s="12271"/>
      <c r="BP58" s="10798"/>
      <c r="BQ58" s="12445"/>
      <c r="BR58" s="12446"/>
      <c r="BS58" s="12447"/>
      <c r="BT58" s="12448"/>
      <c r="BU58" s="12449"/>
      <c r="BV58" s="12271"/>
      <c r="BW58" s="10798"/>
      <c r="BX58" s="12271"/>
      <c r="BY58" s="10798"/>
      <c r="BZ58" s="722"/>
      <c r="CA58" s="2652"/>
      <c r="CC58" s="898"/>
      <c r="CD58" s="898" t="str">
        <f>IF(V58="","",V58)</f>
        <v>Добавить наименование поставщика</v>
      </c>
      <c r="CE58" s="898"/>
      <c r="CF58" s="898"/>
      <c r="CG58" s="1553">
        <v>11</v>
      </c>
    </row>
    <row customHeight="1" ht="11.549999999999999">
      <c r="A59" s="1665" t="s">
        <v>235</v>
      </c>
      <c r="B59" s="1665" t="s">
        <v>236</v>
      </c>
      <c r="C59" s="1665" t="s">
        <v>237</v>
      </c>
      <c r="D59" s="1665" t="s">
        <v>238</v>
      </c>
      <c r="E59" s="2688"/>
      <c r="F59" s="2688"/>
      <c r="G59" s="2688"/>
      <c r="H59" s="2709"/>
      <c r="I59" s="2499"/>
      <c r="J59" s="2525"/>
      <c r="K59" s="1665"/>
      <c r="L59" s="1665"/>
      <c r="M59" s="1708"/>
      <c r="Q59" s="2655"/>
      <c r="R59" s="2655"/>
      <c r="S59" s="1729"/>
      <c r="T59" s="754"/>
      <c r="U59" s="1676"/>
      <c r="V59" s="685" t="s">
        <v>505</v>
      </c>
      <c r="W59" s="765"/>
      <c r="X59" s="765"/>
      <c r="Y59" s="765"/>
      <c r="Z59" s="765"/>
      <c r="AA59" s="765"/>
      <c r="AB59" s="765"/>
      <c r="AC59" s="1806"/>
      <c r="AD59" s="1806"/>
      <c r="AE59" s="1806"/>
      <c r="AF59" s="1806"/>
      <c r="AG59" s="765"/>
      <c r="AH59" s="765"/>
      <c r="AI59" s="765"/>
      <c r="AJ59" s="765"/>
      <c r="AK59" s="765"/>
      <c r="AL59" s="765"/>
      <c r="AM59" s="765"/>
      <c r="AN59" s="765"/>
      <c r="AO59" s="765"/>
      <c r="AP59" s="12450"/>
      <c r="AQ59" s="12451"/>
      <c r="AR59" s="12452"/>
      <c r="AS59" s="12453"/>
      <c r="AT59" s="12454"/>
      <c r="AU59" s="12455"/>
      <c r="AV59" s="12456"/>
      <c r="AW59" s="12457"/>
      <c r="AX59" s="12458"/>
      <c r="AY59" s="12459"/>
      <c r="AZ59" s="12460"/>
      <c r="BA59" s="12461"/>
      <c r="BB59" s="12462"/>
      <c r="BC59" s="12463"/>
      <c r="BD59" s="12464"/>
      <c r="BE59" s="12465"/>
      <c r="BF59" s="12466"/>
      <c r="BG59" s="12467"/>
      <c r="BH59" s="12468"/>
      <c r="BI59" s="12469"/>
      <c r="BJ59" s="12470"/>
      <c r="BK59" s="12471"/>
      <c r="BL59" s="12472"/>
      <c r="BM59" s="12473"/>
      <c r="BN59" s="12474"/>
      <c r="BO59" s="12475"/>
      <c r="BP59" s="12476"/>
      <c r="BQ59" s="12477"/>
      <c r="BR59" s="12478"/>
      <c r="BS59" s="12479"/>
      <c r="BT59" s="12480"/>
      <c r="BU59" s="12481"/>
      <c r="BV59" s="12482"/>
      <c r="BW59" s="12483"/>
      <c r="BX59" s="12484"/>
      <c r="BY59" s="12485"/>
      <c r="BZ59" s="722"/>
      <c r="CA59" s="2653"/>
      <c r="CC59" s="898"/>
      <c r="CD59" s="898" t="str">
        <f>IF(V59="","",V59)</f>
        <v>Добавить вид теплоносителя (параметры теплоносителя)</v>
      </c>
      <c r="CE59" s="898"/>
      <c r="CF59" s="898"/>
      <c r="CG59" s="1553">
        <v>11</v>
      </c>
    </row>
    <row customHeight="1" ht="11.549999999999999">
      <c r="A60" s="1665" t="s">
        <v>235</v>
      </c>
      <c r="B60" s="1665" t="s">
        <v>236</v>
      </c>
      <c r="C60" s="1665" t="s">
        <v>237</v>
      </c>
      <c r="D60" s="1665" t="s">
        <v>238</v>
      </c>
      <c r="E60" s="2688"/>
      <c r="F60" s="2688"/>
      <c r="G60" s="2688"/>
      <c r="H60" s="2709"/>
      <c r="I60" s="2525"/>
      <c r="J60" s="1665"/>
      <c r="K60" s="1665"/>
      <c r="L60" s="1665"/>
      <c r="M60" s="1708"/>
      <c r="Q60" s="2655"/>
      <c r="R60" s="1729"/>
      <c r="S60" s="1729"/>
      <c r="T60" s="754"/>
      <c r="U60" s="1676"/>
      <c r="V60" s="763" t="s">
        <v>506</v>
      </c>
      <c r="W60" s="765"/>
      <c r="X60" s="765"/>
      <c r="Y60" s="765"/>
      <c r="Z60" s="765"/>
      <c r="AA60" s="765"/>
      <c r="AB60" s="765"/>
      <c r="AC60" s="765"/>
      <c r="AD60" s="765"/>
      <c r="AE60" s="765"/>
      <c r="AF60" s="764"/>
      <c r="AG60" s="765"/>
      <c r="AH60" s="765"/>
      <c r="AI60" s="765"/>
      <c r="AJ60" s="765"/>
      <c r="AK60" s="765"/>
      <c r="AL60" s="765"/>
      <c r="AM60" s="765"/>
      <c r="AN60" s="765"/>
      <c r="AO60" s="764"/>
      <c r="AP60" s="12486"/>
      <c r="AQ60" s="12487"/>
      <c r="AR60" s="12488"/>
      <c r="AS60" s="12489"/>
      <c r="AT60" s="12490"/>
      <c r="AU60" s="12491"/>
      <c r="AV60" s="12492"/>
      <c r="AW60" s="12493"/>
      <c r="AX60" s="12494"/>
      <c r="AY60" s="12495"/>
      <c r="AZ60" s="12496"/>
      <c r="BA60" s="12497"/>
      <c r="BB60" s="12498"/>
      <c r="BC60" s="12499"/>
      <c r="BD60" s="12500"/>
      <c r="BE60" s="12501"/>
      <c r="BF60" s="12502"/>
      <c r="BG60" s="12503"/>
      <c r="BH60" s="12504"/>
      <c r="BI60" s="12505"/>
      <c r="BJ60" s="12506"/>
      <c r="BK60" s="12507"/>
      <c r="BL60" s="12508"/>
      <c r="BM60" s="12509"/>
      <c r="BN60" s="12510"/>
      <c r="BO60" s="12511"/>
      <c r="BP60" s="12512"/>
      <c r="BQ60" s="12513"/>
      <c r="BR60" s="12514"/>
      <c r="BS60" s="12515"/>
      <c r="BT60" s="12516"/>
      <c r="BU60" s="12517"/>
      <c r="BV60" s="12518"/>
      <c r="BW60" s="12519"/>
      <c r="BX60" s="12520"/>
      <c r="BY60" s="12521"/>
      <c r="BZ60" s="765"/>
      <c r="CA60" s="701"/>
      <c r="CC60" s="898"/>
      <c r="CD60" s="898" t="str">
        <f>IF(V60="","",V60)</f>
        <v>Добавить группу потребителей</v>
      </c>
      <c r="CE60" s="898"/>
      <c r="CF60" s="898"/>
      <c r="CG60" s="1553">
        <v>11</v>
      </c>
    </row>
    <row customHeight="1" ht="0">
      <c r="A61" s="1665" t="s">
        <v>235</v>
      </c>
      <c r="B61" s="1665" t="s">
        <v>236</v>
      </c>
      <c r="C61" s="1665" t="s">
        <v>237</v>
      </c>
      <c r="D61" s="1665" t="s">
        <v>238</v>
      </c>
      <c r="E61" s="2688"/>
      <c r="F61" s="2688"/>
      <c r="G61" s="2688"/>
      <c r="H61" s="2708"/>
      <c r="I61" s="1665"/>
      <c r="J61" s="1665"/>
      <c r="K61" s="1665"/>
      <c r="L61" s="1665"/>
      <c r="M61" s="1708"/>
      <c r="N61" s="1086"/>
      <c r="O61" s="1086"/>
      <c r="P61" s="907"/>
      <c r="Q61" s="758"/>
      <c r="R61" s="773"/>
      <c r="S61" s="753"/>
      <c r="T61" s="758"/>
      <c r="U61" s="1784"/>
      <c r="V61" s="1785"/>
      <c r="W61" s="1786"/>
      <c r="X61" s="1786"/>
      <c r="Y61" s="1786"/>
      <c r="Z61" s="1786"/>
      <c r="AA61" s="1786"/>
      <c r="AB61" s="1786"/>
      <c r="AC61" s="1786"/>
      <c r="AD61" s="1786"/>
      <c r="AE61" s="1786"/>
      <c r="AF61" s="1786"/>
      <c r="AG61" s="1786"/>
      <c r="AH61" s="1786"/>
      <c r="AI61" s="1786"/>
      <c r="AJ61" s="1786"/>
      <c r="AK61" s="1786"/>
      <c r="AL61" s="1786"/>
      <c r="AM61" s="1786"/>
      <c r="AN61" s="1786"/>
      <c r="AO61" s="1786"/>
      <c r="AP61" s="12372"/>
      <c r="AQ61" s="12372"/>
      <c r="AR61" s="12372"/>
      <c r="AS61" s="12372"/>
      <c r="AT61" s="12372"/>
      <c r="AU61" s="12372"/>
      <c r="AV61" s="12372"/>
      <c r="AW61" s="12372"/>
      <c r="AX61" s="12372"/>
      <c r="AY61" s="12372"/>
      <c r="AZ61" s="12372"/>
      <c r="BA61" s="12372"/>
      <c r="BB61" s="12372"/>
      <c r="BC61" s="12372"/>
      <c r="BD61" s="12372"/>
      <c r="BE61" s="12372"/>
      <c r="BF61" s="12372"/>
      <c r="BG61" s="12372"/>
      <c r="BH61" s="12372"/>
      <c r="BI61" s="12372"/>
      <c r="BJ61" s="12372"/>
      <c r="BK61" s="12372"/>
      <c r="BL61" s="12372"/>
      <c r="BM61" s="12372"/>
      <c r="BN61" s="12372"/>
      <c r="BO61" s="12372"/>
      <c r="BP61" s="12372"/>
      <c r="BQ61" s="12372"/>
      <c r="BR61" s="12372"/>
      <c r="BS61" s="12372"/>
      <c r="BT61" s="12372"/>
      <c r="BU61" s="12372"/>
      <c r="BV61" s="12372"/>
      <c r="BW61" s="12372"/>
      <c r="BX61" s="12372"/>
      <c r="BY61" s="12372"/>
      <c r="BZ61" s="1786"/>
      <c r="CA61" s="1787"/>
      <c r="CC61" s="898"/>
      <c r="CD61" s="898" t="str">
        <f>IF(V61="","",V61)</f>
        <v/>
      </c>
      <c r="CE61" s="898"/>
      <c r="CF61" s="898"/>
      <c r="CG61" s="1553">
        <v>0</v>
      </c>
    </row>
    <row s="31348" customFormat="1" customHeight="1" ht="0">
      <c r="A62" s="1773" t="s">
        <v>235</v>
      </c>
      <c r="B62" s="1773" t="s">
        <v>236</v>
      </c>
      <c r="C62" s="1773" t="s">
        <v>237</v>
      </c>
      <c r="D62" s="1772"/>
      <c r="E62" s="2688"/>
      <c r="F62" s="2688"/>
      <c r="G62" s="2687"/>
      <c r="H62" s="1772"/>
      <c r="I62" s="1772"/>
      <c r="J62" s="1772"/>
      <c r="K62" s="1772"/>
      <c r="L62" s="1772"/>
      <c r="M62" s="1775"/>
      <c r="N62" s="1776"/>
      <c r="O62" s="1776"/>
      <c r="P62" s="749"/>
      <c r="Q62" s="1714"/>
      <c r="R62" s="1715"/>
      <c r="S62" s="1714"/>
      <c r="T62" s="1714"/>
      <c r="U62" s="1720"/>
      <c r="V62" s="1723" t="s">
        <v>202</v>
      </c>
      <c r="W62" s="1722"/>
      <c r="X62" s="1722"/>
      <c r="Y62" s="1722"/>
      <c r="Z62" s="1722"/>
      <c r="AA62" s="1722"/>
      <c r="AB62" s="1722"/>
      <c r="AC62" s="1722"/>
      <c r="AD62" s="1722"/>
      <c r="AE62" s="1722"/>
      <c r="AF62" s="1722"/>
      <c r="AG62" s="1722"/>
      <c r="AH62" s="1722"/>
      <c r="AI62" s="1722"/>
      <c r="AJ62" s="1722"/>
      <c r="AK62" s="1722"/>
      <c r="AL62" s="1722"/>
      <c r="AM62" s="1722"/>
      <c r="AN62" s="1722"/>
      <c r="AO62" s="1722"/>
      <c r="AP62" s="12374"/>
      <c r="AQ62" s="12374"/>
      <c r="AR62" s="12374"/>
      <c r="AS62" s="12374"/>
      <c r="AT62" s="12374"/>
      <c r="AU62" s="12374"/>
      <c r="AV62" s="12374"/>
      <c r="AW62" s="12374"/>
      <c r="AX62" s="12374"/>
      <c r="AY62" s="12374"/>
      <c r="AZ62" s="12374"/>
      <c r="BA62" s="12374"/>
      <c r="BB62" s="12374"/>
      <c r="BC62" s="12374"/>
      <c r="BD62" s="12374"/>
      <c r="BE62" s="12374"/>
      <c r="BF62" s="12374"/>
      <c r="BG62" s="12374"/>
      <c r="BH62" s="12374"/>
      <c r="BI62" s="12374"/>
      <c r="BJ62" s="12374"/>
      <c r="BK62" s="12374"/>
      <c r="BL62" s="12374"/>
      <c r="BM62" s="12374"/>
      <c r="BN62" s="12374"/>
      <c r="BO62" s="12374"/>
      <c r="BP62" s="12374"/>
      <c r="BQ62" s="12374"/>
      <c r="BR62" s="12374"/>
      <c r="BS62" s="12374"/>
      <c r="BT62" s="12374"/>
      <c r="BU62" s="12374"/>
      <c r="BV62" s="12374"/>
      <c r="BW62" s="12374"/>
      <c r="BX62" s="12374"/>
      <c r="BY62" s="12374"/>
      <c r="BZ62" s="1722"/>
      <c r="CA62" s="1722"/>
      <c r="CC62" s="1187"/>
      <c r="CD62" s="1187" t="str">
        <f>IF(V62="","",V62)</f>
        <v>Добавить источник для дифференциации</v>
      </c>
      <c r="CE62" s="1187"/>
      <c r="CF62" s="1187"/>
      <c r="CG62" s="916">
        <v>0</v>
      </c>
    </row>
    <row s="31348" customFormat="1" customHeight="1" ht="0">
      <c r="A63" s="1773" t="s">
        <v>235</v>
      </c>
      <c r="B63" s="1773" t="s">
        <v>236</v>
      </c>
      <c r="C63" s="1772"/>
      <c r="D63" s="1772"/>
      <c r="E63" s="2688"/>
      <c r="F63" s="2687"/>
      <c r="G63" s="1772"/>
      <c r="H63" s="1772"/>
      <c r="I63" s="1772"/>
      <c r="J63" s="1772"/>
      <c r="K63" s="1772"/>
      <c r="L63" s="1772"/>
      <c r="M63" s="1775"/>
      <c r="N63" s="1777"/>
      <c r="O63" s="1777"/>
      <c r="P63" s="749"/>
      <c r="Q63" s="1714"/>
      <c r="R63" s="1715"/>
      <c r="S63" s="1714"/>
      <c r="T63" s="1714"/>
      <c r="U63" s="1720"/>
      <c r="V63" s="1723" t="s">
        <v>203</v>
      </c>
      <c r="W63" s="1722"/>
      <c r="X63" s="1722"/>
      <c r="Y63" s="1722"/>
      <c r="Z63" s="1722"/>
      <c r="AA63" s="1722"/>
      <c r="AB63" s="1722"/>
      <c r="AC63" s="1722"/>
      <c r="AD63" s="1722"/>
      <c r="AE63" s="1722"/>
      <c r="AF63" s="1722"/>
      <c r="AG63" s="1722"/>
      <c r="AH63" s="1722"/>
      <c r="AI63" s="1722"/>
      <c r="AJ63" s="1722"/>
      <c r="AK63" s="1722"/>
      <c r="AL63" s="1722"/>
      <c r="AM63" s="1722"/>
      <c r="AN63" s="1722"/>
      <c r="AO63" s="1722"/>
      <c r="AP63" s="12374"/>
      <c r="AQ63" s="12374"/>
      <c r="AR63" s="12374"/>
      <c r="AS63" s="12374"/>
      <c r="AT63" s="12374"/>
      <c r="AU63" s="12374"/>
      <c r="AV63" s="12374"/>
      <c r="AW63" s="12374"/>
      <c r="AX63" s="12374"/>
      <c r="AY63" s="12374"/>
      <c r="AZ63" s="12374"/>
      <c r="BA63" s="12374"/>
      <c r="BB63" s="12374"/>
      <c r="BC63" s="12374"/>
      <c r="BD63" s="12374"/>
      <c r="BE63" s="12374"/>
      <c r="BF63" s="12374"/>
      <c r="BG63" s="12374"/>
      <c r="BH63" s="12374"/>
      <c r="BI63" s="12374"/>
      <c r="BJ63" s="12374"/>
      <c r="BK63" s="12374"/>
      <c r="BL63" s="12374"/>
      <c r="BM63" s="12374"/>
      <c r="BN63" s="12374"/>
      <c r="BO63" s="12374"/>
      <c r="BP63" s="12374"/>
      <c r="BQ63" s="12374"/>
      <c r="BR63" s="12374"/>
      <c r="BS63" s="12374"/>
      <c r="BT63" s="12374"/>
      <c r="BU63" s="12374"/>
      <c r="BV63" s="12374"/>
      <c r="BW63" s="12374"/>
      <c r="BX63" s="12374"/>
      <c r="BY63" s="12374"/>
      <c r="BZ63" s="1722"/>
      <c r="CA63" s="1722"/>
      <c r="CC63" s="1187"/>
      <c r="CD63" s="1187" t="str">
        <f>IF(V63="","",V63)</f>
        <v>Добавить централизованную систему для дифференциации</v>
      </c>
      <c r="CE63" s="1187"/>
      <c r="CF63" s="1187"/>
      <c r="CG63" s="916">
        <v>0</v>
      </c>
    </row>
    <row s="31348" customFormat="1" customHeight="1" ht="0">
      <c r="A64" s="1773" t="s">
        <v>235</v>
      </c>
      <c r="B64" s="1773"/>
      <c r="C64" s="1773"/>
      <c r="D64" s="1773"/>
      <c r="E64" s="2687"/>
      <c r="F64" s="1773"/>
      <c r="G64" s="1773"/>
      <c r="H64" s="1773"/>
      <c r="I64" s="1773"/>
      <c r="J64" s="1773"/>
      <c r="K64" s="1773"/>
      <c r="L64" s="1773"/>
      <c r="M64" s="1779"/>
      <c r="N64" s="1777"/>
      <c r="O64" s="1777"/>
      <c r="P64" s="749"/>
      <c r="Q64" s="778"/>
      <c r="R64" s="1742"/>
      <c r="S64" s="778"/>
      <c r="T64" s="778"/>
      <c r="U64" s="1720"/>
      <c r="V64" s="1723" t="s">
        <v>204</v>
      </c>
      <c r="W64" s="1722"/>
      <c r="X64" s="1722"/>
      <c r="Y64" s="1722"/>
      <c r="Z64" s="1722"/>
      <c r="AA64" s="1722"/>
      <c r="AB64" s="1722"/>
      <c r="AC64" s="1722"/>
      <c r="AD64" s="1722"/>
      <c r="AE64" s="1722"/>
      <c r="AF64" s="1722"/>
      <c r="AG64" s="1722"/>
      <c r="AH64" s="1722"/>
      <c r="AI64" s="1722"/>
      <c r="AJ64" s="1722"/>
      <c r="AK64" s="1722"/>
      <c r="AL64" s="1722"/>
      <c r="AM64" s="1722"/>
      <c r="AN64" s="1722"/>
      <c r="AO64" s="1722"/>
      <c r="AP64" s="12374"/>
      <c r="AQ64" s="12374"/>
      <c r="AR64" s="12374"/>
      <c r="AS64" s="12374"/>
      <c r="AT64" s="12374"/>
      <c r="AU64" s="12374"/>
      <c r="AV64" s="12374"/>
      <c r="AW64" s="12374"/>
      <c r="AX64" s="12374"/>
      <c r="AY64" s="12374"/>
      <c r="AZ64" s="12374"/>
      <c r="BA64" s="12374"/>
      <c r="BB64" s="12374"/>
      <c r="BC64" s="12374"/>
      <c r="BD64" s="12374"/>
      <c r="BE64" s="12374"/>
      <c r="BF64" s="12374"/>
      <c r="BG64" s="12374"/>
      <c r="BH64" s="12374"/>
      <c r="BI64" s="12374"/>
      <c r="BJ64" s="12374"/>
      <c r="BK64" s="12374"/>
      <c r="BL64" s="12374"/>
      <c r="BM64" s="12374"/>
      <c r="BN64" s="12374"/>
      <c r="BO64" s="12374"/>
      <c r="BP64" s="12374"/>
      <c r="BQ64" s="12374"/>
      <c r="BR64" s="12374"/>
      <c r="BS64" s="12374"/>
      <c r="BT64" s="12374"/>
      <c r="BU64" s="12374"/>
      <c r="BV64" s="12374"/>
      <c r="BW64" s="12374"/>
      <c r="BX64" s="12374"/>
      <c r="BY64" s="12374"/>
      <c r="BZ64" s="1722"/>
      <c r="CA64" s="1722"/>
      <c r="CC64" s="898"/>
      <c r="CD64" s="898" t="str">
        <f>IF(V64="","",V64)</f>
        <v>Добавить территорию для дифференциации</v>
      </c>
      <c r="CE64" s="898"/>
      <c r="CF64" s="898"/>
      <c r="CG64" s="909">
        <v>0</v>
      </c>
    </row>
    <row s="33450" customFormat="1" customHeight="1" ht="21">
      <c r="A65" s="10832" t="s">
        <v>240</v>
      </c>
      <c r="B65" s="10832"/>
      <c r="C65" s="10832"/>
      <c r="D65" s="10832"/>
      <c r="E65" s="12523" t="s">
        <v>103</v>
      </c>
      <c r="F65" s="10832"/>
      <c r="G65" s="10832"/>
      <c r="H65" s="10832"/>
      <c r="I65" s="10832"/>
      <c r="J65" s="10832"/>
      <c r="K65" s="10832"/>
      <c r="L65" s="10832"/>
      <c r="M65" s="12524"/>
      <c r="N65" s="12525"/>
      <c r="O65" s="12525"/>
      <c r="P65" s="12525"/>
      <c r="Q65" s="12526"/>
      <c r="R65" s="12527"/>
      <c r="S65" s="12527"/>
      <c r="T65" s="12528"/>
      <c r="U65" s="12529" t="str">
        <f>INDEX(PT_DIFFERENTIATION_NUM_NTAR,MATCH(A65,PT_DIFFERENTIATION_NTAR_ID,0))</f>
        <v>2</v>
      </c>
      <c r="V65" s="12530" t="s">
        <v>151</v>
      </c>
      <c r="W65" s="12531"/>
      <c r="X65" s="12250"/>
      <c r="Y65" s="12251"/>
      <c r="Z65" s="12251"/>
      <c r="AA65" s="12251"/>
      <c r="AB65" s="12251"/>
      <c r="AC65" s="12251"/>
      <c r="AD65" s="12251"/>
      <c r="AE65" s="12251"/>
      <c r="AF65" s="12252"/>
      <c r="AG65" s="12250"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251"/>
      <c r="AI65" s="12251"/>
      <c r="AJ65" s="12251"/>
      <c r="AK65" s="12251"/>
      <c r="AL65" s="12251"/>
      <c r="AM65" s="12251"/>
      <c r="AN65" s="12251"/>
      <c r="AO65" s="12251"/>
      <c r="AP65" s="12250"/>
      <c r="AQ65" s="12251"/>
      <c r="AR65" s="12251"/>
      <c r="AS65" s="12251"/>
      <c r="AT65" s="12251"/>
      <c r="AU65" s="12251"/>
      <c r="AV65" s="12251"/>
      <c r="AW65" s="12251"/>
      <c r="AX65" s="12252"/>
      <c r="AY65" s="12250"/>
      <c r="AZ65" s="12251"/>
      <c r="BA65" s="12251"/>
      <c r="BB65" s="12251"/>
      <c r="BC65" s="12251"/>
      <c r="BD65" s="12251"/>
      <c r="BE65" s="12251"/>
      <c r="BF65" s="12251"/>
      <c r="BG65" s="12252"/>
      <c r="BH65" s="12250"/>
      <c r="BI65" s="12251"/>
      <c r="BJ65" s="12251"/>
      <c r="BK65" s="12251"/>
      <c r="BL65" s="12251"/>
      <c r="BM65" s="12251"/>
      <c r="BN65" s="12251"/>
      <c r="BO65" s="12251"/>
      <c r="BP65" s="12252"/>
      <c r="BQ65" s="12250"/>
      <c r="BR65" s="12251"/>
      <c r="BS65" s="12251"/>
      <c r="BT65" s="12251"/>
      <c r="BU65" s="12251"/>
      <c r="BV65" s="12251"/>
      <c r="BW65" s="12251"/>
      <c r="BX65" s="12251"/>
      <c r="BY65" s="12252"/>
      <c r="BZ65" s="12252"/>
      <c r="CA65" s="12532" t="s">
        <v>490</v>
      </c>
      <c r="CB65" s="12384"/>
      <c r="CC65" s="12533"/>
      <c r="CD65" s="12533" t="str">
        <f>IF(V65="","",V65)</f>
        <v>Наименование тарифа</v>
      </c>
      <c r="CE65" s="12533"/>
      <c r="CF65" s="12533"/>
      <c r="CG65" s="12248">
        <v>0</v>
      </c>
    </row>
    <row s="33462" customFormat="1" customHeight="1" ht="21">
      <c r="A66" s="10832"/>
      <c r="B66" s="10832" t="s">
        <v>241</v>
      </c>
      <c r="C66" s="10832"/>
      <c r="D66" s="10832"/>
      <c r="E66" s="12535">
        <v>1</v>
      </c>
      <c r="F66" s="12523">
        <v>1</v>
      </c>
      <c r="G66" s="10832"/>
      <c r="H66" s="10832"/>
      <c r="I66" s="10832"/>
      <c r="J66" s="10832"/>
      <c r="K66" s="10832"/>
      <c r="L66" s="10832"/>
      <c r="M66" s="12524"/>
      <c r="N66" s="12525"/>
      <c r="O66" s="12525"/>
      <c r="P66" s="12525"/>
      <c r="Q66" s="12536"/>
      <c r="R66" s="12537"/>
      <c r="S66" s="12248"/>
      <c r="T66" s="12538"/>
      <c r="U66" s="12529" t="str">
        <f>INDEX(PT_DIFFERENTIATION_NUM_TER,MATCH(B66,PT_DIFFERENTIATION_TER_ID,0))</f>
        <v>2.1</v>
      </c>
      <c r="V66" s="12539" t="s">
        <v>491</v>
      </c>
      <c r="W66" s="12531"/>
      <c r="X66" s="12250"/>
      <c r="Y66" s="12251"/>
      <c r="Z66" s="12251"/>
      <c r="AA66" s="12251"/>
      <c r="AB66" s="12251"/>
      <c r="AC66" s="12251"/>
      <c r="AD66" s="12251"/>
      <c r="AE66" s="12251"/>
      <c r="AF66" s="12252"/>
      <c r="AG66" s="12250" t="str">
        <f>INDEX(PT_DIFFERENTIATION_TER,MATCH(B66,PT_DIFFERENTIATION_TER_ID,0))</f>
        <v>Территория 2</v>
      </c>
      <c r="AH66" s="12251"/>
      <c r="AI66" s="12251"/>
      <c r="AJ66" s="12251"/>
      <c r="AK66" s="12251"/>
      <c r="AL66" s="12251"/>
      <c r="AM66" s="12251"/>
      <c r="AN66" s="12251"/>
      <c r="AO66" s="12251"/>
      <c r="AP66" s="12250"/>
      <c r="AQ66" s="12251"/>
      <c r="AR66" s="12251"/>
      <c r="AS66" s="12251"/>
      <c r="AT66" s="12251"/>
      <c r="AU66" s="12251"/>
      <c r="AV66" s="12251"/>
      <c r="AW66" s="12251"/>
      <c r="AX66" s="12252"/>
      <c r="AY66" s="12250"/>
      <c r="AZ66" s="12251"/>
      <c r="BA66" s="12251"/>
      <c r="BB66" s="12251"/>
      <c r="BC66" s="12251"/>
      <c r="BD66" s="12251"/>
      <c r="BE66" s="12251"/>
      <c r="BF66" s="12251"/>
      <c r="BG66" s="12252"/>
      <c r="BH66" s="12250"/>
      <c r="BI66" s="12251"/>
      <c r="BJ66" s="12251"/>
      <c r="BK66" s="12251"/>
      <c r="BL66" s="12251"/>
      <c r="BM66" s="12251"/>
      <c r="BN66" s="12251"/>
      <c r="BO66" s="12251"/>
      <c r="BP66" s="12252"/>
      <c r="BQ66" s="12250"/>
      <c r="BR66" s="12251"/>
      <c r="BS66" s="12251"/>
      <c r="BT66" s="12251"/>
      <c r="BU66" s="12251"/>
      <c r="BV66" s="12251"/>
      <c r="BW66" s="12251"/>
      <c r="BX66" s="12251"/>
      <c r="BY66" s="12252"/>
      <c r="BZ66" s="12252"/>
      <c r="CA66" s="12532" t="s">
        <v>492</v>
      </c>
      <c r="CB66" s="12384"/>
      <c r="CC66" s="12533"/>
      <c r="CD66" s="12533" t="str">
        <f>IF(V66="","",V66)</f>
        <v>Территория действия тарифа</v>
      </c>
      <c r="CE66" s="12533"/>
      <c r="CF66" s="12533"/>
      <c r="CG66" s="12248">
        <v>0</v>
      </c>
    </row>
    <row s="33468" customFormat="1" customHeight="1" ht="22.5">
      <c r="A67" s="10832"/>
      <c r="B67" s="10832"/>
      <c r="C67" s="10832" t="s">
        <v>242</v>
      </c>
      <c r="D67" s="10832"/>
      <c r="E67" s="12535">
        <v>1</v>
      </c>
      <c r="F67" s="12535"/>
      <c r="G67" s="12523">
        <v>1</v>
      </c>
      <c r="H67" s="10832"/>
      <c r="I67" s="10832"/>
      <c r="J67" s="10832"/>
      <c r="K67" s="10832"/>
      <c r="L67" s="10832"/>
      <c r="M67" s="12524"/>
      <c r="N67" s="12525"/>
      <c r="O67" s="12525"/>
      <c r="P67" s="12525"/>
      <c r="Q67" s="12541"/>
      <c r="R67" s="12537"/>
      <c r="S67" s="12248"/>
      <c r="T67" s="12538"/>
      <c r="U67" s="12529" t="str">
        <f>INDEX(PT_DIFFERENTIATION_NUM_CS,MATCH(C67,PT_DIFFERENTIATION_CS_ID,0))</f>
        <v>2.1.1</v>
      </c>
      <c r="V67" s="12542" t="s">
        <v>493</v>
      </c>
      <c r="W67" s="12531"/>
      <c r="X67" s="12250"/>
      <c r="Y67" s="12251"/>
      <c r="Z67" s="12251"/>
      <c r="AA67" s="12251"/>
      <c r="AB67" s="12251"/>
      <c r="AC67" s="12251"/>
      <c r="AD67" s="12251"/>
      <c r="AE67" s="12251"/>
      <c r="AF67" s="12252"/>
      <c r="AG67" s="12250" t="str">
        <f>INDEX(PT_DIFFERENTIATION_CS,MATCH(C67,PT_DIFFERENTIATION_CS_ID,0))</f>
        <v>без дифференциации</v>
      </c>
      <c r="AH67" s="12251"/>
      <c r="AI67" s="12251"/>
      <c r="AJ67" s="12251"/>
      <c r="AK67" s="12251"/>
      <c r="AL67" s="12251"/>
      <c r="AM67" s="12251"/>
      <c r="AN67" s="12251"/>
      <c r="AO67" s="12251"/>
      <c r="AP67" s="12250"/>
      <c r="AQ67" s="12251"/>
      <c r="AR67" s="12251"/>
      <c r="AS67" s="12251"/>
      <c r="AT67" s="12251"/>
      <c r="AU67" s="12251"/>
      <c r="AV67" s="12251"/>
      <c r="AW67" s="12251"/>
      <c r="AX67" s="12252"/>
      <c r="AY67" s="12250"/>
      <c r="AZ67" s="12251"/>
      <c r="BA67" s="12251"/>
      <c r="BB67" s="12251"/>
      <c r="BC67" s="12251"/>
      <c r="BD67" s="12251"/>
      <c r="BE67" s="12251"/>
      <c r="BF67" s="12251"/>
      <c r="BG67" s="12252"/>
      <c r="BH67" s="12250"/>
      <c r="BI67" s="12251"/>
      <c r="BJ67" s="12251"/>
      <c r="BK67" s="12251"/>
      <c r="BL67" s="12251"/>
      <c r="BM67" s="12251"/>
      <c r="BN67" s="12251"/>
      <c r="BO67" s="12251"/>
      <c r="BP67" s="12252"/>
      <c r="BQ67" s="12250"/>
      <c r="BR67" s="12251"/>
      <c r="BS67" s="12251"/>
      <c r="BT67" s="12251"/>
      <c r="BU67" s="12251"/>
      <c r="BV67" s="12251"/>
      <c r="BW67" s="12251"/>
      <c r="BX67" s="12251"/>
      <c r="BY67" s="12252"/>
      <c r="BZ67" s="12252"/>
      <c r="CA67" s="12532" t="s">
        <v>494</v>
      </c>
      <c r="CB67" s="12384"/>
      <c r="CC67" s="12533"/>
      <c r="CD67" s="12533" t="str">
        <f>IF(V67="","",V67)</f>
        <v>Наименование системы теплоснабжения </v>
      </c>
      <c r="CE67" s="12533"/>
      <c r="CF67" s="12533"/>
      <c r="CG67" s="12248">
        <v>0</v>
      </c>
    </row>
    <row s="33471" customFormat="1" customHeight="1" ht="21">
      <c r="A68" s="10832"/>
      <c r="B68" s="10832"/>
      <c r="C68" s="10832"/>
      <c r="D68" s="10832" t="s">
        <v>243</v>
      </c>
      <c r="E68" s="12535">
        <v>1</v>
      </c>
      <c r="F68" s="12535"/>
      <c r="G68" s="12535"/>
      <c r="H68" s="12523">
        <v>1</v>
      </c>
      <c r="I68" s="10832"/>
      <c r="J68" s="10832"/>
      <c r="K68" s="10832"/>
      <c r="L68" s="10832"/>
      <c r="M68" s="12524"/>
      <c r="N68" s="12525"/>
      <c r="O68" s="12525"/>
      <c r="P68" s="12525"/>
      <c r="Q68" s="12541"/>
      <c r="R68" s="12537"/>
      <c r="S68" s="12248"/>
      <c r="T68" s="12538"/>
      <c r="U68" s="12529" t="str">
        <f>INDEX(PT_DIFFERENTIATION_NUM_IST_TE,MATCH(D68,PT_DIFFERENTIATION_IST_TE_ID,0))</f>
        <v>2.1.1.1</v>
      </c>
      <c r="V68" s="12544" t="s">
        <v>495</v>
      </c>
      <c r="W68" s="12531"/>
      <c r="X68" s="12250"/>
      <c r="Y68" s="12251"/>
      <c r="Z68" s="12251"/>
      <c r="AA68" s="12251"/>
      <c r="AB68" s="12251"/>
      <c r="AC68" s="12251"/>
      <c r="AD68" s="12251"/>
      <c r="AE68" s="12251"/>
      <c r="AF68" s="12252"/>
      <c r="AG68" s="12250" t="str">
        <f>INDEX(PT_DIFFERENTIATION_IST_TE,MATCH(D68,PT_DIFFERENTIATION_IST_TE_ID,0))</f>
        <v>без дифференциации</v>
      </c>
      <c r="AH68" s="12251"/>
      <c r="AI68" s="12251"/>
      <c r="AJ68" s="12251"/>
      <c r="AK68" s="12251"/>
      <c r="AL68" s="12251"/>
      <c r="AM68" s="12251"/>
      <c r="AN68" s="12251"/>
      <c r="AO68" s="12251"/>
      <c r="AP68" s="12250"/>
      <c r="AQ68" s="12251"/>
      <c r="AR68" s="12251"/>
      <c r="AS68" s="12251"/>
      <c r="AT68" s="12251"/>
      <c r="AU68" s="12251"/>
      <c r="AV68" s="12251"/>
      <c r="AW68" s="12251"/>
      <c r="AX68" s="12252"/>
      <c r="AY68" s="12250"/>
      <c r="AZ68" s="12251"/>
      <c r="BA68" s="12251"/>
      <c r="BB68" s="12251"/>
      <c r="BC68" s="12251"/>
      <c r="BD68" s="12251"/>
      <c r="BE68" s="12251"/>
      <c r="BF68" s="12251"/>
      <c r="BG68" s="12252"/>
      <c r="BH68" s="12250"/>
      <c r="BI68" s="12251"/>
      <c r="BJ68" s="12251"/>
      <c r="BK68" s="12251"/>
      <c r="BL68" s="12251"/>
      <c r="BM68" s="12251"/>
      <c r="BN68" s="12251"/>
      <c r="BO68" s="12251"/>
      <c r="BP68" s="12252"/>
      <c r="BQ68" s="12250"/>
      <c r="BR68" s="12251"/>
      <c r="BS68" s="12251"/>
      <c r="BT68" s="12251"/>
      <c r="BU68" s="12251"/>
      <c r="BV68" s="12251"/>
      <c r="BW68" s="12251"/>
      <c r="BX68" s="12251"/>
      <c r="BY68" s="12252"/>
      <c r="BZ68" s="12252"/>
      <c r="CA68" s="12532" t="s">
        <v>496</v>
      </c>
      <c r="CB68" s="12384"/>
      <c r="CC68" s="12533"/>
      <c r="CD68" s="12533" t="str">
        <f>IF(V68="","",V68)</f>
        <v>Источник тепловой энергии  </v>
      </c>
      <c r="CE68" s="12533"/>
      <c r="CF68" s="12533"/>
      <c r="CG68" s="12248">
        <v>0</v>
      </c>
    </row>
    <row s="33473" customFormat="1" customHeight="1" ht="14.25">
      <c r="A69" s="10832"/>
      <c r="B69" s="10832"/>
      <c r="C69" s="10832"/>
      <c r="D69" s="10832"/>
      <c r="E69" s="12535">
        <v>1</v>
      </c>
      <c r="F69" s="12535"/>
      <c r="G69" s="12535"/>
      <c r="H69" s="12535"/>
      <c r="I69" s="12386" t="str">
        <f>U68&amp;".1"</f>
        <v>2.1.1.1.1</v>
      </c>
      <c r="J69" s="10832"/>
      <c r="K69" s="10832"/>
      <c r="L69" s="10832"/>
      <c r="M69" s="12524" t="s">
        <v>497</v>
      </c>
      <c r="N69" s="12248"/>
      <c r="O69" s="12526"/>
      <c r="P69" s="12526"/>
      <c r="Q69" s="12546">
        <v>1</v>
      </c>
      <c r="R69" s="12546"/>
      <c r="S69" s="12546"/>
      <c r="T69" s="12547"/>
      <c r="U69" s="12548"/>
      <c r="V69" s="12549"/>
      <c r="W69" s="12550"/>
      <c r="X69" s="12253"/>
      <c r="Y69" s="12254"/>
      <c r="Z69" s="12254"/>
      <c r="AA69" s="12254"/>
      <c r="AB69" s="12254"/>
      <c r="AC69" s="12254"/>
      <c r="AD69" s="12254"/>
      <c r="AE69" s="12254"/>
      <c r="AF69" s="12255"/>
      <c r="AG69" s="12253"/>
      <c r="AH69" s="12254"/>
      <c r="AI69" s="12254"/>
      <c r="AJ69" s="12254"/>
      <c r="AK69" s="12254"/>
      <c r="AL69" s="12254"/>
      <c r="AM69" s="12254"/>
      <c r="AN69" s="12254"/>
      <c r="AO69" s="12254"/>
      <c r="AP69" s="12253"/>
      <c r="AQ69" s="12254"/>
      <c r="AR69" s="12254"/>
      <c r="AS69" s="12254"/>
      <c r="AT69" s="12254"/>
      <c r="AU69" s="12254"/>
      <c r="AV69" s="12254"/>
      <c r="AW69" s="12254"/>
      <c r="AX69" s="12255"/>
      <c r="AY69" s="12253"/>
      <c r="AZ69" s="12254"/>
      <c r="BA69" s="12254"/>
      <c r="BB69" s="12254"/>
      <c r="BC69" s="12254"/>
      <c r="BD69" s="12254"/>
      <c r="BE69" s="12254"/>
      <c r="BF69" s="12254"/>
      <c r="BG69" s="12255"/>
      <c r="BH69" s="12253"/>
      <c r="BI69" s="12254"/>
      <c r="BJ69" s="12254"/>
      <c r="BK69" s="12254"/>
      <c r="BL69" s="12254"/>
      <c r="BM69" s="12254"/>
      <c r="BN69" s="12254"/>
      <c r="BO69" s="12254"/>
      <c r="BP69" s="12255"/>
      <c r="BQ69" s="12253"/>
      <c r="BR69" s="12254"/>
      <c r="BS69" s="12254"/>
      <c r="BT69" s="12254"/>
      <c r="BU69" s="12254"/>
      <c r="BV69" s="12254"/>
      <c r="BW69" s="12254"/>
      <c r="BX69" s="12254"/>
      <c r="BY69" s="12255"/>
      <c r="BZ69" s="12255"/>
      <c r="CA69" s="12551"/>
      <c r="CB69" s="12384"/>
      <c r="CC69" s="12533"/>
      <c r="CD69" s="12533" t="str">
        <f>IF(V69="","",V69)</f>
        <v/>
      </c>
      <c r="CE69" s="12533"/>
      <c r="CF69" s="12533"/>
      <c r="CG69" s="12248">
        <v>0</v>
      </c>
    </row>
    <row s="33480" customFormat="1" customHeight="1" ht="21">
      <c r="A70" s="10832"/>
      <c r="B70" s="10832"/>
      <c r="C70" s="10832"/>
      <c r="D70" s="10832"/>
      <c r="E70" s="12535">
        <v>1</v>
      </c>
      <c r="F70" s="12535"/>
      <c r="G70" s="12535"/>
      <c r="H70" s="12535"/>
      <c r="I70" s="12553"/>
      <c r="J70" s="12386" t="str">
        <f>I69&amp;".1"</f>
        <v>2.1.1.1.1.1</v>
      </c>
      <c r="K70" s="10832"/>
      <c r="L70" s="10832"/>
      <c r="M70" s="12524" t="s">
        <v>500</v>
      </c>
      <c r="N70" s="12248"/>
      <c r="O70" s="12248"/>
      <c r="P70" s="12526"/>
      <c r="Q70" s="12546"/>
      <c r="R70" s="12546">
        <v>1</v>
      </c>
      <c r="S70" s="12384"/>
      <c r="T70" s="12554"/>
      <c r="U70" s="12529" t="str">
        <f>$J70</f>
        <v>2.1.1.1.1.1</v>
      </c>
      <c r="V70" s="12555" t="s">
        <v>501</v>
      </c>
      <c r="W70" s="12531"/>
      <c r="X70" s="12257"/>
      <c r="Y70" s="12258"/>
      <c r="Z70" s="12258"/>
      <c r="AA70" s="12258"/>
      <c r="AB70" s="12258"/>
      <c r="AC70" s="12259"/>
      <c r="AD70" s="12259"/>
      <c r="AE70" s="12259"/>
      <c r="AF70" s="12260"/>
      <c r="AG70" s="12257" t="s">
        <v>541</v>
      </c>
      <c r="AH70" s="12258"/>
      <c r="AI70" s="12258"/>
      <c r="AJ70" s="12258"/>
      <c r="AK70" s="12258"/>
      <c r="AL70" s="12258"/>
      <c r="AM70" s="12258"/>
      <c r="AN70" s="12258"/>
      <c r="AO70" s="12258"/>
      <c r="AP70" s="12257"/>
      <c r="AQ70" s="12258"/>
      <c r="AR70" s="12258"/>
      <c r="AS70" s="12258"/>
      <c r="AT70" s="12258"/>
      <c r="AU70" s="12259"/>
      <c r="AV70" s="12259"/>
      <c r="AW70" s="12259"/>
      <c r="AX70" s="12260"/>
      <c r="AY70" s="12257"/>
      <c r="AZ70" s="12258"/>
      <c r="BA70" s="12258"/>
      <c r="BB70" s="12258"/>
      <c r="BC70" s="12258"/>
      <c r="BD70" s="12259"/>
      <c r="BE70" s="12259"/>
      <c r="BF70" s="12259"/>
      <c r="BG70" s="12260"/>
      <c r="BH70" s="12257"/>
      <c r="BI70" s="12258"/>
      <c r="BJ70" s="12258"/>
      <c r="BK70" s="12258"/>
      <c r="BL70" s="12258"/>
      <c r="BM70" s="12259"/>
      <c r="BN70" s="12259"/>
      <c r="BO70" s="12259"/>
      <c r="BP70" s="12260"/>
      <c r="BQ70" s="12257"/>
      <c r="BR70" s="12258"/>
      <c r="BS70" s="12258"/>
      <c r="BT70" s="12258"/>
      <c r="BU70" s="12258"/>
      <c r="BV70" s="12259"/>
      <c r="BW70" s="12259"/>
      <c r="BX70" s="12259"/>
      <c r="BY70" s="12260"/>
      <c r="BZ70" s="12556"/>
      <c r="CA70" s="12532" t="s">
        <v>502</v>
      </c>
      <c r="CB70" s="12384"/>
      <c r="CC70" s="12533"/>
      <c r="CD70" s="12533" t="str">
        <f>IF(V70="","",V70)</f>
        <v>Группа потребителей</v>
      </c>
      <c r="CE70" s="12533"/>
      <c r="CF70" s="12533"/>
      <c r="CG70" s="12248">
        <v>0</v>
      </c>
    </row>
    <row s="33485" customFormat="1" customHeight="1" ht="21">
      <c r="A71" s="10832"/>
      <c r="B71" s="10832"/>
      <c r="C71" s="10832"/>
      <c r="D71" s="10832"/>
      <c r="E71" s="12535">
        <v>1</v>
      </c>
      <c r="F71" s="12535"/>
      <c r="G71" s="12535"/>
      <c r="H71" s="12535"/>
      <c r="I71" s="12553"/>
      <c r="J71" s="12553"/>
      <c r="K71" s="12386" t="str">
        <f>J70&amp;".1"</f>
        <v>2.1.1.1.1.1.1</v>
      </c>
      <c r="L71" s="12536"/>
      <c r="M71" s="12524" t="s">
        <v>503</v>
      </c>
      <c r="N71" s="12248"/>
      <c r="O71" s="12248"/>
      <c r="P71" s="12248"/>
      <c r="Q71" s="12546"/>
      <c r="R71" s="12546"/>
      <c r="S71" s="12546">
        <v>1</v>
      </c>
      <c r="T71" s="12554"/>
      <c r="U71" s="12529" t="str">
        <f>$K71</f>
        <v>2.1.1.1.1.1.1</v>
      </c>
      <c r="V71" s="12558" t="s">
        <v>542</v>
      </c>
      <c r="W71" s="12531"/>
      <c r="X71" s="12264"/>
      <c r="Y71" s="12264"/>
      <c r="Z71" s="12264"/>
      <c r="AA71" s="12264"/>
      <c r="AB71" s="12265"/>
      <c r="AC71" s="12266"/>
      <c r="AD71" s="10798" t="s">
        <v>67</v>
      </c>
      <c r="AE71" s="12266"/>
      <c r="AF71" s="10798" t="s">
        <v>67</v>
      </c>
      <c r="AG71" s="12559"/>
      <c r="AH71" s="12264">
        <v>47.72</v>
      </c>
      <c r="AI71" s="12264">
        <v>3847.02</v>
      </c>
      <c r="AJ71" s="12264"/>
      <c r="AK71" s="12560"/>
      <c r="AL71" s="12266">
        <v>45292</v>
      </c>
      <c r="AM71" s="10798" t="s">
        <v>67</v>
      </c>
      <c r="AN71" s="12266">
        <v>45657</v>
      </c>
      <c r="AO71" s="10798" t="s">
        <v>67</v>
      </c>
      <c r="AP71" s="12264"/>
      <c r="AQ71" s="12264">
        <v>51.49</v>
      </c>
      <c r="AR71" s="12264">
        <v>3505.53</v>
      </c>
      <c r="AS71" s="12264"/>
      <c r="AT71" s="12265"/>
      <c r="AU71" s="12266">
        <v>45658</v>
      </c>
      <c r="AV71" s="10798" t="s">
        <v>67</v>
      </c>
      <c r="AW71" s="12266">
        <v>46022</v>
      </c>
      <c r="AX71" s="10798" t="s">
        <v>67</v>
      </c>
      <c r="AY71" s="12264"/>
      <c r="AZ71" s="12264">
        <v>42.37</v>
      </c>
      <c r="BA71" s="12264">
        <v>3123.8</v>
      </c>
      <c r="BB71" s="12264"/>
      <c r="BC71" s="12265"/>
      <c r="BD71" s="12266">
        <v>46023</v>
      </c>
      <c r="BE71" s="10798" t="s">
        <v>67</v>
      </c>
      <c r="BF71" s="12266">
        <v>46387</v>
      </c>
      <c r="BG71" s="10798" t="s">
        <v>67</v>
      </c>
      <c r="BH71" s="12264"/>
      <c r="BI71" s="12264">
        <v>43.75</v>
      </c>
      <c r="BJ71" s="12264">
        <v>3231.66</v>
      </c>
      <c r="BK71" s="12264"/>
      <c r="BL71" s="12265"/>
      <c r="BM71" s="12266">
        <v>46388</v>
      </c>
      <c r="BN71" s="10798" t="s">
        <v>67</v>
      </c>
      <c r="BO71" s="12266">
        <v>46752</v>
      </c>
      <c r="BP71" s="10798" t="s">
        <v>67</v>
      </c>
      <c r="BQ71" s="12264"/>
      <c r="BR71" s="12264">
        <v>45.25</v>
      </c>
      <c r="BS71" s="12264">
        <v>3343.67</v>
      </c>
      <c r="BT71" s="12264"/>
      <c r="BU71" s="12265"/>
      <c r="BV71" s="12266">
        <v>46753</v>
      </c>
      <c r="BW71" s="10798" t="s">
        <v>67</v>
      </c>
      <c r="BX71" s="12266">
        <v>47118</v>
      </c>
      <c r="BY71" s="10798" t="s">
        <v>67</v>
      </c>
      <c r="BZ71" s="12270"/>
      <c r="CA71" s="12561" t="s">
        <v>544</v>
      </c>
      <c r="CB71" s="12384">
        <f>STRCHECKDATE(X73:BZ73)</f>
      </c>
      <c r="CC71" s="12533"/>
      <c r="CD71" s="12533" t="str">
        <f>IF(V71="","",V71)</f>
        <v>вода</v>
      </c>
      <c r="CE71" s="12533"/>
      <c r="CF71" s="12533"/>
      <c r="CG71" s="12248">
        <v>0</v>
      </c>
    </row>
    <row s="33490" customFormat="1" customHeight="1" ht="21">
      <c r="A72" s="10832"/>
      <c r="B72" s="10832"/>
      <c r="C72" s="10832"/>
      <c r="D72" s="10832"/>
      <c r="E72" s="12535">
        <v>1</v>
      </c>
      <c r="F72" s="12535"/>
      <c r="G72" s="12535"/>
      <c r="H72" s="12535"/>
      <c r="I72" s="12553"/>
      <c r="J72" s="12553"/>
      <c r="K72" s="12553"/>
      <c r="L72" s="12386" t="str">
        <f>K71&amp;".1"</f>
        <v>2.1.1.1.1.1.1.1</v>
      </c>
      <c r="M72" s="12524"/>
      <c r="N72" s="12248"/>
      <c r="O72" s="12248"/>
      <c r="P72" s="12248"/>
      <c r="Q72" s="12546"/>
      <c r="R72" s="12546"/>
      <c r="S72" s="12546"/>
      <c r="T72" s="12554"/>
      <c r="U72" s="12529" t="str">
        <f>$L72</f>
        <v>2.1.1.1.1.1.1.1</v>
      </c>
      <c r="V72" s="12563"/>
      <c r="W72" s="12531"/>
      <c r="X72" s="12270"/>
      <c r="Y72" s="12264"/>
      <c r="Z72" s="12264"/>
      <c r="AA72" s="12264"/>
      <c r="AB72" s="12265"/>
      <c r="AC72" s="12271"/>
      <c r="AD72" s="10798"/>
      <c r="AE72" s="12271"/>
      <c r="AF72" s="10798"/>
      <c r="AG72" s="12559"/>
      <c r="AH72" s="12264"/>
      <c r="AI72" s="12264"/>
      <c r="AJ72" s="12264"/>
      <c r="AK72" s="12560"/>
      <c r="AL72" s="12271"/>
      <c r="AM72" s="10798"/>
      <c r="AN72" s="12271"/>
      <c r="AO72" s="10798"/>
      <c r="AP72" s="12270"/>
      <c r="AQ72" s="12264"/>
      <c r="AR72" s="12264"/>
      <c r="AS72" s="12264"/>
      <c r="AT72" s="12265"/>
      <c r="AU72" s="12271"/>
      <c r="AV72" s="10798"/>
      <c r="AW72" s="12271"/>
      <c r="AX72" s="10798"/>
      <c r="AY72" s="12270"/>
      <c r="AZ72" s="12264"/>
      <c r="BA72" s="12264"/>
      <c r="BB72" s="12264"/>
      <c r="BC72" s="12265"/>
      <c r="BD72" s="12271"/>
      <c r="BE72" s="10798"/>
      <c r="BF72" s="12271"/>
      <c r="BG72" s="10798"/>
      <c r="BH72" s="12270"/>
      <c r="BI72" s="12264"/>
      <c r="BJ72" s="12264"/>
      <c r="BK72" s="12264"/>
      <c r="BL72" s="12265"/>
      <c r="BM72" s="12271"/>
      <c r="BN72" s="10798"/>
      <c r="BO72" s="12271"/>
      <c r="BP72" s="10798"/>
      <c r="BQ72" s="12270"/>
      <c r="BR72" s="12264"/>
      <c r="BS72" s="12264"/>
      <c r="BT72" s="12264"/>
      <c r="BU72" s="12265"/>
      <c r="BV72" s="12271"/>
      <c r="BW72" s="10798"/>
      <c r="BX72" s="12271"/>
      <c r="BY72" s="10798"/>
      <c r="BZ72" s="12270"/>
      <c r="CA72" s="12564" t="s">
        <v>545</v>
      </c>
      <c r="CB72" s="12384"/>
      <c r="CC72" s="12533"/>
      <c r="CD72" s="12533"/>
      <c r="CE72" s="12533"/>
      <c r="CF72" s="12533"/>
      <c r="CG72" s="12248">
        <v>0</v>
      </c>
    </row>
    <row s="33493" customFormat="1" customHeight="1" ht="14.25">
      <c r="A73" s="10832"/>
      <c r="B73" s="10832"/>
      <c r="C73" s="10832"/>
      <c r="D73" s="10832"/>
      <c r="E73" s="12535">
        <v>1</v>
      </c>
      <c r="F73" s="12535"/>
      <c r="G73" s="12535"/>
      <c r="H73" s="12535"/>
      <c r="I73" s="12553"/>
      <c r="J73" s="12553"/>
      <c r="K73" s="12553"/>
      <c r="L73" s="12386"/>
      <c r="M73" s="12524"/>
      <c r="N73" s="12248"/>
      <c r="O73" s="12248"/>
      <c r="P73" s="12248"/>
      <c r="Q73" s="12546"/>
      <c r="R73" s="12546"/>
      <c r="S73" s="12546"/>
      <c r="T73" s="12554"/>
      <c r="U73" s="12566"/>
      <c r="V73" s="12531"/>
      <c r="W73" s="12531"/>
      <c r="X73" s="12270"/>
      <c r="Y73" s="12270"/>
      <c r="Z73" s="12270"/>
      <c r="AA73" s="12270"/>
      <c r="AB73" s="12274" t="str">
        <f>AC71&amp;"-"&amp;AE71</f>
        <v>-</v>
      </c>
      <c r="AC73" s="12271"/>
      <c r="AD73" s="10798"/>
      <c r="AE73" s="12271"/>
      <c r="AF73" s="10798"/>
      <c r="AG73" s="12567"/>
      <c r="AH73" s="12270"/>
      <c r="AI73" s="12270"/>
      <c r="AJ73" s="12270"/>
      <c r="AK73" s="12568" t="str">
        <f>AL71&amp;"-"&amp;AN71</f>
        <v>45292-45657</v>
      </c>
      <c r="AL73" s="12271"/>
      <c r="AM73" s="10798"/>
      <c r="AN73" s="12271"/>
      <c r="AO73" s="10798"/>
      <c r="AP73" s="12270"/>
      <c r="AQ73" s="12270"/>
      <c r="AR73" s="12270"/>
      <c r="AS73" s="12270"/>
      <c r="AT73" s="12274" t="str">
        <f>AU71&amp;"-"&amp;AW71</f>
        <v>45658-46022</v>
      </c>
      <c r="AU73" s="12271"/>
      <c r="AV73" s="10798"/>
      <c r="AW73" s="12271"/>
      <c r="AX73" s="10798"/>
      <c r="AY73" s="12270"/>
      <c r="AZ73" s="12270"/>
      <c r="BA73" s="12270"/>
      <c r="BB73" s="12270"/>
      <c r="BC73" s="12274" t="str">
        <f>BD71&amp;"-"&amp;BF71</f>
        <v>46023-46387</v>
      </c>
      <c r="BD73" s="12271"/>
      <c r="BE73" s="10798"/>
      <c r="BF73" s="12271"/>
      <c r="BG73" s="10798"/>
      <c r="BH73" s="12270"/>
      <c r="BI73" s="12270"/>
      <c r="BJ73" s="12270"/>
      <c r="BK73" s="12270"/>
      <c r="BL73" s="12274" t="str">
        <f>BM71&amp;"-"&amp;BO71</f>
        <v>46388-46752</v>
      </c>
      <c r="BM73" s="12271"/>
      <c r="BN73" s="10798"/>
      <c r="BO73" s="12271"/>
      <c r="BP73" s="10798"/>
      <c r="BQ73" s="12270"/>
      <c r="BR73" s="12270"/>
      <c r="BS73" s="12270"/>
      <c r="BT73" s="12270"/>
      <c r="BU73" s="12274" t="str">
        <f>BV71&amp;"-"&amp;BX71</f>
        <v>46753-47118</v>
      </c>
      <c r="BV73" s="12271"/>
      <c r="BW73" s="10798"/>
      <c r="BX73" s="12271"/>
      <c r="BY73" s="10798"/>
      <c r="BZ73" s="12270"/>
      <c r="CA73" s="12569"/>
      <c r="CB73" s="12384"/>
      <c r="CC73" s="12533"/>
      <c r="CD73" s="12533" t="str">
        <f>IF(V73="","",V73)</f>
        <v/>
      </c>
      <c r="CE73" s="12533"/>
      <c r="CF73" s="12533"/>
      <c r="CG73" s="12248">
        <v>0</v>
      </c>
    </row>
    <row s="33498" customFormat="1" customHeight="1" ht="11.25">
      <c r="A74" s="10832"/>
      <c r="B74" s="10832"/>
      <c r="C74" s="10832"/>
      <c r="D74" s="10832"/>
      <c r="E74" s="12535">
        <v>1</v>
      </c>
      <c r="F74" s="12535"/>
      <c r="G74" s="12535"/>
      <c r="H74" s="12535"/>
      <c r="I74" s="12553"/>
      <c r="J74" s="12553"/>
      <c r="K74" s="12386"/>
      <c r="L74" s="10832"/>
      <c r="M74" s="12524"/>
      <c r="N74" s="12248"/>
      <c r="O74" s="12248"/>
      <c r="P74" s="12248"/>
      <c r="Q74" s="12546"/>
      <c r="R74" s="12546"/>
      <c r="S74" s="12546"/>
      <c r="T74" s="12554"/>
      <c r="U74" s="12571"/>
      <c r="V74" s="12572" t="s">
        <v>546</v>
      </c>
      <c r="W74" s="12573"/>
      <c r="X74" s="12574"/>
      <c r="Y74" s="12575"/>
      <c r="Z74" s="12576"/>
      <c r="AA74" s="12577"/>
      <c r="AB74" s="12578"/>
      <c r="AC74" s="12271"/>
      <c r="AD74" s="10798"/>
      <c r="AE74" s="12271"/>
      <c r="AF74" s="10798"/>
      <c r="AG74" s="12579"/>
      <c r="AH74" s="12580"/>
      <c r="AI74" s="12581"/>
      <c r="AJ74" s="12582"/>
      <c r="AK74" s="12583"/>
      <c r="AL74" s="12271"/>
      <c r="AM74" s="10798"/>
      <c r="AN74" s="12271"/>
      <c r="AO74" s="10798"/>
      <c r="AP74" s="12584"/>
      <c r="AQ74" s="12585"/>
      <c r="AR74" s="12586"/>
      <c r="AS74" s="12587"/>
      <c r="AT74" s="12588"/>
      <c r="AU74" s="12271"/>
      <c r="AV74" s="10798"/>
      <c r="AW74" s="12271"/>
      <c r="AX74" s="10798"/>
      <c r="AY74" s="12589"/>
      <c r="AZ74" s="12590"/>
      <c r="BA74" s="12591"/>
      <c r="BB74" s="12592"/>
      <c r="BC74" s="12593"/>
      <c r="BD74" s="12271"/>
      <c r="BE74" s="10798"/>
      <c r="BF74" s="12271"/>
      <c r="BG74" s="10798"/>
      <c r="BH74" s="12594"/>
      <c r="BI74" s="12595"/>
      <c r="BJ74" s="12596"/>
      <c r="BK74" s="12597"/>
      <c r="BL74" s="12598"/>
      <c r="BM74" s="12271"/>
      <c r="BN74" s="10798"/>
      <c r="BO74" s="12271"/>
      <c r="BP74" s="10798"/>
      <c r="BQ74" s="12599"/>
      <c r="BR74" s="12600"/>
      <c r="BS74" s="12601"/>
      <c r="BT74" s="12602"/>
      <c r="BU74" s="12603"/>
      <c r="BV74" s="12271"/>
      <c r="BW74" s="10798"/>
      <c r="BX74" s="12271"/>
      <c r="BY74" s="10798"/>
      <c r="BZ74" s="12604"/>
      <c r="CA74" s="12569"/>
      <c r="CB74" s="12384"/>
      <c r="CC74" s="12533"/>
      <c r="CD74" s="12533"/>
      <c r="CE74" s="12533"/>
      <c r="CF74" s="12533"/>
      <c r="CG74" s="12248">
        <v>0</v>
      </c>
    </row>
    <row s="33533" customFormat="1" customHeight="1" ht="15">
      <c r="A75" s="10832"/>
      <c r="B75" s="10832"/>
      <c r="C75" s="10832"/>
      <c r="D75" s="10832"/>
      <c r="E75" s="12535">
        <v>1</v>
      </c>
      <c r="F75" s="12535"/>
      <c r="G75" s="12535"/>
      <c r="H75" s="12535"/>
      <c r="I75" s="12553"/>
      <c r="J75" s="12386"/>
      <c r="K75" s="10832"/>
      <c r="L75" s="10832"/>
      <c r="M75" s="12524"/>
      <c r="N75" s="12248"/>
      <c r="O75" s="12248"/>
      <c r="P75" s="12526"/>
      <c r="Q75" s="12546"/>
      <c r="R75" s="12546"/>
      <c r="S75" s="12546"/>
      <c r="T75" s="12547"/>
      <c r="U75" s="12606"/>
      <c r="V75" s="12607" t="s">
        <v>505</v>
      </c>
      <c r="W75" s="12608"/>
      <c r="X75" s="12609"/>
      <c r="Y75" s="12610"/>
      <c r="Z75" s="12611"/>
      <c r="AA75" s="12612"/>
      <c r="AB75" s="12613"/>
      <c r="AC75" s="12614"/>
      <c r="AD75" s="12615"/>
      <c r="AE75" s="12616"/>
      <c r="AF75" s="12617"/>
      <c r="AG75" s="12618"/>
      <c r="AH75" s="12619"/>
      <c r="AI75" s="12620"/>
      <c r="AJ75" s="12621"/>
      <c r="AK75" s="12622"/>
      <c r="AL75" s="12623"/>
      <c r="AM75" s="12624"/>
      <c r="AN75" s="12625"/>
      <c r="AO75" s="12626"/>
      <c r="AP75" s="12627"/>
      <c r="AQ75" s="12628"/>
      <c r="AR75" s="12629"/>
      <c r="AS75" s="12630"/>
      <c r="AT75" s="12631"/>
      <c r="AU75" s="12632"/>
      <c r="AV75" s="12633"/>
      <c r="AW75" s="12634"/>
      <c r="AX75" s="12635"/>
      <c r="AY75" s="12636"/>
      <c r="AZ75" s="12637"/>
      <c r="BA75" s="12638"/>
      <c r="BB75" s="12639"/>
      <c r="BC75" s="12640"/>
      <c r="BD75" s="12641"/>
      <c r="BE75" s="12642"/>
      <c r="BF75" s="12643"/>
      <c r="BG75" s="12644"/>
      <c r="BH75" s="12645"/>
      <c r="BI75" s="12646"/>
      <c r="BJ75" s="12647"/>
      <c r="BK75" s="12648"/>
      <c r="BL75" s="12649"/>
      <c r="BM75" s="12650"/>
      <c r="BN75" s="12651"/>
      <c r="BO75" s="12652"/>
      <c r="BP75" s="12653"/>
      <c r="BQ75" s="12654"/>
      <c r="BR75" s="12655"/>
      <c r="BS75" s="12656"/>
      <c r="BT75" s="12657"/>
      <c r="BU75" s="12658"/>
      <c r="BV75" s="12659"/>
      <c r="BW75" s="12660"/>
      <c r="BX75" s="12661"/>
      <c r="BY75" s="12662"/>
      <c r="BZ75" s="12663"/>
      <c r="CA75" s="12664"/>
      <c r="CB75" s="12384"/>
      <c r="CC75" s="12533"/>
      <c r="CD75" s="12533" t="str">
        <f>IF(V75="","",V75)</f>
        <v>Добавить вид теплоносителя (параметры теплоносителя)</v>
      </c>
      <c r="CE75" s="12533"/>
      <c r="CF75" s="12533"/>
      <c r="CG75" s="12248">
        <v>0</v>
      </c>
    </row>
    <row s="33593" customFormat="1" customHeight="1" ht="11.25">
      <c r="A76" s="10832"/>
      <c r="B76" s="10832"/>
      <c r="C76" s="10832"/>
      <c r="D76" s="10832"/>
      <c r="E76" s="12535">
        <v>1</v>
      </c>
      <c r="F76" s="12535"/>
      <c r="G76" s="12535"/>
      <c r="H76" s="12535"/>
      <c r="I76" s="12386"/>
      <c r="J76" s="10832"/>
      <c r="K76" s="10832"/>
      <c r="L76" s="10832"/>
      <c r="M76" s="12524"/>
      <c r="N76" s="12248"/>
      <c r="O76" s="12526"/>
      <c r="P76" s="12526"/>
      <c r="Q76" s="12546"/>
      <c r="R76" s="12546"/>
      <c r="S76" s="12546"/>
      <c r="T76" s="12547"/>
      <c r="U76" s="12666"/>
      <c r="V76" s="12667" t="s">
        <v>506</v>
      </c>
      <c r="W76" s="12668"/>
      <c r="X76" s="12669"/>
      <c r="Y76" s="12670"/>
      <c r="Z76" s="12671"/>
      <c r="AA76" s="12672"/>
      <c r="AB76" s="12673"/>
      <c r="AC76" s="12674"/>
      <c r="AD76" s="12675"/>
      <c r="AE76" s="12676"/>
      <c r="AF76" s="12677"/>
      <c r="AG76" s="12678"/>
      <c r="AH76" s="12679"/>
      <c r="AI76" s="12680"/>
      <c r="AJ76" s="12681"/>
      <c r="AK76" s="12682"/>
      <c r="AL76" s="12683"/>
      <c r="AM76" s="12684"/>
      <c r="AN76" s="12685"/>
      <c r="AO76" s="12686"/>
      <c r="AP76" s="12687"/>
      <c r="AQ76" s="12688"/>
      <c r="AR76" s="12689"/>
      <c r="AS76" s="12690"/>
      <c r="AT76" s="12691"/>
      <c r="AU76" s="12692"/>
      <c r="AV76" s="12693"/>
      <c r="AW76" s="12694"/>
      <c r="AX76" s="12695"/>
      <c r="AY76" s="12696"/>
      <c r="AZ76" s="12697"/>
      <c r="BA76" s="12698"/>
      <c r="BB76" s="12699"/>
      <c r="BC76" s="12700"/>
      <c r="BD76" s="12701"/>
      <c r="BE76" s="12702"/>
      <c r="BF76" s="12703"/>
      <c r="BG76" s="12704"/>
      <c r="BH76" s="12705"/>
      <c r="BI76" s="12706"/>
      <c r="BJ76" s="12707"/>
      <c r="BK76" s="12708"/>
      <c r="BL76" s="12709"/>
      <c r="BM76" s="12710"/>
      <c r="BN76" s="12711"/>
      <c r="BO76" s="12712"/>
      <c r="BP76" s="12713"/>
      <c r="BQ76" s="12714"/>
      <c r="BR76" s="12715"/>
      <c r="BS76" s="12716"/>
      <c r="BT76" s="12717"/>
      <c r="BU76" s="12718"/>
      <c r="BV76" s="12719"/>
      <c r="BW76" s="12720"/>
      <c r="BX76" s="12721"/>
      <c r="BY76" s="12722"/>
      <c r="BZ76" s="12723"/>
      <c r="CA76" s="12724"/>
      <c r="CB76" s="12384"/>
      <c r="CC76" s="12533"/>
      <c r="CD76" s="12533" t="str">
        <f>IF(V76="","",V76)</f>
        <v>Добавить группу потребителей</v>
      </c>
      <c r="CE76" s="12533"/>
      <c r="CF76" s="12533"/>
      <c r="CG76" s="12248">
        <v>0</v>
      </c>
    </row>
    <row s="33653" customFormat="1" customHeight="1" ht="14.25">
      <c r="A77" s="10832"/>
      <c r="B77" s="10832"/>
      <c r="C77" s="10832"/>
      <c r="D77" s="10832"/>
      <c r="E77" s="12535">
        <v>1</v>
      </c>
      <c r="F77" s="12535"/>
      <c r="G77" s="12535"/>
      <c r="H77" s="12523"/>
      <c r="I77" s="10832"/>
      <c r="J77" s="10832"/>
      <c r="K77" s="10832"/>
      <c r="L77" s="10832"/>
      <c r="M77" s="12524"/>
      <c r="N77" s="12525"/>
      <c r="O77" s="12525"/>
      <c r="P77" s="12248"/>
      <c r="Q77" s="12527"/>
      <c r="R77" s="12726"/>
      <c r="S77" s="12528"/>
      <c r="T77" s="12527"/>
      <c r="U77" s="12727"/>
      <c r="V77" s="12728"/>
      <c r="W77" s="12372"/>
      <c r="X77" s="12372"/>
      <c r="Y77" s="12372"/>
      <c r="Z77" s="12372"/>
      <c r="AA77" s="12372"/>
      <c r="AB77" s="12372"/>
      <c r="AC77" s="12372"/>
      <c r="AD77" s="12372"/>
      <c r="AE77" s="12372"/>
      <c r="AF77" s="12372"/>
      <c r="AG77" s="12372"/>
      <c r="AH77" s="12372"/>
      <c r="AI77" s="12372"/>
      <c r="AJ77" s="12372"/>
      <c r="AK77" s="12372"/>
      <c r="AL77" s="12372"/>
      <c r="AM77" s="12372"/>
      <c r="AN77" s="12372"/>
      <c r="AO77" s="12372"/>
      <c r="AP77" s="12372"/>
      <c r="AQ77" s="12372"/>
      <c r="AR77" s="12372"/>
      <c r="AS77" s="12372"/>
      <c r="AT77" s="12372"/>
      <c r="AU77" s="12372"/>
      <c r="AV77" s="12372"/>
      <c r="AW77" s="12372"/>
      <c r="AX77" s="12372"/>
      <c r="AY77" s="12372"/>
      <c r="AZ77" s="12372"/>
      <c r="BA77" s="12372"/>
      <c r="BB77" s="12372"/>
      <c r="BC77" s="12372"/>
      <c r="BD77" s="12372"/>
      <c r="BE77" s="12372"/>
      <c r="BF77" s="12372"/>
      <c r="BG77" s="12372"/>
      <c r="BH77" s="12372"/>
      <c r="BI77" s="12372"/>
      <c r="BJ77" s="12372"/>
      <c r="BK77" s="12372"/>
      <c r="BL77" s="12372"/>
      <c r="BM77" s="12372"/>
      <c r="BN77" s="12372"/>
      <c r="BO77" s="12372"/>
      <c r="BP77" s="12372"/>
      <c r="BQ77" s="12372"/>
      <c r="BR77" s="12372"/>
      <c r="BS77" s="12372"/>
      <c r="BT77" s="12372"/>
      <c r="BU77" s="12372"/>
      <c r="BV77" s="12372"/>
      <c r="BW77" s="12372"/>
      <c r="BX77" s="12372"/>
      <c r="BY77" s="12372"/>
      <c r="BZ77" s="12372"/>
      <c r="CA77" s="12729"/>
      <c r="CB77" s="12384"/>
      <c r="CC77" s="12533"/>
      <c r="CD77" s="12533" t="str">
        <f>IF(V77="","",V77)</f>
        <v/>
      </c>
      <c r="CE77" s="12533"/>
      <c r="CF77" s="12533"/>
      <c r="CG77" s="12248">
        <v>0</v>
      </c>
    </row>
    <row s="33658" customFormat="1" customHeight="1" ht="14.25">
      <c r="A78" s="12731"/>
      <c r="B78" s="12731"/>
      <c r="C78" s="12731"/>
      <c r="D78" s="12731"/>
      <c r="E78" s="12535">
        <v>1</v>
      </c>
      <c r="F78" s="12535"/>
      <c r="G78" s="12523"/>
      <c r="H78" s="12731"/>
      <c r="I78" s="12731"/>
      <c r="J78" s="12731"/>
      <c r="K78" s="12731"/>
      <c r="L78" s="12731"/>
      <c r="M78" s="12732"/>
      <c r="N78" s="12733"/>
      <c r="O78" s="12733"/>
      <c r="P78" s="12734"/>
      <c r="Q78" s="12735"/>
      <c r="R78" s="12736"/>
      <c r="S78" s="12735"/>
      <c r="T78" s="12735"/>
      <c r="U78" s="12737"/>
      <c r="V78" s="12738" t="s">
        <v>202</v>
      </c>
      <c r="W78" s="12373"/>
      <c r="X78" s="12373"/>
      <c r="Y78" s="12373"/>
      <c r="Z78" s="12373"/>
      <c r="AA78" s="12373"/>
      <c r="AB78" s="12373"/>
      <c r="AC78" s="12373"/>
      <c r="AD78" s="12373"/>
      <c r="AE78" s="12373"/>
      <c r="AF78" s="12373"/>
      <c r="AG78" s="12373"/>
      <c r="AH78" s="12373"/>
      <c r="AI78" s="12373"/>
      <c r="AJ78" s="12373"/>
      <c r="AK78" s="12373"/>
      <c r="AL78" s="12373"/>
      <c r="AM78" s="12373"/>
      <c r="AN78" s="12373"/>
      <c r="AO78" s="12373"/>
      <c r="AP78" s="12373"/>
      <c r="AQ78" s="12373"/>
      <c r="AR78" s="12373"/>
      <c r="AS78" s="12373"/>
      <c r="AT78" s="12373"/>
      <c r="AU78" s="12373"/>
      <c r="AV78" s="12373"/>
      <c r="AW78" s="12373"/>
      <c r="AX78" s="12373"/>
      <c r="AY78" s="12373"/>
      <c r="AZ78" s="12373"/>
      <c r="BA78" s="12373"/>
      <c r="BB78" s="12373"/>
      <c r="BC78" s="12373"/>
      <c r="BD78" s="12373"/>
      <c r="BE78" s="12373"/>
      <c r="BF78" s="12373"/>
      <c r="BG78" s="12373"/>
      <c r="BH78" s="12373"/>
      <c r="BI78" s="12373"/>
      <c r="BJ78" s="12373"/>
      <c r="BK78" s="12373"/>
      <c r="BL78" s="12373"/>
      <c r="BM78" s="12373"/>
      <c r="BN78" s="12373"/>
      <c r="BO78" s="12373"/>
      <c r="BP78" s="12373"/>
      <c r="BQ78" s="12373"/>
      <c r="BR78" s="12373"/>
      <c r="BS78" s="12373"/>
      <c r="BT78" s="12373"/>
      <c r="BU78" s="12373"/>
      <c r="BV78" s="12373"/>
      <c r="BW78" s="12373"/>
      <c r="BX78" s="12373"/>
      <c r="BY78" s="12373"/>
      <c r="BZ78" s="12373"/>
      <c r="CA78" s="12373"/>
      <c r="CB78" s="12384"/>
      <c r="CC78" s="12533"/>
      <c r="CD78" s="12533" t="str">
        <f>IF(V78="","",V78)</f>
        <v>Добавить источник для дифференциации</v>
      </c>
      <c r="CE78" s="12533"/>
      <c r="CF78" s="12533"/>
      <c r="CG78" s="12384">
        <v>0</v>
      </c>
    </row>
    <row s="33667" customFormat="1" customHeight="1" ht="14.25">
      <c r="A79" s="12731"/>
      <c r="B79" s="12731"/>
      <c r="C79" s="12731"/>
      <c r="D79" s="12731"/>
      <c r="E79" s="12535">
        <v>1</v>
      </c>
      <c r="F79" s="12523"/>
      <c r="G79" s="12731"/>
      <c r="H79" s="12731"/>
      <c r="I79" s="12731"/>
      <c r="J79" s="12731"/>
      <c r="K79" s="12731"/>
      <c r="L79" s="12731"/>
      <c r="M79" s="12732"/>
      <c r="N79" s="12740"/>
      <c r="O79" s="12740"/>
      <c r="P79" s="12734"/>
      <c r="Q79" s="12735"/>
      <c r="R79" s="12736"/>
      <c r="S79" s="12735"/>
      <c r="T79" s="12735"/>
      <c r="U79" s="12741"/>
      <c r="V79" s="12742" t="s">
        <v>203</v>
      </c>
      <c r="W79" s="12374"/>
      <c r="X79" s="12374"/>
      <c r="Y79" s="12374"/>
      <c r="Z79" s="12374"/>
      <c r="AA79" s="12374"/>
      <c r="AB79" s="12374"/>
      <c r="AC79" s="12374"/>
      <c r="AD79" s="12374"/>
      <c r="AE79" s="12374"/>
      <c r="AF79" s="12374"/>
      <c r="AG79" s="12374"/>
      <c r="AH79" s="12374"/>
      <c r="AI79" s="12374"/>
      <c r="AJ79" s="12374"/>
      <c r="AK79" s="12374"/>
      <c r="AL79" s="12374"/>
      <c r="AM79" s="12374"/>
      <c r="AN79" s="12374"/>
      <c r="AO79" s="12374"/>
      <c r="AP79" s="12374"/>
      <c r="AQ79" s="12374"/>
      <c r="AR79" s="12374"/>
      <c r="AS79" s="12374"/>
      <c r="AT79" s="12374"/>
      <c r="AU79" s="12374"/>
      <c r="AV79" s="12374"/>
      <c r="AW79" s="12374"/>
      <c r="AX79" s="12374"/>
      <c r="AY79" s="12374"/>
      <c r="AZ79" s="12374"/>
      <c r="BA79" s="12374"/>
      <c r="BB79" s="12374"/>
      <c r="BC79" s="12374"/>
      <c r="BD79" s="12374"/>
      <c r="BE79" s="12374"/>
      <c r="BF79" s="12374"/>
      <c r="BG79" s="12374"/>
      <c r="BH79" s="12374"/>
      <c r="BI79" s="12374"/>
      <c r="BJ79" s="12374"/>
      <c r="BK79" s="12374"/>
      <c r="BL79" s="12374"/>
      <c r="BM79" s="12374"/>
      <c r="BN79" s="12374"/>
      <c r="BO79" s="12374"/>
      <c r="BP79" s="12374"/>
      <c r="BQ79" s="12374"/>
      <c r="BR79" s="12374"/>
      <c r="BS79" s="12374"/>
      <c r="BT79" s="12374"/>
      <c r="BU79" s="12374"/>
      <c r="BV79" s="12374"/>
      <c r="BW79" s="12374"/>
      <c r="BX79" s="12374"/>
      <c r="BY79" s="12374"/>
      <c r="BZ79" s="12374"/>
      <c r="CA79" s="12374"/>
      <c r="CB79" s="12384"/>
      <c r="CC79" s="12533"/>
      <c r="CD79" s="12533" t="str">
        <f>IF(V79="","",V79)</f>
        <v>Добавить централизованную систему для дифференциации</v>
      </c>
      <c r="CE79" s="12533"/>
      <c r="CF79" s="12533"/>
      <c r="CG79" s="12384">
        <v>0</v>
      </c>
    </row>
    <row s="33671" customFormat="1" customHeight="1" ht="14.25">
      <c r="A80" s="12731"/>
      <c r="B80" s="12731"/>
      <c r="C80" s="12731"/>
      <c r="D80" s="12731"/>
      <c r="E80" s="12523">
        <v>1</v>
      </c>
      <c r="F80" s="12731"/>
      <c r="G80" s="12731"/>
      <c r="H80" s="12731"/>
      <c r="I80" s="12731"/>
      <c r="J80" s="12731"/>
      <c r="K80" s="12731"/>
      <c r="L80" s="12731"/>
      <c r="M80" s="12732"/>
      <c r="N80" s="12740"/>
      <c r="O80" s="12740"/>
      <c r="P80" s="12734"/>
      <c r="Q80" s="12735"/>
      <c r="R80" s="12736"/>
      <c r="S80" s="12735"/>
      <c r="T80" s="12735"/>
      <c r="U80" s="12741"/>
      <c r="V80" s="12744" t="s">
        <v>204</v>
      </c>
      <c r="W80" s="12374"/>
      <c r="X80" s="12374"/>
      <c r="Y80" s="12374"/>
      <c r="Z80" s="12374"/>
      <c r="AA80" s="12374"/>
      <c r="AB80" s="12374"/>
      <c r="AC80" s="12374"/>
      <c r="AD80" s="12374"/>
      <c r="AE80" s="12374"/>
      <c r="AF80" s="12374"/>
      <c r="AG80" s="12374"/>
      <c r="AH80" s="12374"/>
      <c r="AI80" s="12374"/>
      <c r="AJ80" s="12374"/>
      <c r="AK80" s="12374"/>
      <c r="AL80" s="12374"/>
      <c r="AM80" s="12374"/>
      <c r="AN80" s="12374"/>
      <c r="AO80" s="12374"/>
      <c r="AP80" s="12374"/>
      <c r="AQ80" s="12374"/>
      <c r="AR80" s="12374"/>
      <c r="AS80" s="12374"/>
      <c r="AT80" s="12374"/>
      <c r="AU80" s="12374"/>
      <c r="AV80" s="12374"/>
      <c r="AW80" s="12374"/>
      <c r="AX80" s="12374"/>
      <c r="AY80" s="12374"/>
      <c r="AZ80" s="12374"/>
      <c r="BA80" s="12374"/>
      <c r="BB80" s="12374"/>
      <c r="BC80" s="12374"/>
      <c r="BD80" s="12374"/>
      <c r="BE80" s="12374"/>
      <c r="BF80" s="12374"/>
      <c r="BG80" s="12374"/>
      <c r="BH80" s="12374"/>
      <c r="BI80" s="12374"/>
      <c r="BJ80" s="12374"/>
      <c r="BK80" s="12374"/>
      <c r="BL80" s="12374"/>
      <c r="BM80" s="12374"/>
      <c r="BN80" s="12374"/>
      <c r="BO80" s="12374"/>
      <c r="BP80" s="12374"/>
      <c r="BQ80" s="12374"/>
      <c r="BR80" s="12374"/>
      <c r="BS80" s="12374"/>
      <c r="BT80" s="12374"/>
      <c r="BU80" s="12374"/>
      <c r="BV80" s="12374"/>
      <c r="BW80" s="12374"/>
      <c r="BX80" s="12374"/>
      <c r="BY80" s="12374"/>
      <c r="BZ80" s="12374"/>
      <c r="CA80" s="12374"/>
      <c r="CB80" s="12384"/>
      <c r="CC80" s="12533"/>
      <c r="CD80" s="12533" t="str">
        <f>IF(V80="","",V80)</f>
        <v>Добавить территорию для дифференциации</v>
      </c>
      <c r="CE80" s="12533"/>
      <c r="CF80" s="12533"/>
      <c r="CG80" s="12384">
        <v>0</v>
      </c>
    </row>
    <row s="33673" customFormat="1" customHeight="1" ht="21">
      <c r="A81" s="10832" t="s">
        <v>245</v>
      </c>
      <c r="B81" s="10832"/>
      <c r="C81" s="10832"/>
      <c r="D81" s="10832"/>
      <c r="E81" s="12523" t="s">
        <v>91</v>
      </c>
      <c r="F81" s="10832"/>
      <c r="G81" s="10832"/>
      <c r="H81" s="10832"/>
      <c r="I81" s="10832"/>
      <c r="J81" s="10832"/>
      <c r="K81" s="10832"/>
      <c r="L81" s="10832"/>
      <c r="M81" s="12524"/>
      <c r="N81" s="12525"/>
      <c r="O81" s="12525"/>
      <c r="P81" s="12525"/>
      <c r="Q81" s="12526"/>
      <c r="R81" s="12527"/>
      <c r="S81" s="12527"/>
      <c r="T81" s="12528"/>
      <c r="U81" s="12529" t="str">
        <f>INDEX(PT_DIFFERENTIATION_NUM_NTAR,MATCH(A81,PT_DIFFERENTIATION_NTAR_ID,0))</f>
        <v>3</v>
      </c>
      <c r="V81" s="12530" t="s">
        <v>151</v>
      </c>
      <c r="W81" s="12531"/>
      <c r="X81" s="12250"/>
      <c r="Y81" s="12251"/>
      <c r="Z81" s="12251"/>
      <c r="AA81" s="12251"/>
      <c r="AB81" s="12251"/>
      <c r="AC81" s="12251"/>
      <c r="AD81" s="12251"/>
      <c r="AE81" s="12251"/>
      <c r="AF81" s="12252"/>
      <c r="AG81" s="12250"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251"/>
      <c r="AI81" s="12251"/>
      <c r="AJ81" s="12251"/>
      <c r="AK81" s="12251"/>
      <c r="AL81" s="12251"/>
      <c r="AM81" s="12251"/>
      <c r="AN81" s="12251"/>
      <c r="AO81" s="12251"/>
      <c r="AP81" s="12250"/>
      <c r="AQ81" s="12251"/>
      <c r="AR81" s="12251"/>
      <c r="AS81" s="12251"/>
      <c r="AT81" s="12251"/>
      <c r="AU81" s="12251"/>
      <c r="AV81" s="12251"/>
      <c r="AW81" s="12251"/>
      <c r="AX81" s="12252"/>
      <c r="AY81" s="12250"/>
      <c r="AZ81" s="12251"/>
      <c r="BA81" s="12251"/>
      <c r="BB81" s="12251"/>
      <c r="BC81" s="12251"/>
      <c r="BD81" s="12251"/>
      <c r="BE81" s="12251"/>
      <c r="BF81" s="12251"/>
      <c r="BG81" s="12252"/>
      <c r="BH81" s="12250"/>
      <c r="BI81" s="12251"/>
      <c r="BJ81" s="12251"/>
      <c r="BK81" s="12251"/>
      <c r="BL81" s="12251"/>
      <c r="BM81" s="12251"/>
      <c r="BN81" s="12251"/>
      <c r="BO81" s="12251"/>
      <c r="BP81" s="12252"/>
      <c r="BQ81" s="12250"/>
      <c r="BR81" s="12251"/>
      <c r="BS81" s="12251"/>
      <c r="BT81" s="12251"/>
      <c r="BU81" s="12251"/>
      <c r="BV81" s="12251"/>
      <c r="BW81" s="12251"/>
      <c r="BX81" s="12251"/>
      <c r="BY81" s="12252"/>
      <c r="BZ81" s="12252"/>
      <c r="CA81" s="12532" t="s">
        <v>490</v>
      </c>
      <c r="CB81" s="12384"/>
      <c r="CC81" s="12533"/>
      <c r="CD81" s="12533" t="str">
        <f>IF(V81="","",V81)</f>
        <v>Наименование тарифа</v>
      </c>
      <c r="CE81" s="12533"/>
      <c r="CF81" s="12533"/>
      <c r="CG81" s="12248">
        <v>0</v>
      </c>
    </row>
    <row s="33674" customFormat="1" customHeight="1" ht="21">
      <c r="A82" s="10832"/>
      <c r="B82" s="10832" t="s">
        <v>246</v>
      </c>
      <c r="C82" s="10832"/>
      <c r="D82" s="10832"/>
      <c r="E82" s="12535" t="s">
        <v>103</v>
      </c>
      <c r="F82" s="12523">
        <v>1</v>
      </c>
      <c r="G82" s="10832"/>
      <c r="H82" s="10832"/>
      <c r="I82" s="10832"/>
      <c r="J82" s="10832"/>
      <c r="K82" s="10832"/>
      <c r="L82" s="10832"/>
      <c r="M82" s="12524"/>
      <c r="N82" s="12525"/>
      <c r="O82" s="12525"/>
      <c r="P82" s="12525"/>
      <c r="Q82" s="12536"/>
      <c r="R82" s="12537"/>
      <c r="S82" s="12248"/>
      <c r="T82" s="12538"/>
      <c r="U82" s="12529" t="str">
        <f>INDEX(PT_DIFFERENTIATION_NUM_TER,MATCH(B82,PT_DIFFERENTIATION_TER_ID,0))</f>
        <v>3.1</v>
      </c>
      <c r="V82" s="12539" t="s">
        <v>491</v>
      </c>
      <c r="W82" s="12531"/>
      <c r="X82" s="12250"/>
      <c r="Y82" s="12251"/>
      <c r="Z82" s="12251"/>
      <c r="AA82" s="12251"/>
      <c r="AB82" s="12251"/>
      <c r="AC82" s="12251"/>
      <c r="AD82" s="12251"/>
      <c r="AE82" s="12251"/>
      <c r="AF82" s="12252"/>
      <c r="AG82" s="12250" t="str">
        <f>INDEX(PT_DIFFERENTIATION_TER,MATCH(B82,PT_DIFFERENTIATION_TER_ID,0))</f>
        <v>Территория 3</v>
      </c>
      <c r="AH82" s="12251"/>
      <c r="AI82" s="12251"/>
      <c r="AJ82" s="12251"/>
      <c r="AK82" s="12251"/>
      <c r="AL82" s="12251"/>
      <c r="AM82" s="12251"/>
      <c r="AN82" s="12251"/>
      <c r="AO82" s="12251"/>
      <c r="AP82" s="12250"/>
      <c r="AQ82" s="12251"/>
      <c r="AR82" s="12251"/>
      <c r="AS82" s="12251"/>
      <c r="AT82" s="12251"/>
      <c r="AU82" s="12251"/>
      <c r="AV82" s="12251"/>
      <c r="AW82" s="12251"/>
      <c r="AX82" s="12252"/>
      <c r="AY82" s="12250"/>
      <c r="AZ82" s="12251"/>
      <c r="BA82" s="12251"/>
      <c r="BB82" s="12251"/>
      <c r="BC82" s="12251"/>
      <c r="BD82" s="12251"/>
      <c r="BE82" s="12251"/>
      <c r="BF82" s="12251"/>
      <c r="BG82" s="12252"/>
      <c r="BH82" s="12250"/>
      <c r="BI82" s="12251"/>
      <c r="BJ82" s="12251"/>
      <c r="BK82" s="12251"/>
      <c r="BL82" s="12251"/>
      <c r="BM82" s="12251"/>
      <c r="BN82" s="12251"/>
      <c r="BO82" s="12251"/>
      <c r="BP82" s="12252"/>
      <c r="BQ82" s="12250"/>
      <c r="BR82" s="12251"/>
      <c r="BS82" s="12251"/>
      <c r="BT82" s="12251"/>
      <c r="BU82" s="12251"/>
      <c r="BV82" s="12251"/>
      <c r="BW82" s="12251"/>
      <c r="BX82" s="12251"/>
      <c r="BY82" s="12252"/>
      <c r="BZ82" s="12252"/>
      <c r="CA82" s="12532" t="s">
        <v>492</v>
      </c>
      <c r="CB82" s="12384"/>
      <c r="CC82" s="12533"/>
      <c r="CD82" s="12533" t="str">
        <f>IF(V82="","",V82)</f>
        <v>Территория действия тарифа</v>
      </c>
      <c r="CE82" s="12533"/>
      <c r="CF82" s="12533"/>
      <c r="CG82" s="12248">
        <v>0</v>
      </c>
    </row>
    <row s="33675" customFormat="1" customHeight="1" ht="22.5">
      <c r="A83" s="10832"/>
      <c r="B83" s="10832"/>
      <c r="C83" s="10832" t="s">
        <v>247</v>
      </c>
      <c r="D83" s="10832"/>
      <c r="E83" s="12535" t="s">
        <v>103</v>
      </c>
      <c r="F83" s="12535"/>
      <c r="G83" s="12523">
        <v>1</v>
      </c>
      <c r="H83" s="10832"/>
      <c r="I83" s="10832"/>
      <c r="J83" s="10832"/>
      <c r="K83" s="10832"/>
      <c r="L83" s="10832"/>
      <c r="M83" s="12524"/>
      <c r="N83" s="12525"/>
      <c r="O83" s="12525"/>
      <c r="P83" s="12525"/>
      <c r="Q83" s="12541"/>
      <c r="R83" s="12537"/>
      <c r="S83" s="12248"/>
      <c r="T83" s="12538"/>
      <c r="U83" s="12529" t="str">
        <f>INDEX(PT_DIFFERENTIATION_NUM_CS,MATCH(C83,PT_DIFFERENTIATION_CS_ID,0))</f>
        <v>3.1.1</v>
      </c>
      <c r="V83" s="12542" t="s">
        <v>493</v>
      </c>
      <c r="W83" s="12531"/>
      <c r="X83" s="12250"/>
      <c r="Y83" s="12251"/>
      <c r="Z83" s="12251"/>
      <c r="AA83" s="12251"/>
      <c r="AB83" s="12251"/>
      <c r="AC83" s="12251"/>
      <c r="AD83" s="12251"/>
      <c r="AE83" s="12251"/>
      <c r="AF83" s="12252"/>
      <c r="AG83" s="12250" t="str">
        <f>INDEX(PT_DIFFERENTIATION_CS,MATCH(C83,PT_DIFFERENTIATION_CS_ID,0))</f>
        <v>без дифференциации</v>
      </c>
      <c r="AH83" s="12251"/>
      <c r="AI83" s="12251"/>
      <c r="AJ83" s="12251"/>
      <c r="AK83" s="12251"/>
      <c r="AL83" s="12251"/>
      <c r="AM83" s="12251"/>
      <c r="AN83" s="12251"/>
      <c r="AO83" s="12251"/>
      <c r="AP83" s="12250"/>
      <c r="AQ83" s="12251"/>
      <c r="AR83" s="12251"/>
      <c r="AS83" s="12251"/>
      <c r="AT83" s="12251"/>
      <c r="AU83" s="12251"/>
      <c r="AV83" s="12251"/>
      <c r="AW83" s="12251"/>
      <c r="AX83" s="12252"/>
      <c r="AY83" s="12250"/>
      <c r="AZ83" s="12251"/>
      <c r="BA83" s="12251"/>
      <c r="BB83" s="12251"/>
      <c r="BC83" s="12251"/>
      <c r="BD83" s="12251"/>
      <c r="BE83" s="12251"/>
      <c r="BF83" s="12251"/>
      <c r="BG83" s="12252"/>
      <c r="BH83" s="12250"/>
      <c r="BI83" s="12251"/>
      <c r="BJ83" s="12251"/>
      <c r="BK83" s="12251"/>
      <c r="BL83" s="12251"/>
      <c r="BM83" s="12251"/>
      <c r="BN83" s="12251"/>
      <c r="BO83" s="12251"/>
      <c r="BP83" s="12252"/>
      <c r="BQ83" s="12250"/>
      <c r="BR83" s="12251"/>
      <c r="BS83" s="12251"/>
      <c r="BT83" s="12251"/>
      <c r="BU83" s="12251"/>
      <c r="BV83" s="12251"/>
      <c r="BW83" s="12251"/>
      <c r="BX83" s="12251"/>
      <c r="BY83" s="12252"/>
      <c r="BZ83" s="12252"/>
      <c r="CA83" s="12532" t="s">
        <v>494</v>
      </c>
      <c r="CB83" s="12384"/>
      <c r="CC83" s="12533"/>
      <c r="CD83" s="12533" t="str">
        <f>IF(V83="","",V83)</f>
        <v>Наименование системы теплоснабжения </v>
      </c>
      <c r="CE83" s="12533"/>
      <c r="CF83" s="12533"/>
      <c r="CG83" s="12248">
        <v>0</v>
      </c>
    </row>
    <row s="33676" customFormat="1" customHeight="1" ht="21">
      <c r="A84" s="10832"/>
      <c r="B84" s="10832"/>
      <c r="C84" s="10832"/>
      <c r="D84" s="10832" t="s">
        <v>248</v>
      </c>
      <c r="E84" s="12535" t="s">
        <v>103</v>
      </c>
      <c r="F84" s="12535"/>
      <c r="G84" s="12535"/>
      <c r="H84" s="12523">
        <v>1</v>
      </c>
      <c r="I84" s="10832"/>
      <c r="J84" s="10832"/>
      <c r="K84" s="10832"/>
      <c r="L84" s="10832"/>
      <c r="M84" s="12524"/>
      <c r="N84" s="12525"/>
      <c r="O84" s="12525"/>
      <c r="P84" s="12525"/>
      <c r="Q84" s="12541"/>
      <c r="R84" s="12537"/>
      <c r="S84" s="12248"/>
      <c r="T84" s="12538"/>
      <c r="U84" s="12529" t="str">
        <f>INDEX(PT_DIFFERENTIATION_NUM_IST_TE,MATCH(D84,PT_DIFFERENTIATION_IST_TE_ID,0))</f>
        <v>3.1.1.1</v>
      </c>
      <c r="V84" s="12544" t="s">
        <v>495</v>
      </c>
      <c r="W84" s="12531"/>
      <c r="X84" s="12250"/>
      <c r="Y84" s="12251"/>
      <c r="Z84" s="12251"/>
      <c r="AA84" s="12251"/>
      <c r="AB84" s="12251"/>
      <c r="AC84" s="12251"/>
      <c r="AD84" s="12251"/>
      <c r="AE84" s="12251"/>
      <c r="AF84" s="12252"/>
      <c r="AG84" s="12250" t="str">
        <f>INDEX(PT_DIFFERENTIATION_IST_TE,MATCH(D84,PT_DIFFERENTIATION_IST_TE_ID,0))</f>
        <v>без дифференциации</v>
      </c>
      <c r="AH84" s="12251"/>
      <c r="AI84" s="12251"/>
      <c r="AJ84" s="12251"/>
      <c r="AK84" s="12251"/>
      <c r="AL84" s="12251"/>
      <c r="AM84" s="12251"/>
      <c r="AN84" s="12251"/>
      <c r="AO84" s="12251"/>
      <c r="AP84" s="12250"/>
      <c r="AQ84" s="12251"/>
      <c r="AR84" s="12251"/>
      <c r="AS84" s="12251"/>
      <c r="AT84" s="12251"/>
      <c r="AU84" s="12251"/>
      <c r="AV84" s="12251"/>
      <c r="AW84" s="12251"/>
      <c r="AX84" s="12252"/>
      <c r="AY84" s="12250"/>
      <c r="AZ84" s="12251"/>
      <c r="BA84" s="12251"/>
      <c r="BB84" s="12251"/>
      <c r="BC84" s="12251"/>
      <c r="BD84" s="12251"/>
      <c r="BE84" s="12251"/>
      <c r="BF84" s="12251"/>
      <c r="BG84" s="12252"/>
      <c r="BH84" s="12250"/>
      <c r="BI84" s="12251"/>
      <c r="BJ84" s="12251"/>
      <c r="BK84" s="12251"/>
      <c r="BL84" s="12251"/>
      <c r="BM84" s="12251"/>
      <c r="BN84" s="12251"/>
      <c r="BO84" s="12251"/>
      <c r="BP84" s="12252"/>
      <c r="BQ84" s="12250"/>
      <c r="BR84" s="12251"/>
      <c r="BS84" s="12251"/>
      <c r="BT84" s="12251"/>
      <c r="BU84" s="12251"/>
      <c r="BV84" s="12251"/>
      <c r="BW84" s="12251"/>
      <c r="BX84" s="12251"/>
      <c r="BY84" s="12252"/>
      <c r="BZ84" s="12252"/>
      <c r="CA84" s="12532" t="s">
        <v>496</v>
      </c>
      <c r="CB84" s="12384"/>
      <c r="CC84" s="12533"/>
      <c r="CD84" s="12533" t="str">
        <f>IF(V84="","",V84)</f>
        <v>Источник тепловой энергии  </v>
      </c>
      <c r="CE84" s="12533"/>
      <c r="CF84" s="12533"/>
      <c r="CG84" s="12248">
        <v>0</v>
      </c>
    </row>
    <row s="33677" customFormat="1" customHeight="1" ht="14.25">
      <c r="A85" s="10832"/>
      <c r="B85" s="10832"/>
      <c r="C85" s="10832"/>
      <c r="D85" s="10832"/>
      <c r="E85" s="12535" t="s">
        <v>103</v>
      </c>
      <c r="F85" s="12535"/>
      <c r="G85" s="12535"/>
      <c r="H85" s="12535"/>
      <c r="I85" s="12386" t="str">
        <f>U84&amp;".1"</f>
        <v>3.1.1.1.1</v>
      </c>
      <c r="J85" s="10832"/>
      <c r="K85" s="10832"/>
      <c r="L85" s="10832"/>
      <c r="M85" s="12524" t="s">
        <v>497</v>
      </c>
      <c r="N85" s="12248"/>
      <c r="O85" s="12526"/>
      <c r="P85" s="12526"/>
      <c r="Q85" s="12546">
        <v>1</v>
      </c>
      <c r="R85" s="12546"/>
      <c r="S85" s="12546"/>
      <c r="T85" s="12547"/>
      <c r="U85" s="12548"/>
      <c r="V85" s="12549"/>
      <c r="W85" s="12550"/>
      <c r="X85" s="12253"/>
      <c r="Y85" s="12254"/>
      <c r="Z85" s="12254"/>
      <c r="AA85" s="12254"/>
      <c r="AB85" s="12254"/>
      <c r="AC85" s="12254"/>
      <c r="AD85" s="12254"/>
      <c r="AE85" s="12254"/>
      <c r="AF85" s="12255"/>
      <c r="AG85" s="12253"/>
      <c r="AH85" s="12254"/>
      <c r="AI85" s="12254"/>
      <c r="AJ85" s="12254"/>
      <c r="AK85" s="12254"/>
      <c r="AL85" s="12254"/>
      <c r="AM85" s="12254"/>
      <c r="AN85" s="12254"/>
      <c r="AO85" s="12254"/>
      <c r="AP85" s="12253"/>
      <c r="AQ85" s="12254"/>
      <c r="AR85" s="12254"/>
      <c r="AS85" s="12254"/>
      <c r="AT85" s="12254"/>
      <c r="AU85" s="12254"/>
      <c r="AV85" s="12254"/>
      <c r="AW85" s="12254"/>
      <c r="AX85" s="12255"/>
      <c r="AY85" s="12253"/>
      <c r="AZ85" s="12254"/>
      <c r="BA85" s="12254"/>
      <c r="BB85" s="12254"/>
      <c r="BC85" s="12254"/>
      <c r="BD85" s="12254"/>
      <c r="BE85" s="12254"/>
      <c r="BF85" s="12254"/>
      <c r="BG85" s="12255"/>
      <c r="BH85" s="12253"/>
      <c r="BI85" s="12254"/>
      <c r="BJ85" s="12254"/>
      <c r="BK85" s="12254"/>
      <c r="BL85" s="12254"/>
      <c r="BM85" s="12254"/>
      <c r="BN85" s="12254"/>
      <c r="BO85" s="12254"/>
      <c r="BP85" s="12255"/>
      <c r="BQ85" s="12253"/>
      <c r="BR85" s="12254"/>
      <c r="BS85" s="12254"/>
      <c r="BT85" s="12254"/>
      <c r="BU85" s="12254"/>
      <c r="BV85" s="12254"/>
      <c r="BW85" s="12254"/>
      <c r="BX85" s="12254"/>
      <c r="BY85" s="12255"/>
      <c r="BZ85" s="12255"/>
      <c r="CA85" s="12551"/>
      <c r="CB85" s="12384"/>
      <c r="CC85" s="12533"/>
      <c r="CD85" s="12533" t="str">
        <f>IF(V85="","",V85)</f>
        <v/>
      </c>
      <c r="CE85" s="12533"/>
      <c r="CF85" s="12533"/>
      <c r="CG85" s="12248">
        <v>0</v>
      </c>
    </row>
    <row s="33678" customFormat="1" customHeight="1" ht="21">
      <c r="A86" s="10832"/>
      <c r="B86" s="10832"/>
      <c r="C86" s="10832"/>
      <c r="D86" s="10832"/>
      <c r="E86" s="12535" t="s">
        <v>103</v>
      </c>
      <c r="F86" s="12535"/>
      <c r="G86" s="12535"/>
      <c r="H86" s="12535"/>
      <c r="I86" s="12553"/>
      <c r="J86" s="12386" t="str">
        <f>I85&amp;".1"</f>
        <v>3.1.1.1.1.1</v>
      </c>
      <c r="K86" s="10832"/>
      <c r="L86" s="10832"/>
      <c r="M86" s="12524" t="s">
        <v>500</v>
      </c>
      <c r="N86" s="12248"/>
      <c r="O86" s="12248"/>
      <c r="P86" s="12526"/>
      <c r="Q86" s="12546"/>
      <c r="R86" s="12546">
        <v>1</v>
      </c>
      <c r="S86" s="12384"/>
      <c r="T86" s="12554"/>
      <c r="U86" s="12529" t="str">
        <f>$J86</f>
        <v>3.1.1.1.1.1</v>
      </c>
      <c r="V86" s="12555" t="s">
        <v>501</v>
      </c>
      <c r="W86" s="12531"/>
      <c r="X86" s="12257"/>
      <c r="Y86" s="12258"/>
      <c r="Z86" s="12258"/>
      <c r="AA86" s="12258"/>
      <c r="AB86" s="12258"/>
      <c r="AC86" s="12259"/>
      <c r="AD86" s="12259"/>
      <c r="AE86" s="12259"/>
      <c r="AF86" s="12260"/>
      <c r="AG86" s="12257" t="s">
        <v>541</v>
      </c>
      <c r="AH86" s="12258"/>
      <c r="AI86" s="12258"/>
      <c r="AJ86" s="12258"/>
      <c r="AK86" s="12258"/>
      <c r="AL86" s="12258"/>
      <c r="AM86" s="12258"/>
      <c r="AN86" s="12258"/>
      <c r="AO86" s="12258"/>
      <c r="AP86" s="12257"/>
      <c r="AQ86" s="12258"/>
      <c r="AR86" s="12258"/>
      <c r="AS86" s="12258"/>
      <c r="AT86" s="12258"/>
      <c r="AU86" s="12259"/>
      <c r="AV86" s="12259"/>
      <c r="AW86" s="12259"/>
      <c r="AX86" s="12260"/>
      <c r="AY86" s="12257"/>
      <c r="AZ86" s="12258"/>
      <c r="BA86" s="12258"/>
      <c r="BB86" s="12258"/>
      <c r="BC86" s="12258"/>
      <c r="BD86" s="12259"/>
      <c r="BE86" s="12259"/>
      <c r="BF86" s="12259"/>
      <c r="BG86" s="12260"/>
      <c r="BH86" s="12257"/>
      <c r="BI86" s="12258"/>
      <c r="BJ86" s="12258"/>
      <c r="BK86" s="12258"/>
      <c r="BL86" s="12258"/>
      <c r="BM86" s="12259"/>
      <c r="BN86" s="12259"/>
      <c r="BO86" s="12259"/>
      <c r="BP86" s="12260"/>
      <c r="BQ86" s="12257"/>
      <c r="BR86" s="12258"/>
      <c r="BS86" s="12258"/>
      <c r="BT86" s="12258"/>
      <c r="BU86" s="12258"/>
      <c r="BV86" s="12259"/>
      <c r="BW86" s="12259"/>
      <c r="BX86" s="12259"/>
      <c r="BY86" s="12260"/>
      <c r="BZ86" s="12556"/>
      <c r="CA86" s="12532" t="s">
        <v>502</v>
      </c>
      <c r="CB86" s="12384"/>
      <c r="CC86" s="12533"/>
      <c r="CD86" s="12533" t="str">
        <f>IF(V86="","",V86)</f>
        <v>Группа потребителей</v>
      </c>
      <c r="CE86" s="12533"/>
      <c r="CF86" s="12533"/>
      <c r="CG86" s="12248">
        <v>0</v>
      </c>
    </row>
    <row s="33679" customFormat="1" customHeight="1" ht="21">
      <c r="A87" s="10832"/>
      <c r="B87" s="10832"/>
      <c r="C87" s="10832"/>
      <c r="D87" s="10832"/>
      <c r="E87" s="12535" t="s">
        <v>103</v>
      </c>
      <c r="F87" s="12535"/>
      <c r="G87" s="12535"/>
      <c r="H87" s="12535"/>
      <c r="I87" s="12553"/>
      <c r="J87" s="12553"/>
      <c r="K87" s="12386" t="str">
        <f>J86&amp;".1"</f>
        <v>3.1.1.1.1.1.1</v>
      </c>
      <c r="L87" s="12536"/>
      <c r="M87" s="12524" t="s">
        <v>503</v>
      </c>
      <c r="N87" s="12248"/>
      <c r="O87" s="12248"/>
      <c r="P87" s="12248"/>
      <c r="Q87" s="12546"/>
      <c r="R87" s="12546"/>
      <c r="S87" s="12546">
        <v>1</v>
      </c>
      <c r="T87" s="12554"/>
      <c r="U87" s="12529" t="str">
        <f>$K87</f>
        <v>3.1.1.1.1.1.1</v>
      </c>
      <c r="V87" s="12558" t="s">
        <v>542</v>
      </c>
      <c r="W87" s="12531"/>
      <c r="X87" s="12264"/>
      <c r="Y87" s="12264"/>
      <c r="Z87" s="12264"/>
      <c r="AA87" s="12264"/>
      <c r="AB87" s="12265"/>
      <c r="AC87" s="12266"/>
      <c r="AD87" s="10798" t="s">
        <v>67</v>
      </c>
      <c r="AE87" s="12266"/>
      <c r="AF87" s="10798" t="s">
        <v>67</v>
      </c>
      <c r="AG87" s="12559"/>
      <c r="AH87" s="12264">
        <v>93.62</v>
      </c>
      <c r="AI87" s="12264">
        <v>3847.02</v>
      </c>
      <c r="AJ87" s="12264"/>
      <c r="AK87" s="12560"/>
      <c r="AL87" s="12266">
        <v>45292</v>
      </c>
      <c r="AM87" s="10798" t="s">
        <v>67</v>
      </c>
      <c r="AN87" s="12266">
        <v>45657</v>
      </c>
      <c r="AO87" s="10798" t="s">
        <v>67</v>
      </c>
      <c r="AP87" s="12264"/>
      <c r="AQ87" s="12264">
        <v>95.72</v>
      </c>
      <c r="AR87" s="12264">
        <v>3505.53</v>
      </c>
      <c r="AS87" s="12264"/>
      <c r="AT87" s="12265"/>
      <c r="AU87" s="12266">
        <v>45658</v>
      </c>
      <c r="AV87" s="10798" t="s">
        <v>67</v>
      </c>
      <c r="AW87" s="12266">
        <v>46022</v>
      </c>
      <c r="AX87" s="10798" t="s">
        <v>67</v>
      </c>
      <c r="AY87" s="12264"/>
      <c r="AZ87" s="12264">
        <v>86.97</v>
      </c>
      <c r="BA87" s="12264">
        <v>3123.8</v>
      </c>
      <c r="BB87" s="12264"/>
      <c r="BC87" s="12265"/>
      <c r="BD87" s="12266">
        <v>46023</v>
      </c>
      <c r="BE87" s="10798" t="s">
        <v>67</v>
      </c>
      <c r="BF87" s="12266">
        <v>46387</v>
      </c>
      <c r="BG87" s="10798" t="s">
        <v>67</v>
      </c>
      <c r="BH87" s="12264"/>
      <c r="BI87" s="12264">
        <v>90.01</v>
      </c>
      <c r="BJ87" s="12264">
        <v>3231.66</v>
      </c>
      <c r="BK87" s="12264"/>
      <c r="BL87" s="12265"/>
      <c r="BM87" s="12266">
        <v>46388</v>
      </c>
      <c r="BN87" s="10798" t="s">
        <v>67</v>
      </c>
      <c r="BO87" s="12266">
        <v>46752</v>
      </c>
      <c r="BP87" s="10798" t="s">
        <v>67</v>
      </c>
      <c r="BQ87" s="12264"/>
      <c r="BR87" s="12264">
        <v>93.16</v>
      </c>
      <c r="BS87" s="12264">
        <v>3343.67</v>
      </c>
      <c r="BT87" s="12264"/>
      <c r="BU87" s="12265"/>
      <c r="BV87" s="12266">
        <v>46753</v>
      </c>
      <c r="BW87" s="10798" t="s">
        <v>67</v>
      </c>
      <c r="BX87" s="12266">
        <v>47118</v>
      </c>
      <c r="BY87" s="10798" t="s">
        <v>67</v>
      </c>
      <c r="BZ87" s="12270"/>
      <c r="CA87" s="12561" t="s">
        <v>544</v>
      </c>
      <c r="CB87" s="12384">
        <f>STRCHECKDATE(X89:BZ89)</f>
      </c>
      <c r="CC87" s="12533"/>
      <c r="CD87" s="12533" t="str">
        <f>IF(V87="","",V87)</f>
        <v>вода</v>
      </c>
      <c r="CE87" s="12533"/>
      <c r="CF87" s="12533"/>
      <c r="CG87" s="12248">
        <v>0</v>
      </c>
    </row>
    <row s="33680" customFormat="1" customHeight="1" ht="21">
      <c r="A88" s="10832"/>
      <c r="B88" s="10832"/>
      <c r="C88" s="10832"/>
      <c r="D88" s="10832"/>
      <c r="E88" s="12535" t="s">
        <v>103</v>
      </c>
      <c r="F88" s="12535"/>
      <c r="G88" s="12535"/>
      <c r="H88" s="12535"/>
      <c r="I88" s="12553"/>
      <c r="J88" s="12553"/>
      <c r="K88" s="12553"/>
      <c r="L88" s="12386" t="str">
        <f>K87&amp;".1"</f>
        <v>3.1.1.1.1.1.1.1</v>
      </c>
      <c r="M88" s="12524"/>
      <c r="N88" s="12248"/>
      <c r="O88" s="12248"/>
      <c r="P88" s="12248"/>
      <c r="Q88" s="12546"/>
      <c r="R88" s="12546"/>
      <c r="S88" s="12546"/>
      <c r="T88" s="12554"/>
      <c r="U88" s="12529" t="str">
        <f>$L88</f>
        <v>3.1.1.1.1.1.1.1</v>
      </c>
      <c r="V88" s="12563"/>
      <c r="W88" s="12531"/>
      <c r="X88" s="12270"/>
      <c r="Y88" s="12264"/>
      <c r="Z88" s="12264"/>
      <c r="AA88" s="12264"/>
      <c r="AB88" s="12265"/>
      <c r="AC88" s="12271"/>
      <c r="AD88" s="10798"/>
      <c r="AE88" s="12271"/>
      <c r="AF88" s="10798"/>
      <c r="AG88" s="12559"/>
      <c r="AH88" s="12264"/>
      <c r="AI88" s="12264"/>
      <c r="AJ88" s="12264"/>
      <c r="AK88" s="12560"/>
      <c r="AL88" s="12271"/>
      <c r="AM88" s="10798"/>
      <c r="AN88" s="12271"/>
      <c r="AO88" s="10798"/>
      <c r="AP88" s="12270"/>
      <c r="AQ88" s="12264"/>
      <c r="AR88" s="12264"/>
      <c r="AS88" s="12264"/>
      <c r="AT88" s="12265"/>
      <c r="AU88" s="12271"/>
      <c r="AV88" s="10798"/>
      <c r="AW88" s="12271"/>
      <c r="AX88" s="10798"/>
      <c r="AY88" s="12270"/>
      <c r="AZ88" s="12264"/>
      <c r="BA88" s="12264"/>
      <c r="BB88" s="12264"/>
      <c r="BC88" s="12265"/>
      <c r="BD88" s="12271"/>
      <c r="BE88" s="10798"/>
      <c r="BF88" s="12271"/>
      <c r="BG88" s="10798"/>
      <c r="BH88" s="12270"/>
      <c r="BI88" s="12264"/>
      <c r="BJ88" s="12264"/>
      <c r="BK88" s="12264"/>
      <c r="BL88" s="12265"/>
      <c r="BM88" s="12271"/>
      <c r="BN88" s="10798"/>
      <c r="BO88" s="12271"/>
      <c r="BP88" s="10798"/>
      <c r="BQ88" s="12270"/>
      <c r="BR88" s="12264"/>
      <c r="BS88" s="12264"/>
      <c r="BT88" s="12264"/>
      <c r="BU88" s="12265"/>
      <c r="BV88" s="12271"/>
      <c r="BW88" s="10798"/>
      <c r="BX88" s="12271"/>
      <c r="BY88" s="10798"/>
      <c r="BZ88" s="12270"/>
      <c r="CA88" s="12564" t="s">
        <v>545</v>
      </c>
      <c r="CB88" s="12384"/>
      <c r="CC88" s="12533"/>
      <c r="CD88" s="12533"/>
      <c r="CE88" s="12533"/>
      <c r="CF88" s="12533"/>
      <c r="CG88" s="12248">
        <v>0</v>
      </c>
    </row>
    <row s="33681" customFormat="1" customHeight="1" ht="14.25">
      <c r="A89" s="10832"/>
      <c r="B89" s="10832"/>
      <c r="C89" s="10832"/>
      <c r="D89" s="10832"/>
      <c r="E89" s="12535" t="s">
        <v>103</v>
      </c>
      <c r="F89" s="12535"/>
      <c r="G89" s="12535"/>
      <c r="H89" s="12535"/>
      <c r="I89" s="12553"/>
      <c r="J89" s="12553"/>
      <c r="K89" s="12553"/>
      <c r="L89" s="12386"/>
      <c r="M89" s="12524"/>
      <c r="N89" s="12248"/>
      <c r="O89" s="12248"/>
      <c r="P89" s="12248"/>
      <c r="Q89" s="12546"/>
      <c r="R89" s="12546"/>
      <c r="S89" s="12546"/>
      <c r="T89" s="12554"/>
      <c r="U89" s="12566"/>
      <c r="V89" s="12531"/>
      <c r="W89" s="12531"/>
      <c r="X89" s="12270"/>
      <c r="Y89" s="12270"/>
      <c r="Z89" s="12270"/>
      <c r="AA89" s="12270"/>
      <c r="AB89" s="12274" t="str">
        <f>AC87&amp;"-"&amp;AE87</f>
        <v>-</v>
      </c>
      <c r="AC89" s="12271"/>
      <c r="AD89" s="10798"/>
      <c r="AE89" s="12271"/>
      <c r="AF89" s="10798"/>
      <c r="AG89" s="12567"/>
      <c r="AH89" s="12270"/>
      <c r="AI89" s="12270"/>
      <c r="AJ89" s="12270"/>
      <c r="AK89" s="12568" t="str">
        <f>AL87&amp;"-"&amp;AN87</f>
        <v>45292-45657</v>
      </c>
      <c r="AL89" s="12271"/>
      <c r="AM89" s="10798"/>
      <c r="AN89" s="12271"/>
      <c r="AO89" s="10798"/>
      <c r="AP89" s="12270"/>
      <c r="AQ89" s="12270"/>
      <c r="AR89" s="12270"/>
      <c r="AS89" s="12270"/>
      <c r="AT89" s="12274" t="str">
        <f>AU87&amp;"-"&amp;AW87</f>
        <v>45658-46022</v>
      </c>
      <c r="AU89" s="12271"/>
      <c r="AV89" s="10798"/>
      <c r="AW89" s="12271"/>
      <c r="AX89" s="10798"/>
      <c r="AY89" s="12270"/>
      <c r="AZ89" s="12270"/>
      <c r="BA89" s="12270"/>
      <c r="BB89" s="12270"/>
      <c r="BC89" s="12274" t="str">
        <f>BD87&amp;"-"&amp;BF87</f>
        <v>46023-46387</v>
      </c>
      <c r="BD89" s="12271"/>
      <c r="BE89" s="10798"/>
      <c r="BF89" s="12271"/>
      <c r="BG89" s="10798"/>
      <c r="BH89" s="12270"/>
      <c r="BI89" s="12270"/>
      <c r="BJ89" s="12270"/>
      <c r="BK89" s="12270"/>
      <c r="BL89" s="12274" t="str">
        <f>BM87&amp;"-"&amp;BO87</f>
        <v>46388-46752</v>
      </c>
      <c r="BM89" s="12271"/>
      <c r="BN89" s="10798"/>
      <c r="BO89" s="12271"/>
      <c r="BP89" s="10798"/>
      <c r="BQ89" s="12270"/>
      <c r="BR89" s="12270"/>
      <c r="BS89" s="12270"/>
      <c r="BT89" s="12270"/>
      <c r="BU89" s="12274" t="str">
        <f>BV87&amp;"-"&amp;BX87</f>
        <v>46753-47118</v>
      </c>
      <c r="BV89" s="12271"/>
      <c r="BW89" s="10798"/>
      <c r="BX89" s="12271"/>
      <c r="BY89" s="10798"/>
      <c r="BZ89" s="12270"/>
      <c r="CA89" s="12569"/>
      <c r="CB89" s="12384"/>
      <c r="CC89" s="12533"/>
      <c r="CD89" s="12533" t="str">
        <f>IF(V89="","",V89)</f>
        <v/>
      </c>
      <c r="CE89" s="12533"/>
      <c r="CF89" s="12533"/>
      <c r="CG89" s="12248">
        <v>0</v>
      </c>
    </row>
    <row s="33682" customFormat="1" customHeight="1" ht="11.25">
      <c r="A90" s="10832"/>
      <c r="B90" s="10832"/>
      <c r="C90" s="10832"/>
      <c r="D90" s="10832"/>
      <c r="E90" s="12535" t="s">
        <v>103</v>
      </c>
      <c r="F90" s="12535"/>
      <c r="G90" s="12535"/>
      <c r="H90" s="12535"/>
      <c r="I90" s="12553"/>
      <c r="J90" s="12553"/>
      <c r="K90" s="12386"/>
      <c r="L90" s="10832"/>
      <c r="M90" s="12524"/>
      <c r="N90" s="12248"/>
      <c r="O90" s="12248"/>
      <c r="P90" s="12248"/>
      <c r="Q90" s="12546"/>
      <c r="R90" s="12546"/>
      <c r="S90" s="12546"/>
      <c r="T90" s="12554"/>
      <c r="U90" s="12755"/>
      <c r="V90" s="12756" t="s">
        <v>546</v>
      </c>
      <c r="W90" s="12757"/>
      <c r="X90" s="12758"/>
      <c r="Y90" s="12759"/>
      <c r="Z90" s="12760"/>
      <c r="AA90" s="12761"/>
      <c r="AB90" s="12762"/>
      <c r="AC90" s="12271"/>
      <c r="AD90" s="10798"/>
      <c r="AE90" s="12271"/>
      <c r="AF90" s="10798"/>
      <c r="AG90" s="12763"/>
      <c r="AH90" s="12764"/>
      <c r="AI90" s="12765"/>
      <c r="AJ90" s="12766"/>
      <c r="AK90" s="12767"/>
      <c r="AL90" s="12271"/>
      <c r="AM90" s="10798"/>
      <c r="AN90" s="12271"/>
      <c r="AO90" s="10798"/>
      <c r="AP90" s="12768"/>
      <c r="AQ90" s="12769"/>
      <c r="AR90" s="12770"/>
      <c r="AS90" s="12771"/>
      <c r="AT90" s="12772"/>
      <c r="AU90" s="12271"/>
      <c r="AV90" s="10798"/>
      <c r="AW90" s="12271"/>
      <c r="AX90" s="10798"/>
      <c r="AY90" s="12773"/>
      <c r="AZ90" s="12774"/>
      <c r="BA90" s="12775"/>
      <c r="BB90" s="12776"/>
      <c r="BC90" s="12777"/>
      <c r="BD90" s="12271"/>
      <c r="BE90" s="10798"/>
      <c r="BF90" s="12271"/>
      <c r="BG90" s="10798"/>
      <c r="BH90" s="12778"/>
      <c r="BI90" s="12779"/>
      <c r="BJ90" s="12780"/>
      <c r="BK90" s="12781"/>
      <c r="BL90" s="12782"/>
      <c r="BM90" s="12271"/>
      <c r="BN90" s="10798"/>
      <c r="BO90" s="12271"/>
      <c r="BP90" s="10798"/>
      <c r="BQ90" s="12783"/>
      <c r="BR90" s="12784"/>
      <c r="BS90" s="12785"/>
      <c r="BT90" s="12786"/>
      <c r="BU90" s="12787"/>
      <c r="BV90" s="12271"/>
      <c r="BW90" s="10798"/>
      <c r="BX90" s="12271"/>
      <c r="BY90" s="10798"/>
      <c r="BZ90" s="12788"/>
      <c r="CA90" s="12569"/>
      <c r="CB90" s="12384"/>
      <c r="CC90" s="12533"/>
      <c r="CD90" s="12533"/>
      <c r="CE90" s="12533"/>
      <c r="CF90" s="12533"/>
      <c r="CG90" s="12248">
        <v>0</v>
      </c>
    </row>
    <row s="33717" customFormat="1" customHeight="1" ht="15">
      <c r="A91" s="10832"/>
      <c r="B91" s="10832"/>
      <c r="C91" s="10832"/>
      <c r="D91" s="10832"/>
      <c r="E91" s="12535" t="s">
        <v>103</v>
      </c>
      <c r="F91" s="12535"/>
      <c r="G91" s="12535"/>
      <c r="H91" s="12535"/>
      <c r="I91" s="12553"/>
      <c r="J91" s="12386"/>
      <c r="K91" s="10832"/>
      <c r="L91" s="10832"/>
      <c r="M91" s="12524"/>
      <c r="N91" s="12248"/>
      <c r="O91" s="12248"/>
      <c r="P91" s="12526"/>
      <c r="Q91" s="12546"/>
      <c r="R91" s="12546"/>
      <c r="S91" s="12546"/>
      <c r="T91" s="12547"/>
      <c r="U91" s="12790"/>
      <c r="V91" s="12791" t="s">
        <v>505</v>
      </c>
      <c r="W91" s="12792"/>
      <c r="X91" s="12793"/>
      <c r="Y91" s="12794"/>
      <c r="Z91" s="12795"/>
      <c r="AA91" s="12796"/>
      <c r="AB91" s="12797"/>
      <c r="AC91" s="12798"/>
      <c r="AD91" s="12799"/>
      <c r="AE91" s="12800"/>
      <c r="AF91" s="12801"/>
      <c r="AG91" s="12802"/>
      <c r="AH91" s="12803"/>
      <c r="AI91" s="12804"/>
      <c r="AJ91" s="12805"/>
      <c r="AK91" s="12806"/>
      <c r="AL91" s="12807"/>
      <c r="AM91" s="12808"/>
      <c r="AN91" s="12809"/>
      <c r="AO91" s="12810"/>
      <c r="AP91" s="12811"/>
      <c r="AQ91" s="12812"/>
      <c r="AR91" s="12813"/>
      <c r="AS91" s="12814"/>
      <c r="AT91" s="12815"/>
      <c r="AU91" s="12816"/>
      <c r="AV91" s="12817"/>
      <c r="AW91" s="12818"/>
      <c r="AX91" s="12819"/>
      <c r="AY91" s="12820"/>
      <c r="AZ91" s="12821"/>
      <c r="BA91" s="12822"/>
      <c r="BB91" s="12823"/>
      <c r="BC91" s="12824"/>
      <c r="BD91" s="12825"/>
      <c r="BE91" s="12826"/>
      <c r="BF91" s="12827"/>
      <c r="BG91" s="12828"/>
      <c r="BH91" s="12829"/>
      <c r="BI91" s="12830"/>
      <c r="BJ91" s="12831"/>
      <c r="BK91" s="12832"/>
      <c r="BL91" s="12833"/>
      <c r="BM91" s="12834"/>
      <c r="BN91" s="12835"/>
      <c r="BO91" s="12836"/>
      <c r="BP91" s="12837"/>
      <c r="BQ91" s="12838"/>
      <c r="BR91" s="12839"/>
      <c r="BS91" s="12840"/>
      <c r="BT91" s="12841"/>
      <c r="BU91" s="12842"/>
      <c r="BV91" s="12843"/>
      <c r="BW91" s="12844"/>
      <c r="BX91" s="12845"/>
      <c r="BY91" s="12846"/>
      <c r="BZ91" s="12847"/>
      <c r="CA91" s="12664"/>
      <c r="CB91" s="12384"/>
      <c r="CC91" s="12533"/>
      <c r="CD91" s="12533" t="str">
        <f>IF(V91="","",V91)</f>
        <v>Добавить вид теплоносителя (параметры теплоносителя)</v>
      </c>
      <c r="CE91" s="12533"/>
      <c r="CF91" s="12533"/>
      <c r="CG91" s="12248">
        <v>0</v>
      </c>
    </row>
    <row s="33776" customFormat="1" customHeight="1" ht="11.25">
      <c r="A92" s="10832"/>
      <c r="B92" s="10832"/>
      <c r="C92" s="10832"/>
      <c r="D92" s="10832"/>
      <c r="E92" s="12535" t="s">
        <v>103</v>
      </c>
      <c r="F92" s="12535"/>
      <c r="G92" s="12535"/>
      <c r="H92" s="12535"/>
      <c r="I92" s="12386"/>
      <c r="J92" s="10832"/>
      <c r="K92" s="10832"/>
      <c r="L92" s="10832"/>
      <c r="M92" s="12524"/>
      <c r="N92" s="12248"/>
      <c r="O92" s="12526"/>
      <c r="P92" s="12526"/>
      <c r="Q92" s="12546"/>
      <c r="R92" s="12546"/>
      <c r="S92" s="12546"/>
      <c r="T92" s="12547"/>
      <c r="U92" s="12849"/>
      <c r="V92" s="12850" t="s">
        <v>506</v>
      </c>
      <c r="W92" s="12851"/>
      <c r="X92" s="12852"/>
      <c r="Y92" s="12853"/>
      <c r="Z92" s="12854"/>
      <c r="AA92" s="12855"/>
      <c r="AB92" s="12856"/>
      <c r="AC92" s="12857"/>
      <c r="AD92" s="12858"/>
      <c r="AE92" s="12859"/>
      <c r="AF92" s="12860"/>
      <c r="AG92" s="12861"/>
      <c r="AH92" s="12862"/>
      <c r="AI92" s="12863"/>
      <c r="AJ92" s="12864"/>
      <c r="AK92" s="12865"/>
      <c r="AL92" s="12866"/>
      <c r="AM92" s="12867"/>
      <c r="AN92" s="12868"/>
      <c r="AO92" s="12869"/>
      <c r="AP92" s="12870"/>
      <c r="AQ92" s="12871"/>
      <c r="AR92" s="12872"/>
      <c r="AS92" s="12873"/>
      <c r="AT92" s="12874"/>
      <c r="AU92" s="12875"/>
      <c r="AV92" s="12876"/>
      <c r="AW92" s="12877"/>
      <c r="AX92" s="12878"/>
      <c r="AY92" s="12879"/>
      <c r="AZ92" s="12880"/>
      <c r="BA92" s="12881"/>
      <c r="BB92" s="12882"/>
      <c r="BC92" s="12883"/>
      <c r="BD92" s="12884"/>
      <c r="BE92" s="12885"/>
      <c r="BF92" s="12886"/>
      <c r="BG92" s="12887"/>
      <c r="BH92" s="12888"/>
      <c r="BI92" s="12889"/>
      <c r="BJ92" s="12890"/>
      <c r="BK92" s="12891"/>
      <c r="BL92" s="12892"/>
      <c r="BM92" s="12893"/>
      <c r="BN92" s="12894"/>
      <c r="BO92" s="12895"/>
      <c r="BP92" s="12896"/>
      <c r="BQ92" s="12897"/>
      <c r="BR92" s="12898"/>
      <c r="BS92" s="12899"/>
      <c r="BT92" s="12900"/>
      <c r="BU92" s="12901"/>
      <c r="BV92" s="12902"/>
      <c r="BW92" s="12903"/>
      <c r="BX92" s="12904"/>
      <c r="BY92" s="12905"/>
      <c r="BZ92" s="12906"/>
      <c r="CA92" s="12907"/>
      <c r="CB92" s="12384"/>
      <c r="CC92" s="12533"/>
      <c r="CD92" s="12533" t="str">
        <f>IF(V92="","",V92)</f>
        <v>Добавить группу потребителей</v>
      </c>
      <c r="CE92" s="12533"/>
      <c r="CF92" s="12533"/>
      <c r="CG92" s="12248">
        <v>0</v>
      </c>
    </row>
    <row s="33836" customFormat="1" customHeight="1" ht="14.25">
      <c r="A93" s="10832"/>
      <c r="B93" s="10832"/>
      <c r="C93" s="10832"/>
      <c r="D93" s="10832"/>
      <c r="E93" s="12535" t="s">
        <v>103</v>
      </c>
      <c r="F93" s="12535"/>
      <c r="G93" s="12535"/>
      <c r="H93" s="12523"/>
      <c r="I93" s="10832"/>
      <c r="J93" s="10832"/>
      <c r="K93" s="10832"/>
      <c r="L93" s="10832"/>
      <c r="M93" s="12524"/>
      <c r="N93" s="12525"/>
      <c r="O93" s="12525"/>
      <c r="P93" s="12248"/>
      <c r="Q93" s="12527"/>
      <c r="R93" s="12726"/>
      <c r="S93" s="12528"/>
      <c r="T93" s="12527"/>
      <c r="U93" s="12727"/>
      <c r="V93" s="12728"/>
      <c r="W93" s="12372"/>
      <c r="X93" s="12372"/>
      <c r="Y93" s="12372"/>
      <c r="Z93" s="12372"/>
      <c r="AA93" s="12372"/>
      <c r="AB93" s="12372"/>
      <c r="AC93" s="12372"/>
      <c r="AD93" s="12372"/>
      <c r="AE93" s="12372"/>
      <c r="AF93" s="12372"/>
      <c r="AG93" s="12372"/>
      <c r="AH93" s="12372"/>
      <c r="AI93" s="12372"/>
      <c r="AJ93" s="12372"/>
      <c r="AK93" s="12372"/>
      <c r="AL93" s="12372"/>
      <c r="AM93" s="12372"/>
      <c r="AN93" s="12372"/>
      <c r="AO93" s="12372"/>
      <c r="AP93" s="12372"/>
      <c r="AQ93" s="12372"/>
      <c r="AR93" s="12372"/>
      <c r="AS93" s="12372"/>
      <c r="AT93" s="12372"/>
      <c r="AU93" s="12372"/>
      <c r="AV93" s="12372"/>
      <c r="AW93" s="12372"/>
      <c r="AX93" s="12372"/>
      <c r="AY93" s="12372"/>
      <c r="AZ93" s="12372"/>
      <c r="BA93" s="12372"/>
      <c r="BB93" s="12372"/>
      <c r="BC93" s="12372"/>
      <c r="BD93" s="12372"/>
      <c r="BE93" s="12372"/>
      <c r="BF93" s="12372"/>
      <c r="BG93" s="12372"/>
      <c r="BH93" s="12372"/>
      <c r="BI93" s="12372"/>
      <c r="BJ93" s="12372"/>
      <c r="BK93" s="12372"/>
      <c r="BL93" s="12372"/>
      <c r="BM93" s="12372"/>
      <c r="BN93" s="12372"/>
      <c r="BO93" s="12372"/>
      <c r="BP93" s="12372"/>
      <c r="BQ93" s="12372"/>
      <c r="BR93" s="12372"/>
      <c r="BS93" s="12372"/>
      <c r="BT93" s="12372"/>
      <c r="BU93" s="12372"/>
      <c r="BV93" s="12372"/>
      <c r="BW93" s="12372"/>
      <c r="BX93" s="12372"/>
      <c r="BY93" s="12372"/>
      <c r="BZ93" s="12372"/>
      <c r="CA93" s="12729"/>
      <c r="CB93" s="12384"/>
      <c r="CC93" s="12533"/>
      <c r="CD93" s="12533" t="str">
        <f>IF(V93="","",V93)</f>
        <v/>
      </c>
      <c r="CE93" s="12533"/>
      <c r="CF93" s="12533"/>
      <c r="CG93" s="12248">
        <v>0</v>
      </c>
    </row>
    <row s="33837" customFormat="1" customHeight="1" ht="14.25">
      <c r="A94" s="12731"/>
      <c r="B94" s="12731"/>
      <c r="C94" s="12731"/>
      <c r="D94" s="12731"/>
      <c r="E94" s="12535" t="s">
        <v>103</v>
      </c>
      <c r="F94" s="12535"/>
      <c r="G94" s="12523"/>
      <c r="H94" s="12731"/>
      <c r="I94" s="12731"/>
      <c r="J94" s="12731"/>
      <c r="K94" s="12731"/>
      <c r="L94" s="12731"/>
      <c r="M94" s="12732"/>
      <c r="N94" s="12733"/>
      <c r="O94" s="12733"/>
      <c r="P94" s="12734"/>
      <c r="Q94" s="12735"/>
      <c r="R94" s="12736"/>
      <c r="S94" s="12735"/>
      <c r="T94" s="12735"/>
      <c r="U94" s="12737"/>
      <c r="V94" s="12738" t="s">
        <v>202</v>
      </c>
      <c r="W94" s="12373"/>
      <c r="X94" s="12373"/>
      <c r="Y94" s="12373"/>
      <c r="Z94" s="12373"/>
      <c r="AA94" s="12373"/>
      <c r="AB94" s="12373"/>
      <c r="AC94" s="12373"/>
      <c r="AD94" s="12373"/>
      <c r="AE94" s="12373"/>
      <c r="AF94" s="12373"/>
      <c r="AG94" s="12373"/>
      <c r="AH94" s="12373"/>
      <c r="AI94" s="12373"/>
      <c r="AJ94" s="12373"/>
      <c r="AK94" s="12373"/>
      <c r="AL94" s="12373"/>
      <c r="AM94" s="12373"/>
      <c r="AN94" s="12373"/>
      <c r="AO94" s="12373"/>
      <c r="AP94" s="12373"/>
      <c r="AQ94" s="12373"/>
      <c r="AR94" s="12373"/>
      <c r="AS94" s="12373"/>
      <c r="AT94" s="12373"/>
      <c r="AU94" s="12373"/>
      <c r="AV94" s="12373"/>
      <c r="AW94" s="12373"/>
      <c r="AX94" s="12373"/>
      <c r="AY94" s="12373"/>
      <c r="AZ94" s="12373"/>
      <c r="BA94" s="12373"/>
      <c r="BB94" s="12373"/>
      <c r="BC94" s="12373"/>
      <c r="BD94" s="12373"/>
      <c r="BE94" s="12373"/>
      <c r="BF94" s="12373"/>
      <c r="BG94" s="12373"/>
      <c r="BH94" s="12373"/>
      <c r="BI94" s="12373"/>
      <c r="BJ94" s="12373"/>
      <c r="BK94" s="12373"/>
      <c r="BL94" s="12373"/>
      <c r="BM94" s="12373"/>
      <c r="BN94" s="12373"/>
      <c r="BO94" s="12373"/>
      <c r="BP94" s="12373"/>
      <c r="BQ94" s="12373"/>
      <c r="BR94" s="12373"/>
      <c r="BS94" s="12373"/>
      <c r="BT94" s="12373"/>
      <c r="BU94" s="12373"/>
      <c r="BV94" s="12373"/>
      <c r="BW94" s="12373"/>
      <c r="BX94" s="12373"/>
      <c r="BY94" s="12373"/>
      <c r="BZ94" s="12373"/>
      <c r="CA94" s="12373"/>
      <c r="CB94" s="12384"/>
      <c r="CC94" s="12533"/>
      <c r="CD94" s="12533" t="str">
        <f>IF(V94="","",V94)</f>
        <v>Добавить источник для дифференциации</v>
      </c>
      <c r="CE94" s="12533"/>
      <c r="CF94" s="12533"/>
      <c r="CG94" s="12384">
        <v>0</v>
      </c>
    </row>
    <row s="33838" customFormat="1" customHeight="1" ht="14.25">
      <c r="A95" s="12731"/>
      <c r="B95" s="12731"/>
      <c r="C95" s="12731"/>
      <c r="D95" s="12731"/>
      <c r="E95" s="12535" t="s">
        <v>103</v>
      </c>
      <c r="F95" s="12523"/>
      <c r="G95" s="12731"/>
      <c r="H95" s="12731"/>
      <c r="I95" s="12731"/>
      <c r="J95" s="12731"/>
      <c r="K95" s="12731"/>
      <c r="L95" s="12731"/>
      <c r="M95" s="12732"/>
      <c r="N95" s="12740"/>
      <c r="O95" s="12740"/>
      <c r="P95" s="12734"/>
      <c r="Q95" s="12735"/>
      <c r="R95" s="12736"/>
      <c r="S95" s="12735"/>
      <c r="T95" s="12735"/>
      <c r="U95" s="12741"/>
      <c r="V95" s="12742" t="s">
        <v>203</v>
      </c>
      <c r="W95" s="12374"/>
      <c r="X95" s="12374"/>
      <c r="Y95" s="12374"/>
      <c r="Z95" s="12374"/>
      <c r="AA95" s="12374"/>
      <c r="AB95" s="12374"/>
      <c r="AC95" s="12374"/>
      <c r="AD95" s="12374"/>
      <c r="AE95" s="12374"/>
      <c r="AF95" s="12374"/>
      <c r="AG95" s="12374"/>
      <c r="AH95" s="12374"/>
      <c r="AI95" s="12374"/>
      <c r="AJ95" s="12374"/>
      <c r="AK95" s="12374"/>
      <c r="AL95" s="12374"/>
      <c r="AM95" s="12374"/>
      <c r="AN95" s="12374"/>
      <c r="AO95" s="12374"/>
      <c r="AP95" s="12374"/>
      <c r="AQ95" s="12374"/>
      <c r="AR95" s="12374"/>
      <c r="AS95" s="12374"/>
      <c r="AT95" s="12374"/>
      <c r="AU95" s="12374"/>
      <c r="AV95" s="12374"/>
      <c r="AW95" s="12374"/>
      <c r="AX95" s="12374"/>
      <c r="AY95" s="12374"/>
      <c r="AZ95" s="12374"/>
      <c r="BA95" s="12374"/>
      <c r="BB95" s="12374"/>
      <c r="BC95" s="12374"/>
      <c r="BD95" s="12374"/>
      <c r="BE95" s="12374"/>
      <c r="BF95" s="12374"/>
      <c r="BG95" s="12374"/>
      <c r="BH95" s="12374"/>
      <c r="BI95" s="12374"/>
      <c r="BJ95" s="12374"/>
      <c r="BK95" s="12374"/>
      <c r="BL95" s="12374"/>
      <c r="BM95" s="12374"/>
      <c r="BN95" s="12374"/>
      <c r="BO95" s="12374"/>
      <c r="BP95" s="12374"/>
      <c r="BQ95" s="12374"/>
      <c r="BR95" s="12374"/>
      <c r="BS95" s="12374"/>
      <c r="BT95" s="12374"/>
      <c r="BU95" s="12374"/>
      <c r="BV95" s="12374"/>
      <c r="BW95" s="12374"/>
      <c r="BX95" s="12374"/>
      <c r="BY95" s="12374"/>
      <c r="BZ95" s="12374"/>
      <c r="CA95" s="12374"/>
      <c r="CB95" s="12384"/>
      <c r="CC95" s="12533"/>
      <c r="CD95" s="12533" t="str">
        <f>IF(V95="","",V95)</f>
        <v>Добавить централизованную систему для дифференциации</v>
      </c>
      <c r="CE95" s="12533"/>
      <c r="CF95" s="12533"/>
      <c r="CG95" s="12384">
        <v>0</v>
      </c>
    </row>
    <row s="33839" customFormat="1" customHeight="1" ht="14.25">
      <c r="A96" s="12731"/>
      <c r="B96" s="12731"/>
      <c r="C96" s="12731"/>
      <c r="D96" s="12731"/>
      <c r="E96" s="12523" t="s">
        <v>103</v>
      </c>
      <c r="F96" s="12731"/>
      <c r="G96" s="12731"/>
      <c r="H96" s="12731"/>
      <c r="I96" s="12731"/>
      <c r="J96" s="12731"/>
      <c r="K96" s="12731"/>
      <c r="L96" s="12731"/>
      <c r="M96" s="12732"/>
      <c r="N96" s="12740"/>
      <c r="O96" s="12740"/>
      <c r="P96" s="12734"/>
      <c r="Q96" s="12735"/>
      <c r="R96" s="12736"/>
      <c r="S96" s="12735"/>
      <c r="T96" s="12735"/>
      <c r="U96" s="12741"/>
      <c r="V96" s="12744" t="s">
        <v>204</v>
      </c>
      <c r="W96" s="12374"/>
      <c r="X96" s="12374"/>
      <c r="Y96" s="12374"/>
      <c r="Z96" s="12374"/>
      <c r="AA96" s="12374"/>
      <c r="AB96" s="12374"/>
      <c r="AC96" s="12374"/>
      <c r="AD96" s="12374"/>
      <c r="AE96" s="12374"/>
      <c r="AF96" s="12374"/>
      <c r="AG96" s="12374"/>
      <c r="AH96" s="12374"/>
      <c r="AI96" s="12374"/>
      <c r="AJ96" s="12374"/>
      <c r="AK96" s="12374"/>
      <c r="AL96" s="12374"/>
      <c r="AM96" s="12374"/>
      <c r="AN96" s="12374"/>
      <c r="AO96" s="12374"/>
      <c r="AP96" s="12374"/>
      <c r="AQ96" s="12374"/>
      <c r="AR96" s="12374"/>
      <c r="AS96" s="12374"/>
      <c r="AT96" s="12374"/>
      <c r="AU96" s="12374"/>
      <c r="AV96" s="12374"/>
      <c r="AW96" s="12374"/>
      <c r="AX96" s="12374"/>
      <c r="AY96" s="12374"/>
      <c r="AZ96" s="12374"/>
      <c r="BA96" s="12374"/>
      <c r="BB96" s="12374"/>
      <c r="BC96" s="12374"/>
      <c r="BD96" s="12374"/>
      <c r="BE96" s="12374"/>
      <c r="BF96" s="12374"/>
      <c r="BG96" s="12374"/>
      <c r="BH96" s="12374"/>
      <c r="BI96" s="12374"/>
      <c r="BJ96" s="12374"/>
      <c r="BK96" s="12374"/>
      <c r="BL96" s="12374"/>
      <c r="BM96" s="12374"/>
      <c r="BN96" s="12374"/>
      <c r="BO96" s="12374"/>
      <c r="BP96" s="12374"/>
      <c r="BQ96" s="12374"/>
      <c r="BR96" s="12374"/>
      <c r="BS96" s="12374"/>
      <c r="BT96" s="12374"/>
      <c r="BU96" s="12374"/>
      <c r="BV96" s="12374"/>
      <c r="BW96" s="12374"/>
      <c r="BX96" s="12374"/>
      <c r="BY96" s="12374"/>
      <c r="BZ96" s="12374"/>
      <c r="CA96" s="12374"/>
      <c r="CB96" s="12384"/>
      <c r="CC96" s="12533"/>
      <c r="CD96" s="12533" t="str">
        <f>IF(V96="","",V96)</f>
        <v>Добавить территорию для дифференциации</v>
      </c>
      <c r="CE96" s="12533"/>
      <c r="CF96" s="12533"/>
      <c r="CG96" s="12384">
        <v>0</v>
      </c>
    </row>
    <row s="33840" customFormat="1" customHeight="1" ht="21">
      <c r="A97" s="10832" t="s">
        <v>250</v>
      </c>
      <c r="B97" s="10832"/>
      <c r="C97" s="10832"/>
      <c r="D97" s="10832"/>
      <c r="E97" s="12523" t="s">
        <v>92</v>
      </c>
      <c r="F97" s="10832"/>
      <c r="G97" s="10832"/>
      <c r="H97" s="10832"/>
      <c r="I97" s="10832"/>
      <c r="J97" s="10832"/>
      <c r="K97" s="10832"/>
      <c r="L97" s="10832"/>
      <c r="M97" s="12524"/>
      <c r="N97" s="12525"/>
      <c r="O97" s="12525"/>
      <c r="P97" s="12525"/>
      <c r="Q97" s="12526"/>
      <c r="R97" s="12527"/>
      <c r="S97" s="12527"/>
      <c r="T97" s="12528"/>
      <c r="U97" s="12529" t="str">
        <f>INDEX(PT_DIFFERENTIATION_NUM_NTAR,MATCH(A97,PT_DIFFERENTIATION_NTAR_ID,0))</f>
        <v>4</v>
      </c>
      <c r="V97" s="12530" t="s">
        <v>151</v>
      </c>
      <c r="W97" s="12531"/>
      <c r="X97" s="12250"/>
      <c r="Y97" s="12251"/>
      <c r="Z97" s="12251"/>
      <c r="AA97" s="12251"/>
      <c r="AB97" s="12251"/>
      <c r="AC97" s="12251"/>
      <c r="AD97" s="12251"/>
      <c r="AE97" s="12251"/>
      <c r="AF97" s="12252"/>
      <c r="AG97" s="12250"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251"/>
      <c r="AI97" s="12251"/>
      <c r="AJ97" s="12251"/>
      <c r="AK97" s="12251"/>
      <c r="AL97" s="12251"/>
      <c r="AM97" s="12251"/>
      <c r="AN97" s="12251"/>
      <c r="AO97" s="12251"/>
      <c r="AP97" s="12250"/>
      <c r="AQ97" s="12251"/>
      <c r="AR97" s="12251"/>
      <c r="AS97" s="12251"/>
      <c r="AT97" s="12251"/>
      <c r="AU97" s="12251"/>
      <c r="AV97" s="12251"/>
      <c r="AW97" s="12251"/>
      <c r="AX97" s="12252"/>
      <c r="AY97" s="12250"/>
      <c r="AZ97" s="12251"/>
      <c r="BA97" s="12251"/>
      <c r="BB97" s="12251"/>
      <c r="BC97" s="12251"/>
      <c r="BD97" s="12251"/>
      <c r="BE97" s="12251"/>
      <c r="BF97" s="12251"/>
      <c r="BG97" s="12252"/>
      <c r="BH97" s="12250"/>
      <c r="BI97" s="12251"/>
      <c r="BJ97" s="12251"/>
      <c r="BK97" s="12251"/>
      <c r="BL97" s="12251"/>
      <c r="BM97" s="12251"/>
      <c r="BN97" s="12251"/>
      <c r="BO97" s="12251"/>
      <c r="BP97" s="12252"/>
      <c r="BQ97" s="12250"/>
      <c r="BR97" s="12251"/>
      <c r="BS97" s="12251"/>
      <c r="BT97" s="12251"/>
      <c r="BU97" s="12251"/>
      <c r="BV97" s="12251"/>
      <c r="BW97" s="12251"/>
      <c r="BX97" s="12251"/>
      <c r="BY97" s="12252"/>
      <c r="BZ97" s="12252"/>
      <c r="CA97" s="12532" t="s">
        <v>490</v>
      </c>
      <c r="CB97" s="12384"/>
      <c r="CC97" s="12533"/>
      <c r="CD97" s="12533" t="str">
        <f>IF(V97="","",V97)</f>
        <v>Наименование тарифа</v>
      </c>
      <c r="CE97" s="12533"/>
      <c r="CF97" s="12533"/>
      <c r="CG97" s="12248">
        <v>0</v>
      </c>
    </row>
    <row s="33841" customFormat="1" customHeight="1" ht="21">
      <c r="A98" s="10832"/>
      <c r="B98" s="10832" t="s">
        <v>251</v>
      </c>
      <c r="C98" s="10832"/>
      <c r="D98" s="10832"/>
      <c r="E98" s="12535" t="s">
        <v>91</v>
      </c>
      <c r="F98" s="12523">
        <v>1</v>
      </c>
      <c r="G98" s="10832"/>
      <c r="H98" s="10832"/>
      <c r="I98" s="10832"/>
      <c r="J98" s="10832"/>
      <c r="K98" s="10832"/>
      <c r="L98" s="10832"/>
      <c r="M98" s="12524"/>
      <c r="N98" s="12525"/>
      <c r="O98" s="12525"/>
      <c r="P98" s="12525"/>
      <c r="Q98" s="12536"/>
      <c r="R98" s="12537"/>
      <c r="S98" s="12248"/>
      <c r="T98" s="12538"/>
      <c r="U98" s="12529" t="str">
        <f>INDEX(PT_DIFFERENTIATION_NUM_TER,MATCH(B98,PT_DIFFERENTIATION_TER_ID,0))</f>
        <v>4.1</v>
      </c>
      <c r="V98" s="12539" t="s">
        <v>491</v>
      </c>
      <c r="W98" s="12531"/>
      <c r="X98" s="12250"/>
      <c r="Y98" s="12251"/>
      <c r="Z98" s="12251"/>
      <c r="AA98" s="12251"/>
      <c r="AB98" s="12251"/>
      <c r="AC98" s="12251"/>
      <c r="AD98" s="12251"/>
      <c r="AE98" s="12251"/>
      <c r="AF98" s="12252"/>
      <c r="AG98" s="12250" t="str">
        <f>INDEX(PT_DIFFERENTIATION_TER,MATCH(B98,PT_DIFFERENTIATION_TER_ID,0))</f>
        <v>Территория 4</v>
      </c>
      <c r="AH98" s="12251"/>
      <c r="AI98" s="12251"/>
      <c r="AJ98" s="12251"/>
      <c r="AK98" s="12251"/>
      <c r="AL98" s="12251"/>
      <c r="AM98" s="12251"/>
      <c r="AN98" s="12251"/>
      <c r="AO98" s="12251"/>
      <c r="AP98" s="12250"/>
      <c r="AQ98" s="12251"/>
      <c r="AR98" s="12251"/>
      <c r="AS98" s="12251"/>
      <c r="AT98" s="12251"/>
      <c r="AU98" s="12251"/>
      <c r="AV98" s="12251"/>
      <c r="AW98" s="12251"/>
      <c r="AX98" s="12252"/>
      <c r="AY98" s="12250"/>
      <c r="AZ98" s="12251"/>
      <c r="BA98" s="12251"/>
      <c r="BB98" s="12251"/>
      <c r="BC98" s="12251"/>
      <c r="BD98" s="12251"/>
      <c r="BE98" s="12251"/>
      <c r="BF98" s="12251"/>
      <c r="BG98" s="12252"/>
      <c r="BH98" s="12250"/>
      <c r="BI98" s="12251"/>
      <c r="BJ98" s="12251"/>
      <c r="BK98" s="12251"/>
      <c r="BL98" s="12251"/>
      <c r="BM98" s="12251"/>
      <c r="BN98" s="12251"/>
      <c r="BO98" s="12251"/>
      <c r="BP98" s="12252"/>
      <c r="BQ98" s="12250"/>
      <c r="BR98" s="12251"/>
      <c r="BS98" s="12251"/>
      <c r="BT98" s="12251"/>
      <c r="BU98" s="12251"/>
      <c r="BV98" s="12251"/>
      <c r="BW98" s="12251"/>
      <c r="BX98" s="12251"/>
      <c r="BY98" s="12252"/>
      <c r="BZ98" s="12252"/>
      <c r="CA98" s="12532" t="s">
        <v>492</v>
      </c>
      <c r="CB98" s="12384"/>
      <c r="CC98" s="12533"/>
      <c r="CD98" s="12533" t="str">
        <f>IF(V98="","",V98)</f>
        <v>Территория действия тарифа</v>
      </c>
      <c r="CE98" s="12533"/>
      <c r="CF98" s="12533"/>
      <c r="CG98" s="12248">
        <v>0</v>
      </c>
    </row>
    <row s="33842" customFormat="1" customHeight="1" ht="22.5">
      <c r="A99" s="10832"/>
      <c r="B99" s="10832"/>
      <c r="C99" s="10832" t="s">
        <v>252</v>
      </c>
      <c r="D99" s="10832"/>
      <c r="E99" s="12535" t="s">
        <v>91</v>
      </c>
      <c r="F99" s="12535"/>
      <c r="G99" s="12523">
        <v>1</v>
      </c>
      <c r="H99" s="10832"/>
      <c r="I99" s="10832"/>
      <c r="J99" s="10832"/>
      <c r="K99" s="10832"/>
      <c r="L99" s="10832"/>
      <c r="M99" s="12524"/>
      <c r="N99" s="12525"/>
      <c r="O99" s="12525"/>
      <c r="P99" s="12525"/>
      <c r="Q99" s="12541"/>
      <c r="R99" s="12537"/>
      <c r="S99" s="12248"/>
      <c r="T99" s="12538"/>
      <c r="U99" s="12529" t="str">
        <f>INDEX(PT_DIFFERENTIATION_NUM_CS,MATCH(C99,PT_DIFFERENTIATION_CS_ID,0))</f>
        <v>4.1.1</v>
      </c>
      <c r="V99" s="12542" t="s">
        <v>493</v>
      </c>
      <c r="W99" s="12531"/>
      <c r="X99" s="12250"/>
      <c r="Y99" s="12251"/>
      <c r="Z99" s="12251"/>
      <c r="AA99" s="12251"/>
      <c r="AB99" s="12251"/>
      <c r="AC99" s="12251"/>
      <c r="AD99" s="12251"/>
      <c r="AE99" s="12251"/>
      <c r="AF99" s="12252"/>
      <c r="AG99" s="12250" t="str">
        <f>INDEX(PT_DIFFERENTIATION_CS,MATCH(C99,PT_DIFFERENTIATION_CS_ID,0))</f>
        <v>без дифференциации</v>
      </c>
      <c r="AH99" s="12251"/>
      <c r="AI99" s="12251"/>
      <c r="AJ99" s="12251"/>
      <c r="AK99" s="12251"/>
      <c r="AL99" s="12251"/>
      <c r="AM99" s="12251"/>
      <c r="AN99" s="12251"/>
      <c r="AO99" s="12251"/>
      <c r="AP99" s="12250"/>
      <c r="AQ99" s="12251"/>
      <c r="AR99" s="12251"/>
      <c r="AS99" s="12251"/>
      <c r="AT99" s="12251"/>
      <c r="AU99" s="12251"/>
      <c r="AV99" s="12251"/>
      <c r="AW99" s="12251"/>
      <c r="AX99" s="12252"/>
      <c r="AY99" s="12250"/>
      <c r="AZ99" s="12251"/>
      <c r="BA99" s="12251"/>
      <c r="BB99" s="12251"/>
      <c r="BC99" s="12251"/>
      <c r="BD99" s="12251"/>
      <c r="BE99" s="12251"/>
      <c r="BF99" s="12251"/>
      <c r="BG99" s="12252"/>
      <c r="BH99" s="12250"/>
      <c r="BI99" s="12251"/>
      <c r="BJ99" s="12251"/>
      <c r="BK99" s="12251"/>
      <c r="BL99" s="12251"/>
      <c r="BM99" s="12251"/>
      <c r="BN99" s="12251"/>
      <c r="BO99" s="12251"/>
      <c r="BP99" s="12252"/>
      <c r="BQ99" s="12250"/>
      <c r="BR99" s="12251"/>
      <c r="BS99" s="12251"/>
      <c r="BT99" s="12251"/>
      <c r="BU99" s="12251"/>
      <c r="BV99" s="12251"/>
      <c r="BW99" s="12251"/>
      <c r="BX99" s="12251"/>
      <c r="BY99" s="12252"/>
      <c r="BZ99" s="12252"/>
      <c r="CA99" s="12532" t="s">
        <v>494</v>
      </c>
      <c r="CB99" s="12384"/>
      <c r="CC99" s="12533"/>
      <c r="CD99" s="12533" t="str">
        <f>IF(V99="","",V99)</f>
        <v>Наименование системы теплоснабжения </v>
      </c>
      <c r="CE99" s="12533"/>
      <c r="CF99" s="12533"/>
      <c r="CG99" s="12248">
        <v>0</v>
      </c>
    </row>
    <row s="33843" customFormat="1" customHeight="1" ht="21">
      <c r="A100" s="10832"/>
      <c r="B100" s="10832"/>
      <c r="C100" s="10832"/>
      <c r="D100" s="10832" t="s">
        <v>253</v>
      </c>
      <c r="E100" s="12535" t="s">
        <v>91</v>
      </c>
      <c r="F100" s="12535"/>
      <c r="G100" s="12535"/>
      <c r="H100" s="12523">
        <v>1</v>
      </c>
      <c r="I100" s="10832"/>
      <c r="J100" s="10832"/>
      <c r="K100" s="10832"/>
      <c r="L100" s="10832"/>
      <c r="M100" s="12524"/>
      <c r="N100" s="12525"/>
      <c r="O100" s="12525"/>
      <c r="P100" s="12525"/>
      <c r="Q100" s="12541"/>
      <c r="R100" s="12537"/>
      <c r="S100" s="12248"/>
      <c r="T100" s="12538"/>
      <c r="U100" s="12529" t="str">
        <f>INDEX(PT_DIFFERENTIATION_NUM_IST_TE,MATCH(D100,PT_DIFFERENTIATION_IST_TE_ID,0))</f>
        <v>4.1.1.1</v>
      </c>
      <c r="V100" s="12544" t="s">
        <v>495</v>
      </c>
      <c r="W100" s="12531"/>
      <c r="X100" s="12250"/>
      <c r="Y100" s="12251"/>
      <c r="Z100" s="12251"/>
      <c r="AA100" s="12251"/>
      <c r="AB100" s="12251"/>
      <c r="AC100" s="12251"/>
      <c r="AD100" s="12251"/>
      <c r="AE100" s="12251"/>
      <c r="AF100" s="12252"/>
      <c r="AG100" s="12250" t="str">
        <f>INDEX(PT_DIFFERENTIATION_IST_TE,MATCH(D100,PT_DIFFERENTIATION_IST_TE_ID,0))</f>
        <v>без дифференциации</v>
      </c>
      <c r="AH100" s="12251"/>
      <c r="AI100" s="12251"/>
      <c r="AJ100" s="12251"/>
      <c r="AK100" s="12251"/>
      <c r="AL100" s="12251"/>
      <c r="AM100" s="12251"/>
      <c r="AN100" s="12251"/>
      <c r="AO100" s="12251"/>
      <c r="AP100" s="12250"/>
      <c r="AQ100" s="12251"/>
      <c r="AR100" s="12251"/>
      <c r="AS100" s="12251"/>
      <c r="AT100" s="12251"/>
      <c r="AU100" s="12251"/>
      <c r="AV100" s="12251"/>
      <c r="AW100" s="12251"/>
      <c r="AX100" s="12252"/>
      <c r="AY100" s="12250"/>
      <c r="AZ100" s="12251"/>
      <c r="BA100" s="12251"/>
      <c r="BB100" s="12251"/>
      <c r="BC100" s="12251"/>
      <c r="BD100" s="12251"/>
      <c r="BE100" s="12251"/>
      <c r="BF100" s="12251"/>
      <c r="BG100" s="12252"/>
      <c r="BH100" s="12250"/>
      <c r="BI100" s="12251"/>
      <c r="BJ100" s="12251"/>
      <c r="BK100" s="12251"/>
      <c r="BL100" s="12251"/>
      <c r="BM100" s="12251"/>
      <c r="BN100" s="12251"/>
      <c r="BO100" s="12251"/>
      <c r="BP100" s="12252"/>
      <c r="BQ100" s="12250"/>
      <c r="BR100" s="12251"/>
      <c r="BS100" s="12251"/>
      <c r="BT100" s="12251"/>
      <c r="BU100" s="12251"/>
      <c r="BV100" s="12251"/>
      <c r="BW100" s="12251"/>
      <c r="BX100" s="12251"/>
      <c r="BY100" s="12252"/>
      <c r="BZ100" s="12252"/>
      <c r="CA100" s="12532" t="s">
        <v>496</v>
      </c>
      <c r="CB100" s="12384"/>
      <c r="CC100" s="12533"/>
      <c r="CD100" s="12533" t="str">
        <f>IF(V100="","",V100)</f>
        <v>Источник тепловой энергии  </v>
      </c>
      <c r="CE100" s="12533"/>
      <c r="CF100" s="12533"/>
      <c r="CG100" s="12248">
        <v>0</v>
      </c>
    </row>
    <row s="33844" customFormat="1" customHeight="1" ht="14.25">
      <c r="A101" s="10832"/>
      <c r="B101" s="10832"/>
      <c r="C101" s="10832"/>
      <c r="D101" s="10832"/>
      <c r="E101" s="12535" t="s">
        <v>91</v>
      </c>
      <c r="F101" s="12535"/>
      <c r="G101" s="12535"/>
      <c r="H101" s="12535"/>
      <c r="I101" s="12386" t="str">
        <f>U100&amp;".1"</f>
        <v>4.1.1.1.1</v>
      </c>
      <c r="J101" s="10832"/>
      <c r="K101" s="10832"/>
      <c r="L101" s="10832"/>
      <c r="M101" s="12524" t="s">
        <v>497</v>
      </c>
      <c r="N101" s="12248"/>
      <c r="O101" s="12526"/>
      <c r="P101" s="12526"/>
      <c r="Q101" s="12546">
        <v>1</v>
      </c>
      <c r="R101" s="12546"/>
      <c r="S101" s="12546"/>
      <c r="T101" s="12547"/>
      <c r="U101" s="12548"/>
      <c r="V101" s="12549"/>
      <c r="W101" s="12550"/>
      <c r="X101" s="12253"/>
      <c r="Y101" s="12254"/>
      <c r="Z101" s="12254"/>
      <c r="AA101" s="12254"/>
      <c r="AB101" s="12254"/>
      <c r="AC101" s="12254"/>
      <c r="AD101" s="12254"/>
      <c r="AE101" s="12254"/>
      <c r="AF101" s="12255"/>
      <c r="AG101" s="12253"/>
      <c r="AH101" s="12254"/>
      <c r="AI101" s="12254"/>
      <c r="AJ101" s="12254"/>
      <c r="AK101" s="12254"/>
      <c r="AL101" s="12254"/>
      <c r="AM101" s="12254"/>
      <c r="AN101" s="12254"/>
      <c r="AO101" s="12254"/>
      <c r="AP101" s="12253"/>
      <c r="AQ101" s="12254"/>
      <c r="AR101" s="12254"/>
      <c r="AS101" s="12254"/>
      <c r="AT101" s="12254"/>
      <c r="AU101" s="12254"/>
      <c r="AV101" s="12254"/>
      <c r="AW101" s="12254"/>
      <c r="AX101" s="12255"/>
      <c r="AY101" s="12253"/>
      <c r="AZ101" s="12254"/>
      <c r="BA101" s="12254"/>
      <c r="BB101" s="12254"/>
      <c r="BC101" s="12254"/>
      <c r="BD101" s="12254"/>
      <c r="BE101" s="12254"/>
      <c r="BF101" s="12254"/>
      <c r="BG101" s="12255"/>
      <c r="BH101" s="12253"/>
      <c r="BI101" s="12254"/>
      <c r="BJ101" s="12254"/>
      <c r="BK101" s="12254"/>
      <c r="BL101" s="12254"/>
      <c r="BM101" s="12254"/>
      <c r="BN101" s="12254"/>
      <c r="BO101" s="12254"/>
      <c r="BP101" s="12255"/>
      <c r="BQ101" s="12253"/>
      <c r="BR101" s="12254"/>
      <c r="BS101" s="12254"/>
      <c r="BT101" s="12254"/>
      <c r="BU101" s="12254"/>
      <c r="BV101" s="12254"/>
      <c r="BW101" s="12254"/>
      <c r="BX101" s="12254"/>
      <c r="BY101" s="12255"/>
      <c r="BZ101" s="12255"/>
      <c r="CA101" s="12551"/>
      <c r="CB101" s="12384"/>
      <c r="CC101" s="12533"/>
      <c r="CD101" s="12533" t="str">
        <f>IF(V101="","",V101)</f>
        <v/>
      </c>
      <c r="CE101" s="12533"/>
      <c r="CF101" s="12533"/>
      <c r="CG101" s="12248">
        <v>0</v>
      </c>
    </row>
    <row s="33845" customFormat="1" customHeight="1" ht="21">
      <c r="A102" s="10832"/>
      <c r="B102" s="10832"/>
      <c r="C102" s="10832"/>
      <c r="D102" s="10832"/>
      <c r="E102" s="12535" t="s">
        <v>91</v>
      </c>
      <c r="F102" s="12535"/>
      <c r="G102" s="12535"/>
      <c r="H102" s="12535"/>
      <c r="I102" s="12553"/>
      <c r="J102" s="12386" t="str">
        <f>I101&amp;".1"</f>
        <v>4.1.1.1.1.1</v>
      </c>
      <c r="K102" s="10832"/>
      <c r="L102" s="10832"/>
      <c r="M102" s="12524" t="s">
        <v>500</v>
      </c>
      <c r="N102" s="12248"/>
      <c r="O102" s="12248"/>
      <c r="P102" s="12526"/>
      <c r="Q102" s="12546"/>
      <c r="R102" s="12546">
        <v>1</v>
      </c>
      <c r="S102" s="12384"/>
      <c r="T102" s="12554"/>
      <c r="U102" s="12529" t="str">
        <f>$J102</f>
        <v>4.1.1.1.1.1</v>
      </c>
      <c r="V102" s="12555" t="s">
        <v>501</v>
      </c>
      <c r="W102" s="12531"/>
      <c r="X102" s="12257"/>
      <c r="Y102" s="12258"/>
      <c r="Z102" s="12258"/>
      <c r="AA102" s="12258"/>
      <c r="AB102" s="12258"/>
      <c r="AC102" s="12259"/>
      <c r="AD102" s="12259"/>
      <c r="AE102" s="12259"/>
      <c r="AF102" s="12260"/>
      <c r="AG102" s="12257" t="s">
        <v>541</v>
      </c>
      <c r="AH102" s="12258"/>
      <c r="AI102" s="12258"/>
      <c r="AJ102" s="12258"/>
      <c r="AK102" s="12258"/>
      <c r="AL102" s="12258"/>
      <c r="AM102" s="12258"/>
      <c r="AN102" s="12258"/>
      <c r="AO102" s="12258"/>
      <c r="AP102" s="12257"/>
      <c r="AQ102" s="12258"/>
      <c r="AR102" s="12258"/>
      <c r="AS102" s="12258"/>
      <c r="AT102" s="12258"/>
      <c r="AU102" s="12259"/>
      <c r="AV102" s="12259"/>
      <c r="AW102" s="12259"/>
      <c r="AX102" s="12260"/>
      <c r="AY102" s="12257"/>
      <c r="AZ102" s="12258"/>
      <c r="BA102" s="12258"/>
      <c r="BB102" s="12258"/>
      <c r="BC102" s="12258"/>
      <c r="BD102" s="12259"/>
      <c r="BE102" s="12259"/>
      <c r="BF102" s="12259"/>
      <c r="BG102" s="12260"/>
      <c r="BH102" s="12257"/>
      <c r="BI102" s="12258"/>
      <c r="BJ102" s="12258"/>
      <c r="BK102" s="12258"/>
      <c r="BL102" s="12258"/>
      <c r="BM102" s="12259"/>
      <c r="BN102" s="12259"/>
      <c r="BO102" s="12259"/>
      <c r="BP102" s="12260"/>
      <c r="BQ102" s="12257"/>
      <c r="BR102" s="12258"/>
      <c r="BS102" s="12258"/>
      <c r="BT102" s="12258"/>
      <c r="BU102" s="12258"/>
      <c r="BV102" s="12259"/>
      <c r="BW102" s="12259"/>
      <c r="BX102" s="12259"/>
      <c r="BY102" s="12260"/>
      <c r="BZ102" s="12556"/>
      <c r="CA102" s="12532" t="s">
        <v>502</v>
      </c>
      <c r="CB102" s="12384"/>
      <c r="CC102" s="12533"/>
      <c r="CD102" s="12533" t="str">
        <f>IF(V102="","",V102)</f>
        <v>Группа потребителей</v>
      </c>
      <c r="CE102" s="12533"/>
      <c r="CF102" s="12533"/>
      <c r="CG102" s="12248">
        <v>0</v>
      </c>
    </row>
    <row s="33846" customFormat="1" customHeight="1" ht="21">
      <c r="A103" s="10832"/>
      <c r="B103" s="10832"/>
      <c r="C103" s="10832"/>
      <c r="D103" s="10832"/>
      <c r="E103" s="12535" t="s">
        <v>91</v>
      </c>
      <c r="F103" s="12535"/>
      <c r="G103" s="12535"/>
      <c r="H103" s="12535"/>
      <c r="I103" s="12553"/>
      <c r="J103" s="12553"/>
      <c r="K103" s="12386" t="str">
        <f>J102&amp;".1"</f>
        <v>4.1.1.1.1.1.1</v>
      </c>
      <c r="L103" s="12536"/>
      <c r="M103" s="12524" t="s">
        <v>503</v>
      </c>
      <c r="N103" s="12248"/>
      <c r="O103" s="12248"/>
      <c r="P103" s="12248"/>
      <c r="Q103" s="12546"/>
      <c r="R103" s="12546"/>
      <c r="S103" s="12546">
        <v>1</v>
      </c>
      <c r="T103" s="12554"/>
      <c r="U103" s="12529" t="str">
        <f>$K103</f>
        <v>4.1.1.1.1.1.1</v>
      </c>
      <c r="V103" s="12558" t="s">
        <v>542</v>
      </c>
      <c r="W103" s="12531"/>
      <c r="X103" s="12264"/>
      <c r="Y103" s="12264"/>
      <c r="Z103" s="12264"/>
      <c r="AA103" s="12264"/>
      <c r="AB103" s="12265"/>
      <c r="AC103" s="12266"/>
      <c r="AD103" s="10798" t="s">
        <v>67</v>
      </c>
      <c r="AE103" s="12266"/>
      <c r="AF103" s="10798" t="s">
        <v>67</v>
      </c>
      <c r="AG103" s="12559"/>
      <c r="AH103" s="12264">
        <v>197.59</v>
      </c>
      <c r="AI103" s="12264">
        <v>3847.02</v>
      </c>
      <c r="AJ103" s="12264"/>
      <c r="AK103" s="12560"/>
      <c r="AL103" s="12266">
        <v>45292</v>
      </c>
      <c r="AM103" s="10798" t="s">
        <v>67</v>
      </c>
      <c r="AN103" s="12266">
        <v>45657</v>
      </c>
      <c r="AO103" s="10798" t="s">
        <v>67</v>
      </c>
      <c r="AP103" s="12264"/>
      <c r="AQ103" s="12264">
        <v>176.84</v>
      </c>
      <c r="AR103" s="12264">
        <v>3505.53</v>
      </c>
      <c r="AS103" s="12264"/>
      <c r="AT103" s="12265"/>
      <c r="AU103" s="12266">
        <v>45658</v>
      </c>
      <c r="AV103" s="10798" t="s">
        <v>67</v>
      </c>
      <c r="AW103" s="12266">
        <v>46022</v>
      </c>
      <c r="AX103" s="10798" t="s">
        <v>67</v>
      </c>
      <c r="AY103" s="12264"/>
      <c r="AZ103" s="12264">
        <v>201.01</v>
      </c>
      <c r="BA103" s="12264">
        <v>3123.8</v>
      </c>
      <c r="BB103" s="12264"/>
      <c r="BC103" s="12265"/>
      <c r="BD103" s="12266">
        <v>46023</v>
      </c>
      <c r="BE103" s="10798" t="s">
        <v>67</v>
      </c>
      <c r="BF103" s="12266">
        <v>46387</v>
      </c>
      <c r="BG103" s="10798" t="s">
        <v>67</v>
      </c>
      <c r="BH103" s="12264"/>
      <c r="BI103" s="12264">
        <v>208.39</v>
      </c>
      <c r="BJ103" s="12264">
        <v>3231.66</v>
      </c>
      <c r="BK103" s="12264"/>
      <c r="BL103" s="12265"/>
      <c r="BM103" s="12266">
        <v>46388</v>
      </c>
      <c r="BN103" s="10798" t="s">
        <v>67</v>
      </c>
      <c r="BO103" s="12266">
        <v>46752</v>
      </c>
      <c r="BP103" s="10798" t="s">
        <v>67</v>
      </c>
      <c r="BQ103" s="12264"/>
      <c r="BR103" s="12264">
        <v>216.05</v>
      </c>
      <c r="BS103" s="12264">
        <v>3343.67</v>
      </c>
      <c r="BT103" s="12264"/>
      <c r="BU103" s="12265"/>
      <c r="BV103" s="12266">
        <v>46753</v>
      </c>
      <c r="BW103" s="10798" t="s">
        <v>67</v>
      </c>
      <c r="BX103" s="12266">
        <v>47118</v>
      </c>
      <c r="BY103" s="10798" t="s">
        <v>67</v>
      </c>
      <c r="BZ103" s="12270"/>
      <c r="CA103" s="12561" t="s">
        <v>544</v>
      </c>
      <c r="CB103" s="12384">
        <f>STRCHECKDATE(X105:BZ105)</f>
      </c>
      <c r="CC103" s="12533"/>
      <c r="CD103" s="12533" t="str">
        <f>IF(V103="","",V103)</f>
        <v>вода</v>
      </c>
      <c r="CE103" s="12533"/>
      <c r="CF103" s="12533"/>
      <c r="CG103" s="12248">
        <v>0</v>
      </c>
    </row>
    <row s="33847" customFormat="1" customHeight="1" ht="21">
      <c r="A104" s="10832"/>
      <c r="B104" s="10832"/>
      <c r="C104" s="10832"/>
      <c r="D104" s="10832"/>
      <c r="E104" s="12535" t="s">
        <v>91</v>
      </c>
      <c r="F104" s="12535"/>
      <c r="G104" s="12535"/>
      <c r="H104" s="12535"/>
      <c r="I104" s="12553"/>
      <c r="J104" s="12553"/>
      <c r="K104" s="12553"/>
      <c r="L104" s="12386" t="str">
        <f>K103&amp;".1"</f>
        <v>4.1.1.1.1.1.1.1</v>
      </c>
      <c r="M104" s="12524"/>
      <c r="N104" s="12248"/>
      <c r="O104" s="12248"/>
      <c r="P104" s="12248"/>
      <c r="Q104" s="12546"/>
      <c r="R104" s="12546"/>
      <c r="S104" s="12546"/>
      <c r="T104" s="12554"/>
      <c r="U104" s="12529" t="str">
        <f>$L104</f>
        <v>4.1.1.1.1.1.1.1</v>
      </c>
      <c r="V104" s="12563"/>
      <c r="W104" s="12531"/>
      <c r="X104" s="12270"/>
      <c r="Y104" s="12264"/>
      <c r="Z104" s="12264"/>
      <c r="AA104" s="12264"/>
      <c r="AB104" s="12265"/>
      <c r="AC104" s="12271"/>
      <c r="AD104" s="10798"/>
      <c r="AE104" s="12271"/>
      <c r="AF104" s="10798"/>
      <c r="AG104" s="12559"/>
      <c r="AH104" s="12264"/>
      <c r="AI104" s="12264"/>
      <c r="AJ104" s="12264"/>
      <c r="AK104" s="12560"/>
      <c r="AL104" s="12271"/>
      <c r="AM104" s="10798"/>
      <c r="AN104" s="12271"/>
      <c r="AO104" s="10798"/>
      <c r="AP104" s="12270"/>
      <c r="AQ104" s="12264"/>
      <c r="AR104" s="12264"/>
      <c r="AS104" s="12264"/>
      <c r="AT104" s="12265"/>
      <c r="AU104" s="12271"/>
      <c r="AV104" s="10798"/>
      <c r="AW104" s="12271"/>
      <c r="AX104" s="10798"/>
      <c r="AY104" s="12270"/>
      <c r="AZ104" s="12264"/>
      <c r="BA104" s="12264"/>
      <c r="BB104" s="12264"/>
      <c r="BC104" s="12265"/>
      <c r="BD104" s="12271"/>
      <c r="BE104" s="10798"/>
      <c r="BF104" s="12271"/>
      <c r="BG104" s="10798"/>
      <c r="BH104" s="12270"/>
      <c r="BI104" s="12264"/>
      <c r="BJ104" s="12264"/>
      <c r="BK104" s="12264"/>
      <c r="BL104" s="12265"/>
      <c r="BM104" s="12271"/>
      <c r="BN104" s="10798"/>
      <c r="BO104" s="12271"/>
      <c r="BP104" s="10798"/>
      <c r="BQ104" s="12270"/>
      <c r="BR104" s="12264"/>
      <c r="BS104" s="12264"/>
      <c r="BT104" s="12264"/>
      <c r="BU104" s="12265"/>
      <c r="BV104" s="12271"/>
      <c r="BW104" s="10798"/>
      <c r="BX104" s="12271"/>
      <c r="BY104" s="10798"/>
      <c r="BZ104" s="12270"/>
      <c r="CA104" s="12564" t="s">
        <v>545</v>
      </c>
      <c r="CB104" s="12384"/>
      <c r="CC104" s="12533"/>
      <c r="CD104" s="12533"/>
      <c r="CE104" s="12533"/>
      <c r="CF104" s="12533"/>
      <c r="CG104" s="12248">
        <v>0</v>
      </c>
    </row>
    <row s="33848" customFormat="1" customHeight="1" ht="14.25">
      <c r="A105" s="10832"/>
      <c r="B105" s="10832"/>
      <c r="C105" s="10832"/>
      <c r="D105" s="10832"/>
      <c r="E105" s="12535" t="s">
        <v>91</v>
      </c>
      <c r="F105" s="12535"/>
      <c r="G105" s="12535"/>
      <c r="H105" s="12535"/>
      <c r="I105" s="12553"/>
      <c r="J105" s="12553"/>
      <c r="K105" s="12553"/>
      <c r="L105" s="12386"/>
      <c r="M105" s="12524"/>
      <c r="N105" s="12248"/>
      <c r="O105" s="12248"/>
      <c r="P105" s="12248"/>
      <c r="Q105" s="12546"/>
      <c r="R105" s="12546"/>
      <c r="S105" s="12546"/>
      <c r="T105" s="12554"/>
      <c r="U105" s="12566"/>
      <c r="V105" s="12531"/>
      <c r="W105" s="12531"/>
      <c r="X105" s="12270"/>
      <c r="Y105" s="12270"/>
      <c r="Z105" s="12270"/>
      <c r="AA105" s="12270"/>
      <c r="AB105" s="12274" t="str">
        <f>AC103&amp;"-"&amp;AE103</f>
        <v>-</v>
      </c>
      <c r="AC105" s="12271"/>
      <c r="AD105" s="10798"/>
      <c r="AE105" s="12271"/>
      <c r="AF105" s="10798"/>
      <c r="AG105" s="12567"/>
      <c r="AH105" s="12270"/>
      <c r="AI105" s="12270"/>
      <c r="AJ105" s="12270"/>
      <c r="AK105" s="12568" t="str">
        <f>AL103&amp;"-"&amp;AN103</f>
        <v>45292-45657</v>
      </c>
      <c r="AL105" s="12271"/>
      <c r="AM105" s="10798"/>
      <c r="AN105" s="12271"/>
      <c r="AO105" s="10798"/>
      <c r="AP105" s="12270"/>
      <c r="AQ105" s="12270"/>
      <c r="AR105" s="12270"/>
      <c r="AS105" s="12270"/>
      <c r="AT105" s="12274" t="str">
        <f>AU103&amp;"-"&amp;AW103</f>
        <v>45658-46022</v>
      </c>
      <c r="AU105" s="12271"/>
      <c r="AV105" s="10798"/>
      <c r="AW105" s="12271"/>
      <c r="AX105" s="10798"/>
      <c r="AY105" s="12270"/>
      <c r="AZ105" s="12270"/>
      <c r="BA105" s="12270"/>
      <c r="BB105" s="12270"/>
      <c r="BC105" s="12274" t="str">
        <f>BD103&amp;"-"&amp;BF103</f>
        <v>46023-46387</v>
      </c>
      <c r="BD105" s="12271"/>
      <c r="BE105" s="10798"/>
      <c r="BF105" s="12271"/>
      <c r="BG105" s="10798"/>
      <c r="BH105" s="12270"/>
      <c r="BI105" s="12270"/>
      <c r="BJ105" s="12270"/>
      <c r="BK105" s="12270"/>
      <c r="BL105" s="12274" t="str">
        <f>BM103&amp;"-"&amp;BO103</f>
        <v>46388-46752</v>
      </c>
      <c r="BM105" s="12271"/>
      <c r="BN105" s="10798"/>
      <c r="BO105" s="12271"/>
      <c r="BP105" s="10798"/>
      <c r="BQ105" s="12270"/>
      <c r="BR105" s="12270"/>
      <c r="BS105" s="12270"/>
      <c r="BT105" s="12270"/>
      <c r="BU105" s="12274" t="str">
        <f>BV103&amp;"-"&amp;BX103</f>
        <v>46753-47118</v>
      </c>
      <c r="BV105" s="12271"/>
      <c r="BW105" s="10798"/>
      <c r="BX105" s="12271"/>
      <c r="BY105" s="10798"/>
      <c r="BZ105" s="12270"/>
      <c r="CA105" s="12569"/>
      <c r="CB105" s="12384"/>
      <c r="CC105" s="12533"/>
      <c r="CD105" s="12533" t="str">
        <f>IF(V105="","",V105)</f>
        <v/>
      </c>
      <c r="CE105" s="12533"/>
      <c r="CF105" s="12533"/>
      <c r="CG105" s="12248">
        <v>0</v>
      </c>
    </row>
    <row s="33849" customFormat="1" customHeight="1" ht="11.25">
      <c r="A106" s="10832"/>
      <c r="B106" s="10832"/>
      <c r="C106" s="10832"/>
      <c r="D106" s="10832"/>
      <c r="E106" s="12535" t="s">
        <v>91</v>
      </c>
      <c r="F106" s="12535"/>
      <c r="G106" s="12535"/>
      <c r="H106" s="12535"/>
      <c r="I106" s="12553"/>
      <c r="J106" s="12553"/>
      <c r="K106" s="12386"/>
      <c r="L106" s="10832"/>
      <c r="M106" s="12524"/>
      <c r="N106" s="12248"/>
      <c r="O106" s="12248"/>
      <c r="P106" s="12248"/>
      <c r="Q106" s="12546"/>
      <c r="R106" s="12546"/>
      <c r="S106" s="12546"/>
      <c r="T106" s="12554"/>
      <c r="U106" s="12922"/>
      <c r="V106" s="12923" t="s">
        <v>546</v>
      </c>
      <c r="W106" s="12924"/>
      <c r="X106" s="12925"/>
      <c r="Y106" s="12926"/>
      <c r="Z106" s="12927"/>
      <c r="AA106" s="12928"/>
      <c r="AB106" s="12929"/>
      <c r="AC106" s="12271"/>
      <c r="AD106" s="10798"/>
      <c r="AE106" s="12271"/>
      <c r="AF106" s="10798"/>
      <c r="AG106" s="12930"/>
      <c r="AH106" s="12931"/>
      <c r="AI106" s="12932"/>
      <c r="AJ106" s="12933"/>
      <c r="AK106" s="12934"/>
      <c r="AL106" s="12271"/>
      <c r="AM106" s="10798"/>
      <c r="AN106" s="12271"/>
      <c r="AO106" s="10798"/>
      <c r="AP106" s="12935"/>
      <c r="AQ106" s="12936"/>
      <c r="AR106" s="12937"/>
      <c r="AS106" s="12938"/>
      <c r="AT106" s="12939"/>
      <c r="AU106" s="12271"/>
      <c r="AV106" s="10798"/>
      <c r="AW106" s="12271"/>
      <c r="AX106" s="10798"/>
      <c r="AY106" s="12940"/>
      <c r="AZ106" s="12941"/>
      <c r="BA106" s="12942"/>
      <c r="BB106" s="12943"/>
      <c r="BC106" s="12944"/>
      <c r="BD106" s="12271"/>
      <c r="BE106" s="10798"/>
      <c r="BF106" s="12271"/>
      <c r="BG106" s="10798"/>
      <c r="BH106" s="12945"/>
      <c r="BI106" s="12946"/>
      <c r="BJ106" s="12947"/>
      <c r="BK106" s="12948"/>
      <c r="BL106" s="12949"/>
      <c r="BM106" s="12271"/>
      <c r="BN106" s="10798"/>
      <c r="BO106" s="12271"/>
      <c r="BP106" s="10798"/>
      <c r="BQ106" s="12950"/>
      <c r="BR106" s="12951"/>
      <c r="BS106" s="12952"/>
      <c r="BT106" s="12953"/>
      <c r="BU106" s="12954"/>
      <c r="BV106" s="12271"/>
      <c r="BW106" s="10798"/>
      <c r="BX106" s="12271"/>
      <c r="BY106" s="10798"/>
      <c r="BZ106" s="12955"/>
      <c r="CA106" s="12569"/>
      <c r="CB106" s="12384"/>
      <c r="CC106" s="12533"/>
      <c r="CD106" s="12533"/>
      <c r="CE106" s="12533"/>
      <c r="CF106" s="12533"/>
      <c r="CG106" s="12248">
        <v>0</v>
      </c>
    </row>
    <row s="33884" customFormat="1" customHeight="1" ht="15">
      <c r="A107" s="10832"/>
      <c r="B107" s="10832"/>
      <c r="C107" s="10832"/>
      <c r="D107" s="10832"/>
      <c r="E107" s="12535" t="s">
        <v>91</v>
      </c>
      <c r="F107" s="12535"/>
      <c r="G107" s="12535"/>
      <c r="H107" s="12535"/>
      <c r="I107" s="12553"/>
      <c r="J107" s="12386"/>
      <c r="K107" s="10832"/>
      <c r="L107" s="10832"/>
      <c r="M107" s="12524"/>
      <c r="N107" s="12248"/>
      <c r="O107" s="12248"/>
      <c r="P107" s="12526"/>
      <c r="Q107" s="12546"/>
      <c r="R107" s="12546"/>
      <c r="S107" s="12546"/>
      <c r="T107" s="12547"/>
      <c r="U107" s="12957"/>
      <c r="V107" s="12958" t="s">
        <v>505</v>
      </c>
      <c r="W107" s="12959"/>
      <c r="X107" s="12960"/>
      <c r="Y107" s="12961"/>
      <c r="Z107" s="12962"/>
      <c r="AA107" s="12963"/>
      <c r="AB107" s="12964"/>
      <c r="AC107" s="12965"/>
      <c r="AD107" s="12966"/>
      <c r="AE107" s="12967"/>
      <c r="AF107" s="12968"/>
      <c r="AG107" s="12969"/>
      <c r="AH107" s="12970"/>
      <c r="AI107" s="12971"/>
      <c r="AJ107" s="12972"/>
      <c r="AK107" s="12973"/>
      <c r="AL107" s="12974"/>
      <c r="AM107" s="12975"/>
      <c r="AN107" s="12976"/>
      <c r="AO107" s="12977"/>
      <c r="AP107" s="12978"/>
      <c r="AQ107" s="12979"/>
      <c r="AR107" s="12980"/>
      <c r="AS107" s="12981"/>
      <c r="AT107" s="12982"/>
      <c r="AU107" s="12983"/>
      <c r="AV107" s="12984"/>
      <c r="AW107" s="12985"/>
      <c r="AX107" s="12986"/>
      <c r="AY107" s="12987"/>
      <c r="AZ107" s="12988"/>
      <c r="BA107" s="12989"/>
      <c r="BB107" s="12990"/>
      <c r="BC107" s="12991"/>
      <c r="BD107" s="12992"/>
      <c r="BE107" s="12993"/>
      <c r="BF107" s="12994"/>
      <c r="BG107" s="12995"/>
      <c r="BH107" s="12996"/>
      <c r="BI107" s="12997"/>
      <c r="BJ107" s="12998"/>
      <c r="BK107" s="12999"/>
      <c r="BL107" s="13000"/>
      <c r="BM107" s="13001"/>
      <c r="BN107" s="13002"/>
      <c r="BO107" s="13003"/>
      <c r="BP107" s="13004"/>
      <c r="BQ107" s="13005"/>
      <c r="BR107" s="13006"/>
      <c r="BS107" s="13007"/>
      <c r="BT107" s="13008"/>
      <c r="BU107" s="13009"/>
      <c r="BV107" s="13010"/>
      <c r="BW107" s="13011"/>
      <c r="BX107" s="13012"/>
      <c r="BY107" s="13013"/>
      <c r="BZ107" s="13014"/>
      <c r="CA107" s="12664"/>
      <c r="CB107" s="12384"/>
      <c r="CC107" s="12533"/>
      <c r="CD107" s="12533" t="str">
        <f>IF(V107="","",V107)</f>
        <v>Добавить вид теплоносителя (параметры теплоносителя)</v>
      </c>
      <c r="CE107" s="12533"/>
      <c r="CF107" s="12533"/>
      <c r="CG107" s="12248">
        <v>0</v>
      </c>
    </row>
    <row s="33943" customFormat="1" customHeight="1" ht="11.25">
      <c r="A108" s="10832"/>
      <c r="B108" s="10832"/>
      <c r="C108" s="10832"/>
      <c r="D108" s="10832"/>
      <c r="E108" s="12535" t="s">
        <v>91</v>
      </c>
      <c r="F108" s="12535"/>
      <c r="G108" s="12535"/>
      <c r="H108" s="12535"/>
      <c r="I108" s="12386"/>
      <c r="J108" s="10832"/>
      <c r="K108" s="10832"/>
      <c r="L108" s="10832"/>
      <c r="M108" s="12524"/>
      <c r="N108" s="12248"/>
      <c r="O108" s="12526"/>
      <c r="P108" s="12526"/>
      <c r="Q108" s="12546"/>
      <c r="R108" s="12546"/>
      <c r="S108" s="12546"/>
      <c r="T108" s="12547"/>
      <c r="U108" s="13016"/>
      <c r="V108" s="13017" t="s">
        <v>506</v>
      </c>
      <c r="W108" s="13018"/>
      <c r="X108" s="13019"/>
      <c r="Y108" s="13020"/>
      <c r="Z108" s="13021"/>
      <c r="AA108" s="13022"/>
      <c r="AB108" s="13023"/>
      <c r="AC108" s="13024"/>
      <c r="AD108" s="13025"/>
      <c r="AE108" s="13026"/>
      <c r="AF108" s="13027"/>
      <c r="AG108" s="13028"/>
      <c r="AH108" s="13029"/>
      <c r="AI108" s="13030"/>
      <c r="AJ108" s="13031"/>
      <c r="AK108" s="13032"/>
      <c r="AL108" s="13033"/>
      <c r="AM108" s="13034"/>
      <c r="AN108" s="13035"/>
      <c r="AO108" s="13036"/>
      <c r="AP108" s="13037"/>
      <c r="AQ108" s="13038"/>
      <c r="AR108" s="13039"/>
      <c r="AS108" s="13040"/>
      <c r="AT108" s="13041"/>
      <c r="AU108" s="13042"/>
      <c r="AV108" s="13043"/>
      <c r="AW108" s="13044"/>
      <c r="AX108" s="13045"/>
      <c r="AY108" s="13046"/>
      <c r="AZ108" s="13047"/>
      <c r="BA108" s="13048"/>
      <c r="BB108" s="13049"/>
      <c r="BC108" s="13050"/>
      <c r="BD108" s="13051"/>
      <c r="BE108" s="13052"/>
      <c r="BF108" s="13053"/>
      <c r="BG108" s="13054"/>
      <c r="BH108" s="13055"/>
      <c r="BI108" s="13056"/>
      <c r="BJ108" s="13057"/>
      <c r="BK108" s="13058"/>
      <c r="BL108" s="13059"/>
      <c r="BM108" s="13060"/>
      <c r="BN108" s="13061"/>
      <c r="BO108" s="13062"/>
      <c r="BP108" s="13063"/>
      <c r="BQ108" s="13064"/>
      <c r="BR108" s="13065"/>
      <c r="BS108" s="13066"/>
      <c r="BT108" s="13067"/>
      <c r="BU108" s="13068"/>
      <c r="BV108" s="13069"/>
      <c r="BW108" s="13070"/>
      <c r="BX108" s="13071"/>
      <c r="BY108" s="13072"/>
      <c r="BZ108" s="13073"/>
      <c r="CA108" s="13074"/>
      <c r="CB108" s="12384"/>
      <c r="CC108" s="12533"/>
      <c r="CD108" s="12533" t="str">
        <f>IF(V108="","",V108)</f>
        <v>Добавить группу потребителей</v>
      </c>
      <c r="CE108" s="12533"/>
      <c r="CF108" s="12533"/>
      <c r="CG108" s="12248">
        <v>0</v>
      </c>
    </row>
    <row s="34003" customFormat="1" customHeight="1" ht="14.25">
      <c r="A109" s="10832"/>
      <c r="B109" s="10832"/>
      <c r="C109" s="10832"/>
      <c r="D109" s="10832"/>
      <c r="E109" s="12535" t="s">
        <v>91</v>
      </c>
      <c r="F109" s="12535"/>
      <c r="G109" s="12535"/>
      <c r="H109" s="12523"/>
      <c r="I109" s="10832"/>
      <c r="J109" s="10832"/>
      <c r="K109" s="10832"/>
      <c r="L109" s="10832"/>
      <c r="M109" s="12524"/>
      <c r="N109" s="12525"/>
      <c r="O109" s="12525"/>
      <c r="P109" s="12248"/>
      <c r="Q109" s="12527"/>
      <c r="R109" s="12726"/>
      <c r="S109" s="12528"/>
      <c r="T109" s="12527"/>
      <c r="U109" s="12727"/>
      <c r="V109" s="12728"/>
      <c r="W109" s="12372"/>
      <c r="X109" s="12372"/>
      <c r="Y109" s="12372"/>
      <c r="Z109" s="12372"/>
      <c r="AA109" s="12372"/>
      <c r="AB109" s="12372"/>
      <c r="AC109" s="12372"/>
      <c r="AD109" s="12372"/>
      <c r="AE109" s="12372"/>
      <c r="AF109" s="12372"/>
      <c r="AG109" s="12372"/>
      <c r="AH109" s="12372"/>
      <c r="AI109" s="12372"/>
      <c r="AJ109" s="12372"/>
      <c r="AK109" s="12372"/>
      <c r="AL109" s="12372"/>
      <c r="AM109" s="12372"/>
      <c r="AN109" s="12372"/>
      <c r="AO109" s="12372"/>
      <c r="AP109" s="12372"/>
      <c r="AQ109" s="12372"/>
      <c r="AR109" s="12372"/>
      <c r="AS109" s="12372"/>
      <c r="AT109" s="12372"/>
      <c r="AU109" s="12372"/>
      <c r="AV109" s="12372"/>
      <c r="AW109" s="12372"/>
      <c r="AX109" s="12372"/>
      <c r="AY109" s="12372"/>
      <c r="AZ109" s="12372"/>
      <c r="BA109" s="12372"/>
      <c r="BB109" s="12372"/>
      <c r="BC109" s="12372"/>
      <c r="BD109" s="12372"/>
      <c r="BE109" s="12372"/>
      <c r="BF109" s="12372"/>
      <c r="BG109" s="12372"/>
      <c r="BH109" s="12372"/>
      <c r="BI109" s="12372"/>
      <c r="BJ109" s="12372"/>
      <c r="BK109" s="12372"/>
      <c r="BL109" s="12372"/>
      <c r="BM109" s="12372"/>
      <c r="BN109" s="12372"/>
      <c r="BO109" s="12372"/>
      <c r="BP109" s="12372"/>
      <c r="BQ109" s="12372"/>
      <c r="BR109" s="12372"/>
      <c r="BS109" s="12372"/>
      <c r="BT109" s="12372"/>
      <c r="BU109" s="12372"/>
      <c r="BV109" s="12372"/>
      <c r="BW109" s="12372"/>
      <c r="BX109" s="12372"/>
      <c r="BY109" s="12372"/>
      <c r="BZ109" s="12372"/>
      <c r="CA109" s="12729"/>
      <c r="CB109" s="12384"/>
      <c r="CC109" s="12533"/>
      <c r="CD109" s="12533" t="str">
        <f>IF(V109="","",V109)</f>
        <v/>
      </c>
      <c r="CE109" s="12533"/>
      <c r="CF109" s="12533"/>
      <c r="CG109" s="12248">
        <v>0</v>
      </c>
    </row>
    <row s="34004" customFormat="1" customHeight="1" ht="14.25">
      <c r="A110" s="12731"/>
      <c r="B110" s="12731"/>
      <c r="C110" s="12731"/>
      <c r="D110" s="12731"/>
      <c r="E110" s="12535" t="s">
        <v>91</v>
      </c>
      <c r="F110" s="12535"/>
      <c r="G110" s="12523"/>
      <c r="H110" s="12731"/>
      <c r="I110" s="12731"/>
      <c r="J110" s="12731"/>
      <c r="K110" s="12731"/>
      <c r="L110" s="12731"/>
      <c r="M110" s="12732"/>
      <c r="N110" s="12733"/>
      <c r="O110" s="12733"/>
      <c r="P110" s="12734"/>
      <c r="Q110" s="12735"/>
      <c r="R110" s="12736"/>
      <c r="S110" s="12735"/>
      <c r="T110" s="12735"/>
      <c r="U110" s="12737"/>
      <c r="V110" s="12738" t="s">
        <v>202</v>
      </c>
      <c r="W110" s="12373"/>
      <c r="X110" s="12373"/>
      <c r="Y110" s="12373"/>
      <c r="Z110" s="12373"/>
      <c r="AA110" s="12373"/>
      <c r="AB110" s="12373"/>
      <c r="AC110" s="12373"/>
      <c r="AD110" s="12373"/>
      <c r="AE110" s="12373"/>
      <c r="AF110" s="12373"/>
      <c r="AG110" s="12373"/>
      <c r="AH110" s="12373"/>
      <c r="AI110" s="12373"/>
      <c r="AJ110" s="12373"/>
      <c r="AK110" s="12373"/>
      <c r="AL110" s="12373"/>
      <c r="AM110" s="12373"/>
      <c r="AN110" s="12373"/>
      <c r="AO110" s="12373"/>
      <c r="AP110" s="12373"/>
      <c r="AQ110" s="12373"/>
      <c r="AR110" s="12373"/>
      <c r="AS110" s="12373"/>
      <c r="AT110" s="12373"/>
      <c r="AU110" s="12373"/>
      <c r="AV110" s="12373"/>
      <c r="AW110" s="12373"/>
      <c r="AX110" s="12373"/>
      <c r="AY110" s="12373"/>
      <c r="AZ110" s="12373"/>
      <c r="BA110" s="12373"/>
      <c r="BB110" s="12373"/>
      <c r="BC110" s="12373"/>
      <c r="BD110" s="12373"/>
      <c r="BE110" s="12373"/>
      <c r="BF110" s="12373"/>
      <c r="BG110" s="12373"/>
      <c r="BH110" s="12373"/>
      <c r="BI110" s="12373"/>
      <c r="BJ110" s="12373"/>
      <c r="BK110" s="12373"/>
      <c r="BL110" s="12373"/>
      <c r="BM110" s="12373"/>
      <c r="BN110" s="12373"/>
      <c r="BO110" s="12373"/>
      <c r="BP110" s="12373"/>
      <c r="BQ110" s="12373"/>
      <c r="BR110" s="12373"/>
      <c r="BS110" s="12373"/>
      <c r="BT110" s="12373"/>
      <c r="BU110" s="12373"/>
      <c r="BV110" s="12373"/>
      <c r="BW110" s="12373"/>
      <c r="BX110" s="12373"/>
      <c r="BY110" s="12373"/>
      <c r="BZ110" s="12373"/>
      <c r="CA110" s="12373"/>
      <c r="CB110" s="12384"/>
      <c r="CC110" s="12533"/>
      <c r="CD110" s="12533" t="str">
        <f>IF(V110="","",V110)</f>
        <v>Добавить источник для дифференциации</v>
      </c>
      <c r="CE110" s="12533"/>
      <c r="CF110" s="12533"/>
      <c r="CG110" s="12384">
        <v>0</v>
      </c>
    </row>
    <row s="34005" customFormat="1" customHeight="1" ht="14.25">
      <c r="A111" s="12731"/>
      <c r="B111" s="12731"/>
      <c r="C111" s="12731"/>
      <c r="D111" s="12731"/>
      <c r="E111" s="12535" t="s">
        <v>91</v>
      </c>
      <c r="F111" s="12523"/>
      <c r="G111" s="12731"/>
      <c r="H111" s="12731"/>
      <c r="I111" s="12731"/>
      <c r="J111" s="12731"/>
      <c r="K111" s="12731"/>
      <c r="L111" s="12731"/>
      <c r="M111" s="12732"/>
      <c r="N111" s="12740"/>
      <c r="O111" s="12740"/>
      <c r="P111" s="12734"/>
      <c r="Q111" s="12735"/>
      <c r="R111" s="12736"/>
      <c r="S111" s="12735"/>
      <c r="T111" s="12735"/>
      <c r="U111" s="12741"/>
      <c r="V111" s="12742" t="s">
        <v>203</v>
      </c>
      <c r="W111" s="12374"/>
      <c r="X111" s="12374"/>
      <c r="Y111" s="12374"/>
      <c r="Z111" s="12374"/>
      <c r="AA111" s="12374"/>
      <c r="AB111" s="12374"/>
      <c r="AC111" s="12374"/>
      <c r="AD111" s="12374"/>
      <c r="AE111" s="12374"/>
      <c r="AF111" s="12374"/>
      <c r="AG111" s="12374"/>
      <c r="AH111" s="12374"/>
      <c r="AI111" s="12374"/>
      <c r="AJ111" s="12374"/>
      <c r="AK111" s="12374"/>
      <c r="AL111" s="12374"/>
      <c r="AM111" s="12374"/>
      <c r="AN111" s="12374"/>
      <c r="AO111" s="12374"/>
      <c r="AP111" s="12374"/>
      <c r="AQ111" s="12374"/>
      <c r="AR111" s="12374"/>
      <c r="AS111" s="12374"/>
      <c r="AT111" s="12374"/>
      <c r="AU111" s="12374"/>
      <c r="AV111" s="12374"/>
      <c r="AW111" s="12374"/>
      <c r="AX111" s="12374"/>
      <c r="AY111" s="12374"/>
      <c r="AZ111" s="12374"/>
      <c r="BA111" s="12374"/>
      <c r="BB111" s="12374"/>
      <c r="BC111" s="12374"/>
      <c r="BD111" s="12374"/>
      <c r="BE111" s="12374"/>
      <c r="BF111" s="12374"/>
      <c r="BG111" s="12374"/>
      <c r="BH111" s="12374"/>
      <c r="BI111" s="12374"/>
      <c r="BJ111" s="12374"/>
      <c r="BK111" s="12374"/>
      <c r="BL111" s="12374"/>
      <c r="BM111" s="12374"/>
      <c r="BN111" s="12374"/>
      <c r="BO111" s="12374"/>
      <c r="BP111" s="12374"/>
      <c r="BQ111" s="12374"/>
      <c r="BR111" s="12374"/>
      <c r="BS111" s="12374"/>
      <c r="BT111" s="12374"/>
      <c r="BU111" s="12374"/>
      <c r="BV111" s="12374"/>
      <c r="BW111" s="12374"/>
      <c r="BX111" s="12374"/>
      <c r="BY111" s="12374"/>
      <c r="BZ111" s="12374"/>
      <c r="CA111" s="12374"/>
      <c r="CB111" s="12384"/>
      <c r="CC111" s="12533"/>
      <c r="CD111" s="12533" t="str">
        <f>IF(V111="","",V111)</f>
        <v>Добавить централизованную систему для дифференциации</v>
      </c>
      <c r="CE111" s="12533"/>
      <c r="CF111" s="12533"/>
      <c r="CG111" s="12384">
        <v>0</v>
      </c>
    </row>
    <row s="34006" customFormat="1" customHeight="1" ht="14.25">
      <c r="A112" s="12731"/>
      <c r="B112" s="12731"/>
      <c r="C112" s="12731"/>
      <c r="D112" s="12731"/>
      <c r="E112" s="12523" t="s">
        <v>91</v>
      </c>
      <c r="F112" s="12731"/>
      <c r="G112" s="12731"/>
      <c r="H112" s="12731"/>
      <c r="I112" s="12731"/>
      <c r="J112" s="12731"/>
      <c r="K112" s="12731"/>
      <c r="L112" s="12731"/>
      <c r="M112" s="12732"/>
      <c r="N112" s="12740"/>
      <c r="O112" s="12740"/>
      <c r="P112" s="12734"/>
      <c r="Q112" s="12735"/>
      <c r="R112" s="12736"/>
      <c r="S112" s="12735"/>
      <c r="T112" s="12735"/>
      <c r="U112" s="12741"/>
      <c r="V112" s="12744" t="s">
        <v>204</v>
      </c>
      <c r="W112" s="12374"/>
      <c r="X112" s="12374"/>
      <c r="Y112" s="12374"/>
      <c r="Z112" s="12374"/>
      <c r="AA112" s="12374"/>
      <c r="AB112" s="12374"/>
      <c r="AC112" s="12374"/>
      <c r="AD112" s="12374"/>
      <c r="AE112" s="12374"/>
      <c r="AF112" s="12374"/>
      <c r="AG112" s="12374"/>
      <c r="AH112" s="12374"/>
      <c r="AI112" s="12374"/>
      <c r="AJ112" s="12374"/>
      <c r="AK112" s="12374"/>
      <c r="AL112" s="12374"/>
      <c r="AM112" s="12374"/>
      <c r="AN112" s="12374"/>
      <c r="AO112" s="12374"/>
      <c r="AP112" s="12374"/>
      <c r="AQ112" s="12374"/>
      <c r="AR112" s="12374"/>
      <c r="AS112" s="12374"/>
      <c r="AT112" s="12374"/>
      <c r="AU112" s="12374"/>
      <c r="AV112" s="12374"/>
      <c r="AW112" s="12374"/>
      <c r="AX112" s="12374"/>
      <c r="AY112" s="12374"/>
      <c r="AZ112" s="12374"/>
      <c r="BA112" s="12374"/>
      <c r="BB112" s="12374"/>
      <c r="BC112" s="12374"/>
      <c r="BD112" s="12374"/>
      <c r="BE112" s="12374"/>
      <c r="BF112" s="12374"/>
      <c r="BG112" s="12374"/>
      <c r="BH112" s="12374"/>
      <c r="BI112" s="12374"/>
      <c r="BJ112" s="12374"/>
      <c r="BK112" s="12374"/>
      <c r="BL112" s="12374"/>
      <c r="BM112" s="12374"/>
      <c r="BN112" s="12374"/>
      <c r="BO112" s="12374"/>
      <c r="BP112" s="12374"/>
      <c r="BQ112" s="12374"/>
      <c r="BR112" s="12374"/>
      <c r="BS112" s="12374"/>
      <c r="BT112" s="12374"/>
      <c r="BU112" s="12374"/>
      <c r="BV112" s="12374"/>
      <c r="BW112" s="12374"/>
      <c r="BX112" s="12374"/>
      <c r="BY112" s="12374"/>
      <c r="BZ112" s="12374"/>
      <c r="CA112" s="12374"/>
      <c r="CB112" s="12384"/>
      <c r="CC112" s="12533"/>
      <c r="CD112" s="12533" t="str">
        <f>IF(V112="","",V112)</f>
        <v>Добавить территорию для дифференциации</v>
      </c>
      <c r="CE112" s="12533"/>
      <c r="CF112" s="12533"/>
      <c r="CG112" s="12384">
        <v>0</v>
      </c>
    </row>
    <row s="34007" customFormat="1" customHeight="1" ht="21">
      <c r="A113" s="10832" t="s">
        <v>255</v>
      </c>
      <c r="B113" s="10832"/>
      <c r="C113" s="10832"/>
      <c r="D113" s="10832"/>
      <c r="E113" s="12523" t="s">
        <v>122</v>
      </c>
      <c r="F113" s="10832"/>
      <c r="G113" s="10832"/>
      <c r="H113" s="10832"/>
      <c r="I113" s="10832"/>
      <c r="J113" s="10832"/>
      <c r="K113" s="10832"/>
      <c r="L113" s="10832"/>
      <c r="M113" s="12524"/>
      <c r="N113" s="12525"/>
      <c r="O113" s="12525"/>
      <c r="P113" s="12525"/>
      <c r="Q113" s="12526"/>
      <c r="R113" s="12527"/>
      <c r="S113" s="12527"/>
      <c r="T113" s="12528"/>
      <c r="U113" s="12529" t="str">
        <f>INDEX(PT_DIFFERENTIATION_NUM_NTAR,MATCH(A113,PT_DIFFERENTIATION_NTAR_ID,0))</f>
        <v>5</v>
      </c>
      <c r="V113" s="12530" t="s">
        <v>151</v>
      </c>
      <c r="W113" s="12531"/>
      <c r="X113" s="12250"/>
      <c r="Y113" s="12251"/>
      <c r="Z113" s="12251"/>
      <c r="AA113" s="12251"/>
      <c r="AB113" s="12251"/>
      <c r="AC113" s="12251"/>
      <c r="AD113" s="12251"/>
      <c r="AE113" s="12251"/>
      <c r="AF113" s="12252"/>
      <c r="AG113" s="12250"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251"/>
      <c r="AI113" s="12251"/>
      <c r="AJ113" s="12251"/>
      <c r="AK113" s="12251"/>
      <c r="AL113" s="12251"/>
      <c r="AM113" s="12251"/>
      <c r="AN113" s="12251"/>
      <c r="AO113" s="12251"/>
      <c r="AP113" s="12250"/>
      <c r="AQ113" s="12251"/>
      <c r="AR113" s="12251"/>
      <c r="AS113" s="12251"/>
      <c r="AT113" s="12251"/>
      <c r="AU113" s="12251"/>
      <c r="AV113" s="12251"/>
      <c r="AW113" s="12251"/>
      <c r="AX113" s="12252"/>
      <c r="AY113" s="12250"/>
      <c r="AZ113" s="12251"/>
      <c r="BA113" s="12251"/>
      <c r="BB113" s="12251"/>
      <c r="BC113" s="12251"/>
      <c r="BD113" s="12251"/>
      <c r="BE113" s="12251"/>
      <c r="BF113" s="12251"/>
      <c r="BG113" s="12252"/>
      <c r="BH113" s="12250"/>
      <c r="BI113" s="12251"/>
      <c r="BJ113" s="12251"/>
      <c r="BK113" s="12251"/>
      <c r="BL113" s="12251"/>
      <c r="BM113" s="12251"/>
      <c r="BN113" s="12251"/>
      <c r="BO113" s="12251"/>
      <c r="BP113" s="12252"/>
      <c r="BQ113" s="12250"/>
      <c r="BR113" s="12251"/>
      <c r="BS113" s="12251"/>
      <c r="BT113" s="12251"/>
      <c r="BU113" s="12251"/>
      <c r="BV113" s="12251"/>
      <c r="BW113" s="12251"/>
      <c r="BX113" s="12251"/>
      <c r="BY113" s="12252"/>
      <c r="BZ113" s="12252"/>
      <c r="CA113" s="12532" t="s">
        <v>490</v>
      </c>
      <c r="CB113" s="12384"/>
      <c r="CC113" s="12533"/>
      <c r="CD113" s="12533" t="str">
        <f>IF(V113="","",V113)</f>
        <v>Наименование тарифа</v>
      </c>
      <c r="CE113" s="12533"/>
      <c r="CF113" s="12533"/>
      <c r="CG113" s="12248">
        <v>0</v>
      </c>
    </row>
    <row s="34008" customFormat="1" customHeight="1" ht="21">
      <c r="A114" s="10832"/>
      <c r="B114" s="10832" t="s">
        <v>256</v>
      </c>
      <c r="C114" s="10832"/>
      <c r="D114" s="10832"/>
      <c r="E114" s="12535" t="s">
        <v>92</v>
      </c>
      <c r="F114" s="12523">
        <v>1</v>
      </c>
      <c r="G114" s="10832"/>
      <c r="H114" s="10832"/>
      <c r="I114" s="10832"/>
      <c r="J114" s="10832"/>
      <c r="K114" s="10832"/>
      <c r="L114" s="10832"/>
      <c r="M114" s="12524"/>
      <c r="N114" s="12525"/>
      <c r="O114" s="12525"/>
      <c r="P114" s="12525"/>
      <c r="Q114" s="12536"/>
      <c r="R114" s="12537"/>
      <c r="S114" s="12248"/>
      <c r="T114" s="12538"/>
      <c r="U114" s="12529" t="str">
        <f>INDEX(PT_DIFFERENTIATION_NUM_TER,MATCH(B114,PT_DIFFERENTIATION_TER_ID,0))</f>
        <v>5.1</v>
      </c>
      <c r="V114" s="12539" t="s">
        <v>491</v>
      </c>
      <c r="W114" s="12531"/>
      <c r="X114" s="12250"/>
      <c r="Y114" s="12251"/>
      <c r="Z114" s="12251"/>
      <c r="AA114" s="12251"/>
      <c r="AB114" s="12251"/>
      <c r="AC114" s="12251"/>
      <c r="AD114" s="12251"/>
      <c r="AE114" s="12251"/>
      <c r="AF114" s="12252"/>
      <c r="AG114" s="12250" t="str">
        <f>INDEX(PT_DIFFERENTIATION_TER,MATCH(B114,PT_DIFFERENTIATION_TER_ID,0))</f>
        <v>Территория 5</v>
      </c>
      <c r="AH114" s="12251"/>
      <c r="AI114" s="12251"/>
      <c r="AJ114" s="12251"/>
      <c r="AK114" s="12251"/>
      <c r="AL114" s="12251"/>
      <c r="AM114" s="12251"/>
      <c r="AN114" s="12251"/>
      <c r="AO114" s="12251"/>
      <c r="AP114" s="12250"/>
      <c r="AQ114" s="12251"/>
      <c r="AR114" s="12251"/>
      <c r="AS114" s="12251"/>
      <c r="AT114" s="12251"/>
      <c r="AU114" s="12251"/>
      <c r="AV114" s="12251"/>
      <c r="AW114" s="12251"/>
      <c r="AX114" s="12252"/>
      <c r="AY114" s="12250"/>
      <c r="AZ114" s="12251"/>
      <c r="BA114" s="12251"/>
      <c r="BB114" s="12251"/>
      <c r="BC114" s="12251"/>
      <c r="BD114" s="12251"/>
      <c r="BE114" s="12251"/>
      <c r="BF114" s="12251"/>
      <c r="BG114" s="12252"/>
      <c r="BH114" s="12250"/>
      <c r="BI114" s="12251"/>
      <c r="BJ114" s="12251"/>
      <c r="BK114" s="12251"/>
      <c r="BL114" s="12251"/>
      <c r="BM114" s="12251"/>
      <c r="BN114" s="12251"/>
      <c r="BO114" s="12251"/>
      <c r="BP114" s="12252"/>
      <c r="BQ114" s="12250"/>
      <c r="BR114" s="12251"/>
      <c r="BS114" s="12251"/>
      <c r="BT114" s="12251"/>
      <c r="BU114" s="12251"/>
      <c r="BV114" s="12251"/>
      <c r="BW114" s="12251"/>
      <c r="BX114" s="12251"/>
      <c r="BY114" s="12252"/>
      <c r="BZ114" s="12252"/>
      <c r="CA114" s="12532" t="s">
        <v>492</v>
      </c>
      <c r="CB114" s="12384"/>
      <c r="CC114" s="12533"/>
      <c r="CD114" s="12533" t="str">
        <f>IF(V114="","",V114)</f>
        <v>Территория действия тарифа</v>
      </c>
      <c r="CE114" s="12533"/>
      <c r="CF114" s="12533"/>
      <c r="CG114" s="12248">
        <v>0</v>
      </c>
    </row>
    <row s="34009" customFormat="1" customHeight="1" ht="22.5">
      <c r="A115" s="10832"/>
      <c r="B115" s="10832"/>
      <c r="C115" s="10832" t="s">
        <v>257</v>
      </c>
      <c r="D115" s="10832"/>
      <c r="E115" s="12535" t="s">
        <v>92</v>
      </c>
      <c r="F115" s="12535"/>
      <c r="G115" s="12523">
        <v>1</v>
      </c>
      <c r="H115" s="10832"/>
      <c r="I115" s="10832"/>
      <c r="J115" s="10832"/>
      <c r="K115" s="10832"/>
      <c r="L115" s="10832"/>
      <c r="M115" s="12524"/>
      <c r="N115" s="12525"/>
      <c r="O115" s="12525"/>
      <c r="P115" s="12525"/>
      <c r="Q115" s="12541"/>
      <c r="R115" s="12537"/>
      <c r="S115" s="12248"/>
      <c r="T115" s="12538"/>
      <c r="U115" s="12529" t="str">
        <f>INDEX(PT_DIFFERENTIATION_NUM_CS,MATCH(C115,PT_DIFFERENTIATION_CS_ID,0))</f>
        <v>5.1.1</v>
      </c>
      <c r="V115" s="12542" t="s">
        <v>493</v>
      </c>
      <c r="W115" s="12531"/>
      <c r="X115" s="12250"/>
      <c r="Y115" s="12251"/>
      <c r="Z115" s="12251"/>
      <c r="AA115" s="12251"/>
      <c r="AB115" s="12251"/>
      <c r="AC115" s="12251"/>
      <c r="AD115" s="12251"/>
      <c r="AE115" s="12251"/>
      <c r="AF115" s="12252"/>
      <c r="AG115" s="12250" t="str">
        <f>INDEX(PT_DIFFERENTIATION_CS,MATCH(C115,PT_DIFFERENTIATION_CS_ID,0))</f>
        <v>без дифференциации</v>
      </c>
      <c r="AH115" s="12251"/>
      <c r="AI115" s="12251"/>
      <c r="AJ115" s="12251"/>
      <c r="AK115" s="12251"/>
      <c r="AL115" s="12251"/>
      <c r="AM115" s="12251"/>
      <c r="AN115" s="12251"/>
      <c r="AO115" s="12251"/>
      <c r="AP115" s="12250"/>
      <c r="AQ115" s="12251"/>
      <c r="AR115" s="12251"/>
      <c r="AS115" s="12251"/>
      <c r="AT115" s="12251"/>
      <c r="AU115" s="12251"/>
      <c r="AV115" s="12251"/>
      <c r="AW115" s="12251"/>
      <c r="AX115" s="12252"/>
      <c r="AY115" s="12250"/>
      <c r="AZ115" s="12251"/>
      <c r="BA115" s="12251"/>
      <c r="BB115" s="12251"/>
      <c r="BC115" s="12251"/>
      <c r="BD115" s="12251"/>
      <c r="BE115" s="12251"/>
      <c r="BF115" s="12251"/>
      <c r="BG115" s="12252"/>
      <c r="BH115" s="12250"/>
      <c r="BI115" s="12251"/>
      <c r="BJ115" s="12251"/>
      <c r="BK115" s="12251"/>
      <c r="BL115" s="12251"/>
      <c r="BM115" s="12251"/>
      <c r="BN115" s="12251"/>
      <c r="BO115" s="12251"/>
      <c r="BP115" s="12252"/>
      <c r="BQ115" s="12250"/>
      <c r="BR115" s="12251"/>
      <c r="BS115" s="12251"/>
      <c r="BT115" s="12251"/>
      <c r="BU115" s="12251"/>
      <c r="BV115" s="12251"/>
      <c r="BW115" s="12251"/>
      <c r="BX115" s="12251"/>
      <c r="BY115" s="12252"/>
      <c r="BZ115" s="12252"/>
      <c r="CA115" s="12532" t="s">
        <v>494</v>
      </c>
      <c r="CB115" s="12384"/>
      <c r="CC115" s="12533"/>
      <c r="CD115" s="12533" t="str">
        <f>IF(V115="","",V115)</f>
        <v>Наименование системы теплоснабжения </v>
      </c>
      <c r="CE115" s="12533"/>
      <c r="CF115" s="12533"/>
      <c r="CG115" s="12248">
        <v>0</v>
      </c>
    </row>
    <row s="34010" customFormat="1" customHeight="1" ht="21">
      <c r="A116" s="10832"/>
      <c r="B116" s="10832"/>
      <c r="C116" s="10832"/>
      <c r="D116" s="10832" t="s">
        <v>258</v>
      </c>
      <c r="E116" s="12535" t="s">
        <v>92</v>
      </c>
      <c r="F116" s="12535"/>
      <c r="G116" s="12535"/>
      <c r="H116" s="12523">
        <v>1</v>
      </c>
      <c r="I116" s="10832"/>
      <c r="J116" s="10832"/>
      <c r="K116" s="10832"/>
      <c r="L116" s="10832"/>
      <c r="M116" s="12524"/>
      <c r="N116" s="12525"/>
      <c r="O116" s="12525"/>
      <c r="P116" s="12525"/>
      <c r="Q116" s="12541"/>
      <c r="R116" s="12537"/>
      <c r="S116" s="12248"/>
      <c r="T116" s="12538"/>
      <c r="U116" s="12529" t="str">
        <f>INDEX(PT_DIFFERENTIATION_NUM_IST_TE,MATCH(D116,PT_DIFFERENTIATION_IST_TE_ID,0))</f>
        <v>5.1.1.1</v>
      </c>
      <c r="V116" s="12544" t="s">
        <v>495</v>
      </c>
      <c r="W116" s="12531"/>
      <c r="X116" s="12250"/>
      <c r="Y116" s="12251"/>
      <c r="Z116" s="12251"/>
      <c r="AA116" s="12251"/>
      <c r="AB116" s="12251"/>
      <c r="AC116" s="12251"/>
      <c r="AD116" s="12251"/>
      <c r="AE116" s="12251"/>
      <c r="AF116" s="12252"/>
      <c r="AG116" s="12250" t="str">
        <f>INDEX(PT_DIFFERENTIATION_IST_TE,MATCH(D116,PT_DIFFERENTIATION_IST_TE_ID,0))</f>
        <v>без дифференциации</v>
      </c>
      <c r="AH116" s="12251"/>
      <c r="AI116" s="12251"/>
      <c r="AJ116" s="12251"/>
      <c r="AK116" s="12251"/>
      <c r="AL116" s="12251"/>
      <c r="AM116" s="12251"/>
      <c r="AN116" s="12251"/>
      <c r="AO116" s="12251"/>
      <c r="AP116" s="12250"/>
      <c r="AQ116" s="12251"/>
      <c r="AR116" s="12251"/>
      <c r="AS116" s="12251"/>
      <c r="AT116" s="12251"/>
      <c r="AU116" s="12251"/>
      <c r="AV116" s="12251"/>
      <c r="AW116" s="12251"/>
      <c r="AX116" s="12252"/>
      <c r="AY116" s="12250"/>
      <c r="AZ116" s="12251"/>
      <c r="BA116" s="12251"/>
      <c r="BB116" s="12251"/>
      <c r="BC116" s="12251"/>
      <c r="BD116" s="12251"/>
      <c r="BE116" s="12251"/>
      <c r="BF116" s="12251"/>
      <c r="BG116" s="12252"/>
      <c r="BH116" s="12250"/>
      <c r="BI116" s="12251"/>
      <c r="BJ116" s="12251"/>
      <c r="BK116" s="12251"/>
      <c r="BL116" s="12251"/>
      <c r="BM116" s="12251"/>
      <c r="BN116" s="12251"/>
      <c r="BO116" s="12251"/>
      <c r="BP116" s="12252"/>
      <c r="BQ116" s="12250"/>
      <c r="BR116" s="12251"/>
      <c r="BS116" s="12251"/>
      <c r="BT116" s="12251"/>
      <c r="BU116" s="12251"/>
      <c r="BV116" s="12251"/>
      <c r="BW116" s="12251"/>
      <c r="BX116" s="12251"/>
      <c r="BY116" s="12252"/>
      <c r="BZ116" s="12252"/>
      <c r="CA116" s="12532" t="s">
        <v>496</v>
      </c>
      <c r="CB116" s="12384"/>
      <c r="CC116" s="12533"/>
      <c r="CD116" s="12533" t="str">
        <f>IF(V116="","",V116)</f>
        <v>Источник тепловой энергии  </v>
      </c>
      <c r="CE116" s="12533"/>
      <c r="CF116" s="12533"/>
      <c r="CG116" s="12248">
        <v>0</v>
      </c>
    </row>
    <row s="34011" customFormat="1" customHeight="1" ht="14.25">
      <c r="A117" s="10832"/>
      <c r="B117" s="10832"/>
      <c r="C117" s="10832"/>
      <c r="D117" s="10832"/>
      <c r="E117" s="12535" t="s">
        <v>92</v>
      </c>
      <c r="F117" s="12535"/>
      <c r="G117" s="12535"/>
      <c r="H117" s="12535"/>
      <c r="I117" s="12386" t="str">
        <f>U116&amp;".1"</f>
        <v>5.1.1.1.1</v>
      </c>
      <c r="J117" s="10832"/>
      <c r="K117" s="10832"/>
      <c r="L117" s="10832"/>
      <c r="M117" s="12524" t="s">
        <v>497</v>
      </c>
      <c r="N117" s="12248"/>
      <c r="O117" s="12526"/>
      <c r="P117" s="12526"/>
      <c r="Q117" s="12546">
        <v>1</v>
      </c>
      <c r="R117" s="12546"/>
      <c r="S117" s="12546"/>
      <c r="T117" s="12547"/>
      <c r="U117" s="12548"/>
      <c r="V117" s="12549"/>
      <c r="W117" s="12550"/>
      <c r="X117" s="12253"/>
      <c r="Y117" s="12254"/>
      <c r="Z117" s="12254"/>
      <c r="AA117" s="12254"/>
      <c r="AB117" s="12254"/>
      <c r="AC117" s="12254"/>
      <c r="AD117" s="12254"/>
      <c r="AE117" s="12254"/>
      <c r="AF117" s="12255"/>
      <c r="AG117" s="12253"/>
      <c r="AH117" s="12254"/>
      <c r="AI117" s="12254"/>
      <c r="AJ117" s="12254"/>
      <c r="AK117" s="12254"/>
      <c r="AL117" s="12254"/>
      <c r="AM117" s="12254"/>
      <c r="AN117" s="12254"/>
      <c r="AO117" s="12254"/>
      <c r="AP117" s="12253"/>
      <c r="AQ117" s="12254"/>
      <c r="AR117" s="12254"/>
      <c r="AS117" s="12254"/>
      <c r="AT117" s="12254"/>
      <c r="AU117" s="12254"/>
      <c r="AV117" s="12254"/>
      <c r="AW117" s="12254"/>
      <c r="AX117" s="12255"/>
      <c r="AY117" s="12253"/>
      <c r="AZ117" s="12254"/>
      <c r="BA117" s="12254"/>
      <c r="BB117" s="12254"/>
      <c r="BC117" s="12254"/>
      <c r="BD117" s="12254"/>
      <c r="BE117" s="12254"/>
      <c r="BF117" s="12254"/>
      <c r="BG117" s="12255"/>
      <c r="BH117" s="12253"/>
      <c r="BI117" s="12254"/>
      <c r="BJ117" s="12254"/>
      <c r="BK117" s="12254"/>
      <c r="BL117" s="12254"/>
      <c r="BM117" s="12254"/>
      <c r="BN117" s="12254"/>
      <c r="BO117" s="12254"/>
      <c r="BP117" s="12255"/>
      <c r="BQ117" s="12253"/>
      <c r="BR117" s="12254"/>
      <c r="BS117" s="12254"/>
      <c r="BT117" s="12254"/>
      <c r="BU117" s="12254"/>
      <c r="BV117" s="12254"/>
      <c r="BW117" s="12254"/>
      <c r="BX117" s="12254"/>
      <c r="BY117" s="12255"/>
      <c r="BZ117" s="12255"/>
      <c r="CA117" s="12551"/>
      <c r="CB117" s="12384"/>
      <c r="CC117" s="12533"/>
      <c r="CD117" s="12533" t="str">
        <f>IF(V117="","",V117)</f>
        <v/>
      </c>
      <c r="CE117" s="12533"/>
      <c r="CF117" s="12533"/>
      <c r="CG117" s="12248">
        <v>0</v>
      </c>
    </row>
    <row s="34012" customFormat="1" customHeight="1" ht="21">
      <c r="A118" s="10832"/>
      <c r="B118" s="10832"/>
      <c r="C118" s="10832"/>
      <c r="D118" s="10832"/>
      <c r="E118" s="12535" t="s">
        <v>92</v>
      </c>
      <c r="F118" s="12535"/>
      <c r="G118" s="12535"/>
      <c r="H118" s="12535"/>
      <c r="I118" s="12553"/>
      <c r="J118" s="12386" t="str">
        <f>I117&amp;".1"</f>
        <v>5.1.1.1.1.1</v>
      </c>
      <c r="K118" s="10832"/>
      <c r="L118" s="10832"/>
      <c r="M118" s="12524" t="s">
        <v>500</v>
      </c>
      <c r="N118" s="12248"/>
      <c r="O118" s="12248"/>
      <c r="P118" s="12526"/>
      <c r="Q118" s="12546"/>
      <c r="R118" s="12546">
        <v>1</v>
      </c>
      <c r="S118" s="12384"/>
      <c r="T118" s="12554"/>
      <c r="U118" s="12529" t="str">
        <f>$J118</f>
        <v>5.1.1.1.1.1</v>
      </c>
      <c r="V118" s="12555" t="s">
        <v>501</v>
      </c>
      <c r="W118" s="12531"/>
      <c r="X118" s="12257"/>
      <c r="Y118" s="12258"/>
      <c r="Z118" s="12258"/>
      <c r="AA118" s="12258"/>
      <c r="AB118" s="12258"/>
      <c r="AC118" s="12259"/>
      <c r="AD118" s="12259"/>
      <c r="AE118" s="12259"/>
      <c r="AF118" s="12260"/>
      <c r="AG118" s="12257" t="s">
        <v>541</v>
      </c>
      <c r="AH118" s="12258"/>
      <c r="AI118" s="12258"/>
      <c r="AJ118" s="12258"/>
      <c r="AK118" s="12258"/>
      <c r="AL118" s="12258"/>
      <c r="AM118" s="12258"/>
      <c r="AN118" s="12258"/>
      <c r="AO118" s="12258"/>
      <c r="AP118" s="12257"/>
      <c r="AQ118" s="12258"/>
      <c r="AR118" s="12258"/>
      <c r="AS118" s="12258"/>
      <c r="AT118" s="12258"/>
      <c r="AU118" s="12259"/>
      <c r="AV118" s="12259"/>
      <c r="AW118" s="12259"/>
      <c r="AX118" s="12260"/>
      <c r="AY118" s="12257"/>
      <c r="AZ118" s="12258"/>
      <c r="BA118" s="12258"/>
      <c r="BB118" s="12258"/>
      <c r="BC118" s="12258"/>
      <c r="BD118" s="12259"/>
      <c r="BE118" s="12259"/>
      <c r="BF118" s="12259"/>
      <c r="BG118" s="12260"/>
      <c r="BH118" s="12257"/>
      <c r="BI118" s="12258"/>
      <c r="BJ118" s="12258"/>
      <c r="BK118" s="12258"/>
      <c r="BL118" s="12258"/>
      <c r="BM118" s="12259"/>
      <c r="BN118" s="12259"/>
      <c r="BO118" s="12259"/>
      <c r="BP118" s="12260"/>
      <c r="BQ118" s="12257"/>
      <c r="BR118" s="12258"/>
      <c r="BS118" s="12258"/>
      <c r="BT118" s="12258"/>
      <c r="BU118" s="12258"/>
      <c r="BV118" s="12259"/>
      <c r="BW118" s="12259"/>
      <c r="BX118" s="12259"/>
      <c r="BY118" s="12260"/>
      <c r="BZ118" s="12556"/>
      <c r="CA118" s="12532" t="s">
        <v>502</v>
      </c>
      <c r="CB118" s="12384"/>
      <c r="CC118" s="12533"/>
      <c r="CD118" s="12533" t="str">
        <f>IF(V118="","",V118)</f>
        <v>Группа потребителей</v>
      </c>
      <c r="CE118" s="12533"/>
      <c r="CF118" s="12533"/>
      <c r="CG118" s="12248">
        <v>0</v>
      </c>
    </row>
    <row s="34013" customFormat="1" customHeight="1" ht="21">
      <c r="A119" s="10832"/>
      <c r="B119" s="10832"/>
      <c r="C119" s="10832"/>
      <c r="D119" s="10832"/>
      <c r="E119" s="12535" t="s">
        <v>92</v>
      </c>
      <c r="F119" s="12535"/>
      <c r="G119" s="12535"/>
      <c r="H119" s="12535"/>
      <c r="I119" s="12553"/>
      <c r="J119" s="12553"/>
      <c r="K119" s="12386" t="str">
        <f>J118&amp;".1"</f>
        <v>5.1.1.1.1.1.1</v>
      </c>
      <c r="L119" s="12536"/>
      <c r="M119" s="12524" t="s">
        <v>503</v>
      </c>
      <c r="N119" s="12248"/>
      <c r="O119" s="12248"/>
      <c r="P119" s="12248"/>
      <c r="Q119" s="12546"/>
      <c r="R119" s="12546"/>
      <c r="S119" s="12546">
        <v>1</v>
      </c>
      <c r="T119" s="12554"/>
      <c r="U119" s="12529" t="str">
        <f>$K119</f>
        <v>5.1.1.1.1.1.1</v>
      </c>
      <c r="V119" s="12558" t="s">
        <v>542</v>
      </c>
      <c r="W119" s="12531"/>
      <c r="X119" s="12264"/>
      <c r="Y119" s="12264"/>
      <c r="Z119" s="12264"/>
      <c r="AA119" s="12264"/>
      <c r="AB119" s="12265"/>
      <c r="AC119" s="12266"/>
      <c r="AD119" s="10798" t="s">
        <v>67</v>
      </c>
      <c r="AE119" s="12266"/>
      <c r="AF119" s="10798" t="s">
        <v>67</v>
      </c>
      <c r="AG119" s="12559"/>
      <c r="AH119" s="12264">
        <v>2075.16</v>
      </c>
      <c r="AI119" s="12264">
        <v>3847.02</v>
      </c>
      <c r="AJ119" s="12264"/>
      <c r="AK119" s="12560"/>
      <c r="AL119" s="12266">
        <v>45292</v>
      </c>
      <c r="AM119" s="10798" t="s">
        <v>67</v>
      </c>
      <c r="AN119" s="12266">
        <v>45657</v>
      </c>
      <c r="AO119" s="10798" t="s">
        <v>67</v>
      </c>
      <c r="AP119" s="12264"/>
      <c r="AQ119" s="12264">
        <v>1748.91</v>
      </c>
      <c r="AR119" s="12264">
        <v>3505.53</v>
      </c>
      <c r="AS119" s="12264"/>
      <c r="AT119" s="12265"/>
      <c r="AU119" s="12266">
        <v>45658</v>
      </c>
      <c r="AV119" s="10798" t="s">
        <v>67</v>
      </c>
      <c r="AW119" s="12266">
        <v>46022</v>
      </c>
      <c r="AX119" s="10798" t="s">
        <v>67</v>
      </c>
      <c r="AY119" s="12264"/>
      <c r="AZ119" s="12264">
        <v>1525.68</v>
      </c>
      <c r="BA119" s="12264">
        <v>3123.8</v>
      </c>
      <c r="BB119" s="12264"/>
      <c r="BC119" s="12265"/>
      <c r="BD119" s="12266">
        <v>46023</v>
      </c>
      <c r="BE119" s="10798" t="s">
        <v>67</v>
      </c>
      <c r="BF119" s="12266">
        <v>46387</v>
      </c>
      <c r="BG119" s="10798" t="s">
        <v>67</v>
      </c>
      <c r="BH119" s="12264"/>
      <c r="BI119" s="12264">
        <v>1574.74</v>
      </c>
      <c r="BJ119" s="12264">
        <v>3231.66</v>
      </c>
      <c r="BK119" s="12264"/>
      <c r="BL119" s="12265"/>
      <c r="BM119" s="12266">
        <v>46388</v>
      </c>
      <c r="BN119" s="10798" t="s">
        <v>67</v>
      </c>
      <c r="BO119" s="12266">
        <v>46752</v>
      </c>
      <c r="BP119" s="10798" t="s">
        <v>67</v>
      </c>
      <c r="BQ119" s="12264"/>
      <c r="BR119" s="12264">
        <v>1625.55</v>
      </c>
      <c r="BS119" s="12264">
        <v>3343.67</v>
      </c>
      <c r="BT119" s="12264"/>
      <c r="BU119" s="12265"/>
      <c r="BV119" s="12266">
        <v>46753</v>
      </c>
      <c r="BW119" s="10798" t="s">
        <v>67</v>
      </c>
      <c r="BX119" s="12266">
        <v>47118</v>
      </c>
      <c r="BY119" s="10798" t="s">
        <v>67</v>
      </c>
      <c r="BZ119" s="12270"/>
      <c r="CA119" s="12561" t="s">
        <v>544</v>
      </c>
      <c r="CB119" s="12384">
        <f>STRCHECKDATE(X121:BZ121)</f>
      </c>
      <c r="CC119" s="12533"/>
      <c r="CD119" s="12533" t="str">
        <f>IF(V119="","",V119)</f>
        <v>вода</v>
      </c>
      <c r="CE119" s="12533"/>
      <c r="CF119" s="12533"/>
      <c r="CG119" s="12248">
        <v>0</v>
      </c>
    </row>
    <row s="34014" customFormat="1" customHeight="1" ht="21">
      <c r="A120" s="10832"/>
      <c r="B120" s="10832"/>
      <c r="C120" s="10832"/>
      <c r="D120" s="10832"/>
      <c r="E120" s="12535" t="s">
        <v>92</v>
      </c>
      <c r="F120" s="12535"/>
      <c r="G120" s="12535"/>
      <c r="H120" s="12535"/>
      <c r="I120" s="12553"/>
      <c r="J120" s="12553"/>
      <c r="K120" s="12553"/>
      <c r="L120" s="12386" t="str">
        <f>K119&amp;".1"</f>
        <v>5.1.1.1.1.1.1.1</v>
      </c>
      <c r="M120" s="12524"/>
      <c r="N120" s="12248"/>
      <c r="O120" s="12248"/>
      <c r="P120" s="12248"/>
      <c r="Q120" s="12546"/>
      <c r="R120" s="12546"/>
      <c r="S120" s="12546"/>
      <c r="T120" s="12554"/>
      <c r="U120" s="12529" t="str">
        <f>$L120</f>
        <v>5.1.1.1.1.1.1.1</v>
      </c>
      <c r="V120" s="12563"/>
      <c r="W120" s="12531"/>
      <c r="X120" s="12270"/>
      <c r="Y120" s="12264"/>
      <c r="Z120" s="12264"/>
      <c r="AA120" s="12264"/>
      <c r="AB120" s="12265"/>
      <c r="AC120" s="12271"/>
      <c r="AD120" s="10798"/>
      <c r="AE120" s="12271"/>
      <c r="AF120" s="10798"/>
      <c r="AG120" s="12559"/>
      <c r="AH120" s="12264"/>
      <c r="AI120" s="12264"/>
      <c r="AJ120" s="12264"/>
      <c r="AK120" s="12560"/>
      <c r="AL120" s="12271"/>
      <c r="AM120" s="10798"/>
      <c r="AN120" s="12271"/>
      <c r="AO120" s="10798"/>
      <c r="AP120" s="12270"/>
      <c r="AQ120" s="12264"/>
      <c r="AR120" s="12264"/>
      <c r="AS120" s="12264"/>
      <c r="AT120" s="12265"/>
      <c r="AU120" s="12271"/>
      <c r="AV120" s="10798"/>
      <c r="AW120" s="12271"/>
      <c r="AX120" s="10798"/>
      <c r="AY120" s="12270"/>
      <c r="AZ120" s="12264"/>
      <c r="BA120" s="12264"/>
      <c r="BB120" s="12264"/>
      <c r="BC120" s="12265"/>
      <c r="BD120" s="12271"/>
      <c r="BE120" s="10798"/>
      <c r="BF120" s="12271"/>
      <c r="BG120" s="10798"/>
      <c r="BH120" s="12270"/>
      <c r="BI120" s="12264"/>
      <c r="BJ120" s="12264"/>
      <c r="BK120" s="12264"/>
      <c r="BL120" s="12265"/>
      <c r="BM120" s="12271"/>
      <c r="BN120" s="10798"/>
      <c r="BO120" s="12271"/>
      <c r="BP120" s="10798"/>
      <c r="BQ120" s="12270"/>
      <c r="BR120" s="12264"/>
      <c r="BS120" s="12264"/>
      <c r="BT120" s="12264"/>
      <c r="BU120" s="12265"/>
      <c r="BV120" s="12271"/>
      <c r="BW120" s="10798"/>
      <c r="BX120" s="12271"/>
      <c r="BY120" s="10798"/>
      <c r="BZ120" s="12270"/>
      <c r="CA120" s="12564" t="s">
        <v>545</v>
      </c>
      <c r="CB120" s="12384"/>
      <c r="CC120" s="12533"/>
      <c r="CD120" s="12533"/>
      <c r="CE120" s="12533"/>
      <c r="CF120" s="12533"/>
      <c r="CG120" s="12248">
        <v>0</v>
      </c>
    </row>
    <row s="34015" customFormat="1" customHeight="1" ht="14.25">
      <c r="A121" s="10832"/>
      <c r="B121" s="10832"/>
      <c r="C121" s="10832"/>
      <c r="D121" s="10832"/>
      <c r="E121" s="12535" t="s">
        <v>92</v>
      </c>
      <c r="F121" s="12535"/>
      <c r="G121" s="12535"/>
      <c r="H121" s="12535"/>
      <c r="I121" s="12553"/>
      <c r="J121" s="12553"/>
      <c r="K121" s="12553"/>
      <c r="L121" s="12386"/>
      <c r="M121" s="12524"/>
      <c r="N121" s="12248"/>
      <c r="O121" s="12248"/>
      <c r="P121" s="12248"/>
      <c r="Q121" s="12546"/>
      <c r="R121" s="12546"/>
      <c r="S121" s="12546"/>
      <c r="T121" s="12554"/>
      <c r="U121" s="12566"/>
      <c r="V121" s="12531"/>
      <c r="W121" s="12531"/>
      <c r="X121" s="12270"/>
      <c r="Y121" s="12270"/>
      <c r="Z121" s="12270"/>
      <c r="AA121" s="12270"/>
      <c r="AB121" s="12274" t="str">
        <f>AC119&amp;"-"&amp;AE119</f>
        <v>-</v>
      </c>
      <c r="AC121" s="12271"/>
      <c r="AD121" s="10798"/>
      <c r="AE121" s="12271"/>
      <c r="AF121" s="10798"/>
      <c r="AG121" s="12567"/>
      <c r="AH121" s="12270"/>
      <c r="AI121" s="12270"/>
      <c r="AJ121" s="12270"/>
      <c r="AK121" s="12568" t="str">
        <f>AL119&amp;"-"&amp;AN119</f>
        <v>45292-45657</v>
      </c>
      <c r="AL121" s="12271"/>
      <c r="AM121" s="10798"/>
      <c r="AN121" s="12271"/>
      <c r="AO121" s="10798"/>
      <c r="AP121" s="12270"/>
      <c r="AQ121" s="12270"/>
      <c r="AR121" s="12270"/>
      <c r="AS121" s="12270"/>
      <c r="AT121" s="12274" t="str">
        <f>AU119&amp;"-"&amp;AW119</f>
        <v>45658-46022</v>
      </c>
      <c r="AU121" s="12271"/>
      <c r="AV121" s="10798"/>
      <c r="AW121" s="12271"/>
      <c r="AX121" s="10798"/>
      <c r="AY121" s="12270"/>
      <c r="AZ121" s="12270"/>
      <c r="BA121" s="12270"/>
      <c r="BB121" s="12270"/>
      <c r="BC121" s="12274" t="str">
        <f>BD119&amp;"-"&amp;BF119</f>
        <v>46023-46387</v>
      </c>
      <c r="BD121" s="12271"/>
      <c r="BE121" s="10798"/>
      <c r="BF121" s="12271"/>
      <c r="BG121" s="10798"/>
      <c r="BH121" s="12270"/>
      <c r="BI121" s="12270"/>
      <c r="BJ121" s="12270"/>
      <c r="BK121" s="12270"/>
      <c r="BL121" s="12274" t="str">
        <f>BM119&amp;"-"&amp;BO119</f>
        <v>46388-46752</v>
      </c>
      <c r="BM121" s="12271"/>
      <c r="BN121" s="10798"/>
      <c r="BO121" s="12271"/>
      <c r="BP121" s="10798"/>
      <c r="BQ121" s="12270"/>
      <c r="BR121" s="12270"/>
      <c r="BS121" s="12270"/>
      <c r="BT121" s="12270"/>
      <c r="BU121" s="12274" t="str">
        <f>BV119&amp;"-"&amp;BX119</f>
        <v>46753-47118</v>
      </c>
      <c r="BV121" s="12271"/>
      <c r="BW121" s="10798"/>
      <c r="BX121" s="12271"/>
      <c r="BY121" s="10798"/>
      <c r="BZ121" s="12270"/>
      <c r="CA121" s="12569"/>
      <c r="CB121" s="12384"/>
      <c r="CC121" s="12533"/>
      <c r="CD121" s="12533" t="str">
        <f>IF(V121="","",V121)</f>
        <v/>
      </c>
      <c r="CE121" s="12533"/>
      <c r="CF121" s="12533"/>
      <c r="CG121" s="12248">
        <v>0</v>
      </c>
    </row>
    <row s="34016" customFormat="1" customHeight="1" ht="11.25">
      <c r="A122" s="10832"/>
      <c r="B122" s="10832"/>
      <c r="C122" s="10832"/>
      <c r="D122" s="10832"/>
      <c r="E122" s="12535" t="s">
        <v>92</v>
      </c>
      <c r="F122" s="12535"/>
      <c r="G122" s="12535"/>
      <c r="H122" s="12535"/>
      <c r="I122" s="12553"/>
      <c r="J122" s="12553"/>
      <c r="K122" s="12386"/>
      <c r="L122" s="10832"/>
      <c r="M122" s="12524"/>
      <c r="N122" s="12248"/>
      <c r="O122" s="12248"/>
      <c r="P122" s="12248"/>
      <c r="Q122" s="12546"/>
      <c r="R122" s="12546"/>
      <c r="S122" s="12546"/>
      <c r="T122" s="12554"/>
      <c r="U122" s="13089"/>
      <c r="V122" s="13090" t="s">
        <v>546</v>
      </c>
      <c r="W122" s="13091"/>
      <c r="X122" s="13092"/>
      <c r="Y122" s="13093"/>
      <c r="Z122" s="13094"/>
      <c r="AA122" s="13095"/>
      <c r="AB122" s="13096"/>
      <c r="AC122" s="12271"/>
      <c r="AD122" s="10798"/>
      <c r="AE122" s="12271"/>
      <c r="AF122" s="10798"/>
      <c r="AG122" s="13097"/>
      <c r="AH122" s="13098"/>
      <c r="AI122" s="13099"/>
      <c r="AJ122" s="13100"/>
      <c r="AK122" s="13101"/>
      <c r="AL122" s="12271"/>
      <c r="AM122" s="10798"/>
      <c r="AN122" s="12271"/>
      <c r="AO122" s="10798"/>
      <c r="AP122" s="13102"/>
      <c r="AQ122" s="13103"/>
      <c r="AR122" s="13104"/>
      <c r="AS122" s="13105"/>
      <c r="AT122" s="13106"/>
      <c r="AU122" s="12271"/>
      <c r="AV122" s="10798"/>
      <c r="AW122" s="12271"/>
      <c r="AX122" s="10798"/>
      <c r="AY122" s="13107"/>
      <c r="AZ122" s="13108"/>
      <c r="BA122" s="13109"/>
      <c r="BB122" s="13110"/>
      <c r="BC122" s="13111"/>
      <c r="BD122" s="12271"/>
      <c r="BE122" s="10798"/>
      <c r="BF122" s="12271"/>
      <c r="BG122" s="10798"/>
      <c r="BH122" s="13112"/>
      <c r="BI122" s="13113"/>
      <c r="BJ122" s="13114"/>
      <c r="BK122" s="13115"/>
      <c r="BL122" s="13116"/>
      <c r="BM122" s="12271"/>
      <c r="BN122" s="10798"/>
      <c r="BO122" s="12271"/>
      <c r="BP122" s="10798"/>
      <c r="BQ122" s="13117"/>
      <c r="BR122" s="13118"/>
      <c r="BS122" s="13119"/>
      <c r="BT122" s="13120"/>
      <c r="BU122" s="13121"/>
      <c r="BV122" s="12271"/>
      <c r="BW122" s="10798"/>
      <c r="BX122" s="12271"/>
      <c r="BY122" s="10798"/>
      <c r="BZ122" s="13122"/>
      <c r="CA122" s="12569"/>
      <c r="CB122" s="12384"/>
      <c r="CC122" s="12533"/>
      <c r="CD122" s="12533"/>
      <c r="CE122" s="12533"/>
      <c r="CF122" s="12533"/>
      <c r="CG122" s="12248">
        <v>0</v>
      </c>
    </row>
    <row s="34051" customFormat="1" customHeight="1" ht="15">
      <c r="A123" s="10832"/>
      <c r="B123" s="10832"/>
      <c r="C123" s="10832"/>
      <c r="D123" s="10832"/>
      <c r="E123" s="12535" t="s">
        <v>92</v>
      </c>
      <c r="F123" s="12535"/>
      <c r="G123" s="12535"/>
      <c r="H123" s="12535"/>
      <c r="I123" s="12553"/>
      <c r="J123" s="12386"/>
      <c r="K123" s="10832"/>
      <c r="L123" s="10832"/>
      <c r="M123" s="12524"/>
      <c r="N123" s="12248"/>
      <c r="O123" s="12248"/>
      <c r="P123" s="12526"/>
      <c r="Q123" s="12546"/>
      <c r="R123" s="12546"/>
      <c r="S123" s="12546"/>
      <c r="T123" s="12547"/>
      <c r="U123" s="13124"/>
      <c r="V123" s="13125" t="s">
        <v>505</v>
      </c>
      <c r="W123" s="13126"/>
      <c r="X123" s="13127"/>
      <c r="Y123" s="13128"/>
      <c r="Z123" s="13129"/>
      <c r="AA123" s="13130"/>
      <c r="AB123" s="13131"/>
      <c r="AC123" s="13132"/>
      <c r="AD123" s="13133"/>
      <c r="AE123" s="13134"/>
      <c r="AF123" s="13135"/>
      <c r="AG123" s="13136"/>
      <c r="AH123" s="13137"/>
      <c r="AI123" s="13138"/>
      <c r="AJ123" s="13139"/>
      <c r="AK123" s="13140"/>
      <c r="AL123" s="13141"/>
      <c r="AM123" s="13142"/>
      <c r="AN123" s="13143"/>
      <c r="AO123" s="13144"/>
      <c r="AP123" s="13145"/>
      <c r="AQ123" s="13146"/>
      <c r="AR123" s="13147"/>
      <c r="AS123" s="13148"/>
      <c r="AT123" s="13149"/>
      <c r="AU123" s="13150"/>
      <c r="AV123" s="13151"/>
      <c r="AW123" s="13152"/>
      <c r="AX123" s="13153"/>
      <c r="AY123" s="13154"/>
      <c r="AZ123" s="13155"/>
      <c r="BA123" s="13156"/>
      <c r="BB123" s="13157"/>
      <c r="BC123" s="13158"/>
      <c r="BD123" s="13159"/>
      <c r="BE123" s="13160"/>
      <c r="BF123" s="13161"/>
      <c r="BG123" s="13162"/>
      <c r="BH123" s="13163"/>
      <c r="BI123" s="13164"/>
      <c r="BJ123" s="13165"/>
      <c r="BK123" s="13166"/>
      <c r="BL123" s="13167"/>
      <c r="BM123" s="13168"/>
      <c r="BN123" s="13169"/>
      <c r="BO123" s="13170"/>
      <c r="BP123" s="13171"/>
      <c r="BQ123" s="13172"/>
      <c r="BR123" s="13173"/>
      <c r="BS123" s="13174"/>
      <c r="BT123" s="13175"/>
      <c r="BU123" s="13176"/>
      <c r="BV123" s="13177"/>
      <c r="BW123" s="13178"/>
      <c r="BX123" s="13179"/>
      <c r="BY123" s="13180"/>
      <c r="BZ123" s="13181"/>
      <c r="CA123" s="12664"/>
      <c r="CB123" s="12384"/>
      <c r="CC123" s="12533"/>
      <c r="CD123" s="12533" t="str">
        <f>IF(V123="","",V123)</f>
        <v>Добавить вид теплоносителя (параметры теплоносителя)</v>
      </c>
      <c r="CE123" s="12533"/>
      <c r="CF123" s="12533"/>
      <c r="CG123" s="12248">
        <v>0</v>
      </c>
    </row>
    <row s="34110" customFormat="1" customHeight="1" ht="11.25">
      <c r="A124" s="10832"/>
      <c r="B124" s="10832"/>
      <c r="C124" s="10832"/>
      <c r="D124" s="10832"/>
      <c r="E124" s="12535" t="s">
        <v>92</v>
      </c>
      <c r="F124" s="12535"/>
      <c r="G124" s="12535"/>
      <c r="H124" s="12535"/>
      <c r="I124" s="12386"/>
      <c r="J124" s="10832"/>
      <c r="K124" s="10832"/>
      <c r="L124" s="10832"/>
      <c r="M124" s="12524"/>
      <c r="N124" s="12248"/>
      <c r="O124" s="12526"/>
      <c r="P124" s="12526"/>
      <c r="Q124" s="12546"/>
      <c r="R124" s="12546"/>
      <c r="S124" s="12546"/>
      <c r="T124" s="12547"/>
      <c r="U124" s="13183"/>
      <c r="V124" s="13184" t="s">
        <v>506</v>
      </c>
      <c r="W124" s="13185"/>
      <c r="X124" s="13186"/>
      <c r="Y124" s="13187"/>
      <c r="Z124" s="13188"/>
      <c r="AA124" s="13189"/>
      <c r="AB124" s="13190"/>
      <c r="AC124" s="13191"/>
      <c r="AD124" s="13192"/>
      <c r="AE124" s="13193"/>
      <c r="AF124" s="13194"/>
      <c r="AG124" s="13195"/>
      <c r="AH124" s="13196"/>
      <c r="AI124" s="13197"/>
      <c r="AJ124" s="13198"/>
      <c r="AK124" s="13199"/>
      <c r="AL124" s="13200"/>
      <c r="AM124" s="13201"/>
      <c r="AN124" s="13202"/>
      <c r="AO124" s="13203"/>
      <c r="AP124" s="13204"/>
      <c r="AQ124" s="13205"/>
      <c r="AR124" s="13206"/>
      <c r="AS124" s="13207"/>
      <c r="AT124" s="13208"/>
      <c r="AU124" s="13209"/>
      <c r="AV124" s="13210"/>
      <c r="AW124" s="13211"/>
      <c r="AX124" s="13212"/>
      <c r="AY124" s="13213"/>
      <c r="AZ124" s="13214"/>
      <c r="BA124" s="13215"/>
      <c r="BB124" s="13216"/>
      <c r="BC124" s="13217"/>
      <c r="BD124" s="13218"/>
      <c r="BE124" s="13219"/>
      <c r="BF124" s="13220"/>
      <c r="BG124" s="13221"/>
      <c r="BH124" s="13222"/>
      <c r="BI124" s="13223"/>
      <c r="BJ124" s="13224"/>
      <c r="BK124" s="13225"/>
      <c r="BL124" s="13226"/>
      <c r="BM124" s="13227"/>
      <c r="BN124" s="13228"/>
      <c r="BO124" s="13229"/>
      <c r="BP124" s="13230"/>
      <c r="BQ124" s="13231"/>
      <c r="BR124" s="13232"/>
      <c r="BS124" s="13233"/>
      <c r="BT124" s="13234"/>
      <c r="BU124" s="13235"/>
      <c r="BV124" s="13236"/>
      <c r="BW124" s="13237"/>
      <c r="BX124" s="13238"/>
      <c r="BY124" s="13239"/>
      <c r="BZ124" s="13240"/>
      <c r="CA124" s="13241"/>
      <c r="CB124" s="12384"/>
      <c r="CC124" s="12533"/>
      <c r="CD124" s="12533" t="str">
        <f>IF(V124="","",V124)</f>
        <v>Добавить группу потребителей</v>
      </c>
      <c r="CE124" s="12533"/>
      <c r="CF124" s="12533"/>
      <c r="CG124" s="12248">
        <v>0</v>
      </c>
    </row>
    <row s="34170" customFormat="1" customHeight="1" ht="14.25">
      <c r="A125" s="10832"/>
      <c r="B125" s="10832"/>
      <c r="C125" s="10832"/>
      <c r="D125" s="10832"/>
      <c r="E125" s="12535" t="s">
        <v>92</v>
      </c>
      <c r="F125" s="12535"/>
      <c r="G125" s="12535"/>
      <c r="H125" s="12523"/>
      <c r="I125" s="10832"/>
      <c r="J125" s="10832"/>
      <c r="K125" s="10832"/>
      <c r="L125" s="10832"/>
      <c r="M125" s="12524"/>
      <c r="N125" s="12525"/>
      <c r="O125" s="12525"/>
      <c r="P125" s="12248"/>
      <c r="Q125" s="12527"/>
      <c r="R125" s="12726"/>
      <c r="S125" s="12528"/>
      <c r="T125" s="12527"/>
      <c r="U125" s="12727"/>
      <c r="V125" s="12728"/>
      <c r="W125" s="12372"/>
      <c r="X125" s="12372"/>
      <c r="Y125" s="12372"/>
      <c r="Z125" s="12372"/>
      <c r="AA125" s="12372"/>
      <c r="AB125" s="12372"/>
      <c r="AC125" s="12372"/>
      <c r="AD125" s="12372"/>
      <c r="AE125" s="12372"/>
      <c r="AF125" s="12372"/>
      <c r="AG125" s="12372"/>
      <c r="AH125" s="12372"/>
      <c r="AI125" s="12372"/>
      <c r="AJ125" s="12372"/>
      <c r="AK125" s="12372"/>
      <c r="AL125" s="12372"/>
      <c r="AM125" s="12372"/>
      <c r="AN125" s="12372"/>
      <c r="AO125" s="12372"/>
      <c r="AP125" s="12372"/>
      <c r="AQ125" s="12372"/>
      <c r="AR125" s="12372"/>
      <c r="AS125" s="12372"/>
      <c r="AT125" s="12372"/>
      <c r="AU125" s="12372"/>
      <c r="AV125" s="12372"/>
      <c r="AW125" s="12372"/>
      <c r="AX125" s="12372"/>
      <c r="AY125" s="12372"/>
      <c r="AZ125" s="12372"/>
      <c r="BA125" s="12372"/>
      <c r="BB125" s="12372"/>
      <c r="BC125" s="12372"/>
      <c r="BD125" s="12372"/>
      <c r="BE125" s="12372"/>
      <c r="BF125" s="12372"/>
      <c r="BG125" s="12372"/>
      <c r="BH125" s="12372"/>
      <c r="BI125" s="12372"/>
      <c r="BJ125" s="12372"/>
      <c r="BK125" s="12372"/>
      <c r="BL125" s="12372"/>
      <c r="BM125" s="12372"/>
      <c r="BN125" s="12372"/>
      <c r="BO125" s="12372"/>
      <c r="BP125" s="12372"/>
      <c r="BQ125" s="12372"/>
      <c r="BR125" s="12372"/>
      <c r="BS125" s="12372"/>
      <c r="BT125" s="12372"/>
      <c r="BU125" s="12372"/>
      <c r="BV125" s="12372"/>
      <c r="BW125" s="12372"/>
      <c r="BX125" s="12372"/>
      <c r="BY125" s="12372"/>
      <c r="BZ125" s="12372"/>
      <c r="CA125" s="12729"/>
      <c r="CB125" s="12384"/>
      <c r="CC125" s="12533"/>
      <c r="CD125" s="12533" t="str">
        <f>IF(V125="","",V125)</f>
        <v/>
      </c>
      <c r="CE125" s="12533"/>
      <c r="CF125" s="12533"/>
      <c r="CG125" s="12248">
        <v>0</v>
      </c>
    </row>
    <row s="34171" customFormat="1" customHeight="1" ht="14.25">
      <c r="A126" s="12731"/>
      <c r="B126" s="12731"/>
      <c r="C126" s="12731"/>
      <c r="D126" s="12731"/>
      <c r="E126" s="12535" t="s">
        <v>92</v>
      </c>
      <c r="F126" s="12535"/>
      <c r="G126" s="12523"/>
      <c r="H126" s="12731"/>
      <c r="I126" s="12731"/>
      <c r="J126" s="12731"/>
      <c r="K126" s="12731"/>
      <c r="L126" s="12731"/>
      <c r="M126" s="12732"/>
      <c r="N126" s="12733"/>
      <c r="O126" s="12733"/>
      <c r="P126" s="12734"/>
      <c r="Q126" s="12735"/>
      <c r="R126" s="12736"/>
      <c r="S126" s="12735"/>
      <c r="T126" s="12735"/>
      <c r="U126" s="12737"/>
      <c r="V126" s="12738" t="s">
        <v>202</v>
      </c>
      <c r="W126" s="12373"/>
      <c r="X126" s="12373"/>
      <c r="Y126" s="12373"/>
      <c r="Z126" s="12373"/>
      <c r="AA126" s="12373"/>
      <c r="AB126" s="12373"/>
      <c r="AC126" s="12373"/>
      <c r="AD126" s="12373"/>
      <c r="AE126" s="12373"/>
      <c r="AF126" s="12373"/>
      <c r="AG126" s="12373"/>
      <c r="AH126" s="12373"/>
      <c r="AI126" s="12373"/>
      <c r="AJ126" s="12373"/>
      <c r="AK126" s="12373"/>
      <c r="AL126" s="12373"/>
      <c r="AM126" s="12373"/>
      <c r="AN126" s="12373"/>
      <c r="AO126" s="12373"/>
      <c r="AP126" s="12373"/>
      <c r="AQ126" s="12373"/>
      <c r="AR126" s="12373"/>
      <c r="AS126" s="12373"/>
      <c r="AT126" s="12373"/>
      <c r="AU126" s="12373"/>
      <c r="AV126" s="12373"/>
      <c r="AW126" s="12373"/>
      <c r="AX126" s="12373"/>
      <c r="AY126" s="12373"/>
      <c r="AZ126" s="12373"/>
      <c r="BA126" s="12373"/>
      <c r="BB126" s="12373"/>
      <c r="BC126" s="12373"/>
      <c r="BD126" s="12373"/>
      <c r="BE126" s="12373"/>
      <c r="BF126" s="12373"/>
      <c r="BG126" s="12373"/>
      <c r="BH126" s="12373"/>
      <c r="BI126" s="12373"/>
      <c r="BJ126" s="12373"/>
      <c r="BK126" s="12373"/>
      <c r="BL126" s="12373"/>
      <c r="BM126" s="12373"/>
      <c r="BN126" s="12373"/>
      <c r="BO126" s="12373"/>
      <c r="BP126" s="12373"/>
      <c r="BQ126" s="12373"/>
      <c r="BR126" s="12373"/>
      <c r="BS126" s="12373"/>
      <c r="BT126" s="12373"/>
      <c r="BU126" s="12373"/>
      <c r="BV126" s="12373"/>
      <c r="BW126" s="12373"/>
      <c r="BX126" s="12373"/>
      <c r="BY126" s="12373"/>
      <c r="BZ126" s="12373"/>
      <c r="CA126" s="12373"/>
      <c r="CB126" s="12384"/>
      <c r="CC126" s="12533"/>
      <c r="CD126" s="12533" t="str">
        <f>IF(V126="","",V126)</f>
        <v>Добавить источник для дифференциации</v>
      </c>
      <c r="CE126" s="12533"/>
      <c r="CF126" s="12533"/>
      <c r="CG126" s="12384">
        <v>0</v>
      </c>
    </row>
    <row s="34172" customFormat="1" customHeight="1" ht="14.25">
      <c r="A127" s="12731"/>
      <c r="B127" s="12731"/>
      <c r="C127" s="12731"/>
      <c r="D127" s="12731"/>
      <c r="E127" s="12535" t="s">
        <v>92</v>
      </c>
      <c r="F127" s="12523"/>
      <c r="G127" s="12731"/>
      <c r="H127" s="12731"/>
      <c r="I127" s="12731"/>
      <c r="J127" s="12731"/>
      <c r="K127" s="12731"/>
      <c r="L127" s="12731"/>
      <c r="M127" s="12732"/>
      <c r="N127" s="12740"/>
      <c r="O127" s="12740"/>
      <c r="P127" s="12734"/>
      <c r="Q127" s="12735"/>
      <c r="R127" s="12736"/>
      <c r="S127" s="12735"/>
      <c r="T127" s="12735"/>
      <c r="U127" s="12741"/>
      <c r="V127" s="12742" t="s">
        <v>203</v>
      </c>
      <c r="W127" s="12374"/>
      <c r="X127" s="12374"/>
      <c r="Y127" s="12374"/>
      <c r="Z127" s="12374"/>
      <c r="AA127" s="12374"/>
      <c r="AB127" s="12374"/>
      <c r="AC127" s="12374"/>
      <c r="AD127" s="12374"/>
      <c r="AE127" s="12374"/>
      <c r="AF127" s="12374"/>
      <c r="AG127" s="12374"/>
      <c r="AH127" s="12374"/>
      <c r="AI127" s="12374"/>
      <c r="AJ127" s="12374"/>
      <c r="AK127" s="12374"/>
      <c r="AL127" s="12374"/>
      <c r="AM127" s="12374"/>
      <c r="AN127" s="12374"/>
      <c r="AO127" s="12374"/>
      <c r="AP127" s="12374"/>
      <c r="AQ127" s="12374"/>
      <c r="AR127" s="12374"/>
      <c r="AS127" s="12374"/>
      <c r="AT127" s="12374"/>
      <c r="AU127" s="12374"/>
      <c r="AV127" s="12374"/>
      <c r="AW127" s="12374"/>
      <c r="AX127" s="12374"/>
      <c r="AY127" s="12374"/>
      <c r="AZ127" s="12374"/>
      <c r="BA127" s="12374"/>
      <c r="BB127" s="12374"/>
      <c r="BC127" s="12374"/>
      <c r="BD127" s="12374"/>
      <c r="BE127" s="12374"/>
      <c r="BF127" s="12374"/>
      <c r="BG127" s="12374"/>
      <c r="BH127" s="12374"/>
      <c r="BI127" s="12374"/>
      <c r="BJ127" s="12374"/>
      <c r="BK127" s="12374"/>
      <c r="BL127" s="12374"/>
      <c r="BM127" s="12374"/>
      <c r="BN127" s="12374"/>
      <c r="BO127" s="12374"/>
      <c r="BP127" s="12374"/>
      <c r="BQ127" s="12374"/>
      <c r="BR127" s="12374"/>
      <c r="BS127" s="12374"/>
      <c r="BT127" s="12374"/>
      <c r="BU127" s="12374"/>
      <c r="BV127" s="12374"/>
      <c r="BW127" s="12374"/>
      <c r="BX127" s="12374"/>
      <c r="BY127" s="12374"/>
      <c r="BZ127" s="12374"/>
      <c r="CA127" s="12374"/>
      <c r="CB127" s="12384"/>
      <c r="CC127" s="12533"/>
      <c r="CD127" s="12533" t="str">
        <f>IF(V127="","",V127)</f>
        <v>Добавить централизованную систему для дифференциации</v>
      </c>
      <c r="CE127" s="12533"/>
      <c r="CF127" s="12533"/>
      <c r="CG127" s="12384">
        <v>0</v>
      </c>
    </row>
    <row s="34173" customFormat="1" customHeight="1" ht="14.25">
      <c r="A128" s="12731"/>
      <c r="B128" s="12731"/>
      <c r="C128" s="12731"/>
      <c r="D128" s="12731"/>
      <c r="E128" s="12523" t="s">
        <v>92</v>
      </c>
      <c r="F128" s="12731"/>
      <c r="G128" s="12731"/>
      <c r="H128" s="12731"/>
      <c r="I128" s="12731"/>
      <c r="J128" s="12731"/>
      <c r="K128" s="12731"/>
      <c r="L128" s="12731"/>
      <c r="M128" s="12732"/>
      <c r="N128" s="12740"/>
      <c r="O128" s="12740"/>
      <c r="P128" s="12734"/>
      <c r="Q128" s="12735"/>
      <c r="R128" s="12736"/>
      <c r="S128" s="12735"/>
      <c r="T128" s="12735"/>
      <c r="U128" s="12741"/>
      <c r="V128" s="12744" t="s">
        <v>204</v>
      </c>
      <c r="W128" s="12374"/>
      <c r="X128" s="12374"/>
      <c r="Y128" s="12374"/>
      <c r="Z128" s="12374"/>
      <c r="AA128" s="12374"/>
      <c r="AB128" s="12374"/>
      <c r="AC128" s="12374"/>
      <c r="AD128" s="12374"/>
      <c r="AE128" s="12374"/>
      <c r="AF128" s="12374"/>
      <c r="AG128" s="12374"/>
      <c r="AH128" s="12374"/>
      <c r="AI128" s="12374"/>
      <c r="AJ128" s="12374"/>
      <c r="AK128" s="12374"/>
      <c r="AL128" s="12374"/>
      <c r="AM128" s="12374"/>
      <c r="AN128" s="12374"/>
      <c r="AO128" s="12374"/>
      <c r="AP128" s="12374"/>
      <c r="AQ128" s="12374"/>
      <c r="AR128" s="12374"/>
      <c r="AS128" s="12374"/>
      <c r="AT128" s="12374"/>
      <c r="AU128" s="12374"/>
      <c r="AV128" s="12374"/>
      <c r="AW128" s="12374"/>
      <c r="AX128" s="12374"/>
      <c r="AY128" s="12374"/>
      <c r="AZ128" s="12374"/>
      <c r="BA128" s="12374"/>
      <c r="BB128" s="12374"/>
      <c r="BC128" s="12374"/>
      <c r="BD128" s="12374"/>
      <c r="BE128" s="12374"/>
      <c r="BF128" s="12374"/>
      <c r="BG128" s="12374"/>
      <c r="BH128" s="12374"/>
      <c r="BI128" s="12374"/>
      <c r="BJ128" s="12374"/>
      <c r="BK128" s="12374"/>
      <c r="BL128" s="12374"/>
      <c r="BM128" s="12374"/>
      <c r="BN128" s="12374"/>
      <c r="BO128" s="12374"/>
      <c r="BP128" s="12374"/>
      <c r="BQ128" s="12374"/>
      <c r="BR128" s="12374"/>
      <c r="BS128" s="12374"/>
      <c r="BT128" s="12374"/>
      <c r="BU128" s="12374"/>
      <c r="BV128" s="12374"/>
      <c r="BW128" s="12374"/>
      <c r="BX128" s="12374"/>
      <c r="BY128" s="12374"/>
      <c r="BZ128" s="12374"/>
      <c r="CA128" s="12374"/>
      <c r="CB128" s="12384"/>
      <c r="CC128" s="12533"/>
      <c r="CD128" s="12533" t="str">
        <f>IF(V128="","",V128)</f>
        <v>Добавить территорию для дифференциации</v>
      </c>
      <c r="CE128" s="12533"/>
      <c r="CF128" s="12533"/>
      <c r="CG128" s="12384">
        <v>0</v>
      </c>
    </row>
    <row s="34174" customFormat="1" customHeight="1" ht="21">
      <c r="A129" s="10832" t="s">
        <v>260</v>
      </c>
      <c r="B129" s="10832"/>
      <c r="C129" s="10832"/>
      <c r="D129" s="10832"/>
      <c r="E129" s="12523" t="s">
        <v>93</v>
      </c>
      <c r="F129" s="10832"/>
      <c r="G129" s="10832"/>
      <c r="H129" s="10832"/>
      <c r="I129" s="10832"/>
      <c r="J129" s="10832"/>
      <c r="K129" s="10832"/>
      <c r="L129" s="10832"/>
      <c r="M129" s="12524"/>
      <c r="N129" s="12525"/>
      <c r="O129" s="12525"/>
      <c r="P129" s="12525"/>
      <c r="Q129" s="12526"/>
      <c r="R129" s="12527"/>
      <c r="S129" s="12527"/>
      <c r="T129" s="12528"/>
      <c r="U129" s="12529" t="str">
        <f>INDEX(PT_DIFFERENTIATION_NUM_NTAR,MATCH(A129,PT_DIFFERENTIATION_NTAR_ID,0))</f>
        <v>6</v>
      </c>
      <c r="V129" s="12530" t="s">
        <v>151</v>
      </c>
      <c r="W129" s="12531"/>
      <c r="X129" s="12250"/>
      <c r="Y129" s="12251"/>
      <c r="Z129" s="12251"/>
      <c r="AA129" s="12251"/>
      <c r="AB129" s="12251"/>
      <c r="AC129" s="12251"/>
      <c r="AD129" s="12251"/>
      <c r="AE129" s="12251"/>
      <c r="AF129" s="12252"/>
      <c r="AG129" s="12250"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251"/>
      <c r="AI129" s="12251"/>
      <c r="AJ129" s="12251"/>
      <c r="AK129" s="12251"/>
      <c r="AL129" s="12251"/>
      <c r="AM129" s="12251"/>
      <c r="AN129" s="12251"/>
      <c r="AO129" s="12251"/>
      <c r="AP129" s="12250"/>
      <c r="AQ129" s="12251"/>
      <c r="AR129" s="12251"/>
      <c r="AS129" s="12251"/>
      <c r="AT129" s="12251"/>
      <c r="AU129" s="12251"/>
      <c r="AV129" s="12251"/>
      <c r="AW129" s="12251"/>
      <c r="AX129" s="12252"/>
      <c r="AY129" s="12250"/>
      <c r="AZ129" s="12251"/>
      <c r="BA129" s="12251"/>
      <c r="BB129" s="12251"/>
      <c r="BC129" s="12251"/>
      <c r="BD129" s="12251"/>
      <c r="BE129" s="12251"/>
      <c r="BF129" s="12251"/>
      <c r="BG129" s="12252"/>
      <c r="BH129" s="12250"/>
      <c r="BI129" s="12251"/>
      <c r="BJ129" s="12251"/>
      <c r="BK129" s="12251"/>
      <c r="BL129" s="12251"/>
      <c r="BM129" s="12251"/>
      <c r="BN129" s="12251"/>
      <c r="BO129" s="12251"/>
      <c r="BP129" s="12252"/>
      <c r="BQ129" s="12250"/>
      <c r="BR129" s="12251"/>
      <c r="BS129" s="12251"/>
      <c r="BT129" s="12251"/>
      <c r="BU129" s="12251"/>
      <c r="BV129" s="12251"/>
      <c r="BW129" s="12251"/>
      <c r="BX129" s="12251"/>
      <c r="BY129" s="12252"/>
      <c r="BZ129" s="12252"/>
      <c r="CA129" s="12532" t="s">
        <v>490</v>
      </c>
      <c r="CB129" s="12384"/>
      <c r="CC129" s="12533"/>
      <c r="CD129" s="12533" t="str">
        <f>IF(V129="","",V129)</f>
        <v>Наименование тарифа</v>
      </c>
      <c r="CE129" s="12533"/>
      <c r="CF129" s="12533"/>
      <c r="CG129" s="12248">
        <v>0</v>
      </c>
    </row>
    <row s="34175" customFormat="1" customHeight="1" ht="21">
      <c r="A130" s="10832"/>
      <c r="B130" s="10832" t="s">
        <v>261</v>
      </c>
      <c r="C130" s="10832"/>
      <c r="D130" s="10832"/>
      <c r="E130" s="12535" t="s">
        <v>122</v>
      </c>
      <c r="F130" s="12523">
        <v>1</v>
      </c>
      <c r="G130" s="10832"/>
      <c r="H130" s="10832"/>
      <c r="I130" s="10832"/>
      <c r="J130" s="10832"/>
      <c r="K130" s="10832"/>
      <c r="L130" s="10832"/>
      <c r="M130" s="12524"/>
      <c r="N130" s="12525"/>
      <c r="O130" s="12525"/>
      <c r="P130" s="12525"/>
      <c r="Q130" s="12536"/>
      <c r="R130" s="12537"/>
      <c r="S130" s="12248"/>
      <c r="T130" s="12538"/>
      <c r="U130" s="12529" t="str">
        <f>INDEX(PT_DIFFERENTIATION_NUM_TER,MATCH(B130,PT_DIFFERENTIATION_TER_ID,0))</f>
        <v>6.1</v>
      </c>
      <c r="V130" s="12539" t="s">
        <v>491</v>
      </c>
      <c r="W130" s="12531"/>
      <c r="X130" s="12250"/>
      <c r="Y130" s="12251"/>
      <c r="Z130" s="12251"/>
      <c r="AA130" s="12251"/>
      <c r="AB130" s="12251"/>
      <c r="AC130" s="12251"/>
      <c r="AD130" s="12251"/>
      <c r="AE130" s="12251"/>
      <c r="AF130" s="12252"/>
      <c r="AG130" s="12250" t="str">
        <f>INDEX(PT_DIFFERENTIATION_TER,MATCH(B130,PT_DIFFERENTIATION_TER_ID,0))</f>
        <v>Территория 6</v>
      </c>
      <c r="AH130" s="12251"/>
      <c r="AI130" s="12251"/>
      <c r="AJ130" s="12251"/>
      <c r="AK130" s="12251"/>
      <c r="AL130" s="12251"/>
      <c r="AM130" s="12251"/>
      <c r="AN130" s="12251"/>
      <c r="AO130" s="12251"/>
      <c r="AP130" s="12250"/>
      <c r="AQ130" s="12251"/>
      <c r="AR130" s="12251"/>
      <c r="AS130" s="12251"/>
      <c r="AT130" s="12251"/>
      <c r="AU130" s="12251"/>
      <c r="AV130" s="12251"/>
      <c r="AW130" s="12251"/>
      <c r="AX130" s="12252"/>
      <c r="AY130" s="12250"/>
      <c r="AZ130" s="12251"/>
      <c r="BA130" s="12251"/>
      <c r="BB130" s="12251"/>
      <c r="BC130" s="12251"/>
      <c r="BD130" s="12251"/>
      <c r="BE130" s="12251"/>
      <c r="BF130" s="12251"/>
      <c r="BG130" s="12252"/>
      <c r="BH130" s="12250"/>
      <c r="BI130" s="12251"/>
      <c r="BJ130" s="12251"/>
      <c r="BK130" s="12251"/>
      <c r="BL130" s="12251"/>
      <c r="BM130" s="12251"/>
      <c r="BN130" s="12251"/>
      <c r="BO130" s="12251"/>
      <c r="BP130" s="12252"/>
      <c r="BQ130" s="12250"/>
      <c r="BR130" s="12251"/>
      <c r="BS130" s="12251"/>
      <c r="BT130" s="12251"/>
      <c r="BU130" s="12251"/>
      <c r="BV130" s="12251"/>
      <c r="BW130" s="12251"/>
      <c r="BX130" s="12251"/>
      <c r="BY130" s="12252"/>
      <c r="BZ130" s="12252"/>
      <c r="CA130" s="12532" t="s">
        <v>492</v>
      </c>
      <c r="CB130" s="12384"/>
      <c r="CC130" s="12533"/>
      <c r="CD130" s="12533" t="str">
        <f>IF(V130="","",V130)</f>
        <v>Территория действия тарифа</v>
      </c>
      <c r="CE130" s="12533"/>
      <c r="CF130" s="12533"/>
      <c r="CG130" s="12248">
        <v>0</v>
      </c>
    </row>
    <row s="34176" customFormat="1" customHeight="1" ht="22.5">
      <c r="A131" s="10832"/>
      <c r="B131" s="10832"/>
      <c r="C131" s="10832" t="s">
        <v>262</v>
      </c>
      <c r="D131" s="10832"/>
      <c r="E131" s="12535" t="s">
        <v>122</v>
      </c>
      <c r="F131" s="12535"/>
      <c r="G131" s="12523">
        <v>1</v>
      </c>
      <c r="H131" s="10832"/>
      <c r="I131" s="10832"/>
      <c r="J131" s="10832"/>
      <c r="K131" s="10832"/>
      <c r="L131" s="10832"/>
      <c r="M131" s="12524"/>
      <c r="N131" s="12525"/>
      <c r="O131" s="12525"/>
      <c r="P131" s="12525"/>
      <c r="Q131" s="12541"/>
      <c r="R131" s="12537"/>
      <c r="S131" s="12248"/>
      <c r="T131" s="12538"/>
      <c r="U131" s="12529" t="str">
        <f>INDEX(PT_DIFFERENTIATION_NUM_CS,MATCH(C131,PT_DIFFERENTIATION_CS_ID,0))</f>
        <v>6.1.1</v>
      </c>
      <c r="V131" s="12542" t="s">
        <v>493</v>
      </c>
      <c r="W131" s="12531"/>
      <c r="X131" s="12250"/>
      <c r="Y131" s="12251"/>
      <c r="Z131" s="12251"/>
      <c r="AA131" s="12251"/>
      <c r="AB131" s="12251"/>
      <c r="AC131" s="12251"/>
      <c r="AD131" s="12251"/>
      <c r="AE131" s="12251"/>
      <c r="AF131" s="12252"/>
      <c r="AG131" s="12250" t="str">
        <f>INDEX(PT_DIFFERENTIATION_CS,MATCH(C131,PT_DIFFERENTIATION_CS_ID,0))</f>
        <v>без дифференциации</v>
      </c>
      <c r="AH131" s="12251"/>
      <c r="AI131" s="12251"/>
      <c r="AJ131" s="12251"/>
      <c r="AK131" s="12251"/>
      <c r="AL131" s="12251"/>
      <c r="AM131" s="12251"/>
      <c r="AN131" s="12251"/>
      <c r="AO131" s="12251"/>
      <c r="AP131" s="12250"/>
      <c r="AQ131" s="12251"/>
      <c r="AR131" s="12251"/>
      <c r="AS131" s="12251"/>
      <c r="AT131" s="12251"/>
      <c r="AU131" s="12251"/>
      <c r="AV131" s="12251"/>
      <c r="AW131" s="12251"/>
      <c r="AX131" s="12252"/>
      <c r="AY131" s="12250"/>
      <c r="AZ131" s="12251"/>
      <c r="BA131" s="12251"/>
      <c r="BB131" s="12251"/>
      <c r="BC131" s="12251"/>
      <c r="BD131" s="12251"/>
      <c r="BE131" s="12251"/>
      <c r="BF131" s="12251"/>
      <c r="BG131" s="12252"/>
      <c r="BH131" s="12250"/>
      <c r="BI131" s="12251"/>
      <c r="BJ131" s="12251"/>
      <c r="BK131" s="12251"/>
      <c r="BL131" s="12251"/>
      <c r="BM131" s="12251"/>
      <c r="BN131" s="12251"/>
      <c r="BO131" s="12251"/>
      <c r="BP131" s="12252"/>
      <c r="BQ131" s="12250"/>
      <c r="BR131" s="12251"/>
      <c r="BS131" s="12251"/>
      <c r="BT131" s="12251"/>
      <c r="BU131" s="12251"/>
      <c r="BV131" s="12251"/>
      <c r="BW131" s="12251"/>
      <c r="BX131" s="12251"/>
      <c r="BY131" s="12252"/>
      <c r="BZ131" s="12252"/>
      <c r="CA131" s="12532" t="s">
        <v>494</v>
      </c>
      <c r="CB131" s="12384"/>
      <c r="CC131" s="12533"/>
      <c r="CD131" s="12533" t="str">
        <f>IF(V131="","",V131)</f>
        <v>Наименование системы теплоснабжения </v>
      </c>
      <c r="CE131" s="12533"/>
      <c r="CF131" s="12533"/>
      <c r="CG131" s="12248">
        <v>0</v>
      </c>
    </row>
    <row s="34177" customFormat="1" customHeight="1" ht="21">
      <c r="A132" s="10832"/>
      <c r="B132" s="10832"/>
      <c r="C132" s="10832"/>
      <c r="D132" s="10832" t="s">
        <v>263</v>
      </c>
      <c r="E132" s="12535" t="s">
        <v>122</v>
      </c>
      <c r="F132" s="12535"/>
      <c r="G132" s="12535"/>
      <c r="H132" s="12523">
        <v>1</v>
      </c>
      <c r="I132" s="10832"/>
      <c r="J132" s="10832"/>
      <c r="K132" s="10832"/>
      <c r="L132" s="10832"/>
      <c r="M132" s="12524"/>
      <c r="N132" s="12525"/>
      <c r="O132" s="12525"/>
      <c r="P132" s="12525"/>
      <c r="Q132" s="12541"/>
      <c r="R132" s="12537"/>
      <c r="S132" s="12248"/>
      <c r="T132" s="12538"/>
      <c r="U132" s="12529" t="str">
        <f>INDEX(PT_DIFFERENTIATION_NUM_IST_TE,MATCH(D132,PT_DIFFERENTIATION_IST_TE_ID,0))</f>
        <v>6.1.1.1</v>
      </c>
      <c r="V132" s="12544" t="s">
        <v>495</v>
      </c>
      <c r="W132" s="12531"/>
      <c r="X132" s="12250"/>
      <c r="Y132" s="12251"/>
      <c r="Z132" s="12251"/>
      <c r="AA132" s="12251"/>
      <c r="AB132" s="12251"/>
      <c r="AC132" s="12251"/>
      <c r="AD132" s="12251"/>
      <c r="AE132" s="12251"/>
      <c r="AF132" s="12252"/>
      <c r="AG132" s="12250" t="str">
        <f>INDEX(PT_DIFFERENTIATION_IST_TE,MATCH(D132,PT_DIFFERENTIATION_IST_TE_ID,0))</f>
        <v>без дифференциации</v>
      </c>
      <c r="AH132" s="12251"/>
      <c r="AI132" s="12251"/>
      <c r="AJ132" s="12251"/>
      <c r="AK132" s="12251"/>
      <c r="AL132" s="12251"/>
      <c r="AM132" s="12251"/>
      <c r="AN132" s="12251"/>
      <c r="AO132" s="12251"/>
      <c r="AP132" s="12250"/>
      <c r="AQ132" s="12251"/>
      <c r="AR132" s="12251"/>
      <c r="AS132" s="12251"/>
      <c r="AT132" s="12251"/>
      <c r="AU132" s="12251"/>
      <c r="AV132" s="12251"/>
      <c r="AW132" s="12251"/>
      <c r="AX132" s="12252"/>
      <c r="AY132" s="12250"/>
      <c r="AZ132" s="12251"/>
      <c r="BA132" s="12251"/>
      <c r="BB132" s="12251"/>
      <c r="BC132" s="12251"/>
      <c r="BD132" s="12251"/>
      <c r="BE132" s="12251"/>
      <c r="BF132" s="12251"/>
      <c r="BG132" s="12252"/>
      <c r="BH132" s="12250"/>
      <c r="BI132" s="12251"/>
      <c r="BJ132" s="12251"/>
      <c r="BK132" s="12251"/>
      <c r="BL132" s="12251"/>
      <c r="BM132" s="12251"/>
      <c r="BN132" s="12251"/>
      <c r="BO132" s="12251"/>
      <c r="BP132" s="12252"/>
      <c r="BQ132" s="12250"/>
      <c r="BR132" s="12251"/>
      <c r="BS132" s="12251"/>
      <c r="BT132" s="12251"/>
      <c r="BU132" s="12251"/>
      <c r="BV132" s="12251"/>
      <c r="BW132" s="12251"/>
      <c r="BX132" s="12251"/>
      <c r="BY132" s="12252"/>
      <c r="BZ132" s="12252"/>
      <c r="CA132" s="12532" t="s">
        <v>496</v>
      </c>
      <c r="CB132" s="12384"/>
      <c r="CC132" s="12533"/>
      <c r="CD132" s="12533" t="str">
        <f>IF(V132="","",V132)</f>
        <v>Источник тепловой энергии  </v>
      </c>
      <c r="CE132" s="12533"/>
      <c r="CF132" s="12533"/>
      <c r="CG132" s="12248">
        <v>0</v>
      </c>
    </row>
    <row s="34178" customFormat="1" customHeight="1" ht="14.25">
      <c r="A133" s="10832"/>
      <c r="B133" s="10832"/>
      <c r="C133" s="10832"/>
      <c r="D133" s="10832"/>
      <c r="E133" s="12535" t="s">
        <v>122</v>
      </c>
      <c r="F133" s="12535"/>
      <c r="G133" s="12535"/>
      <c r="H133" s="12535"/>
      <c r="I133" s="12386" t="str">
        <f>U132&amp;".1"</f>
        <v>6.1.1.1.1</v>
      </c>
      <c r="J133" s="10832"/>
      <c r="K133" s="10832"/>
      <c r="L133" s="10832"/>
      <c r="M133" s="12524" t="s">
        <v>497</v>
      </c>
      <c r="N133" s="12248"/>
      <c r="O133" s="12526"/>
      <c r="P133" s="12526"/>
      <c r="Q133" s="12546">
        <v>1</v>
      </c>
      <c r="R133" s="12546"/>
      <c r="S133" s="12546"/>
      <c r="T133" s="12547"/>
      <c r="U133" s="12548"/>
      <c r="V133" s="12549"/>
      <c r="W133" s="12550"/>
      <c r="X133" s="12253"/>
      <c r="Y133" s="12254"/>
      <c r="Z133" s="12254"/>
      <c r="AA133" s="12254"/>
      <c r="AB133" s="12254"/>
      <c r="AC133" s="12254"/>
      <c r="AD133" s="12254"/>
      <c r="AE133" s="12254"/>
      <c r="AF133" s="12255"/>
      <c r="AG133" s="12253"/>
      <c r="AH133" s="12254"/>
      <c r="AI133" s="12254"/>
      <c r="AJ133" s="12254"/>
      <c r="AK133" s="12254"/>
      <c r="AL133" s="12254"/>
      <c r="AM133" s="12254"/>
      <c r="AN133" s="12254"/>
      <c r="AO133" s="12254"/>
      <c r="AP133" s="12253"/>
      <c r="AQ133" s="12254"/>
      <c r="AR133" s="12254"/>
      <c r="AS133" s="12254"/>
      <c r="AT133" s="12254"/>
      <c r="AU133" s="12254"/>
      <c r="AV133" s="12254"/>
      <c r="AW133" s="12254"/>
      <c r="AX133" s="12255"/>
      <c r="AY133" s="12253"/>
      <c r="AZ133" s="12254"/>
      <c r="BA133" s="12254"/>
      <c r="BB133" s="12254"/>
      <c r="BC133" s="12254"/>
      <c r="BD133" s="12254"/>
      <c r="BE133" s="12254"/>
      <c r="BF133" s="12254"/>
      <c r="BG133" s="12255"/>
      <c r="BH133" s="12253"/>
      <c r="BI133" s="12254"/>
      <c r="BJ133" s="12254"/>
      <c r="BK133" s="12254"/>
      <c r="BL133" s="12254"/>
      <c r="BM133" s="12254"/>
      <c r="BN133" s="12254"/>
      <c r="BO133" s="12254"/>
      <c r="BP133" s="12255"/>
      <c r="BQ133" s="12253"/>
      <c r="BR133" s="12254"/>
      <c r="BS133" s="12254"/>
      <c r="BT133" s="12254"/>
      <c r="BU133" s="12254"/>
      <c r="BV133" s="12254"/>
      <c r="BW133" s="12254"/>
      <c r="BX133" s="12254"/>
      <c r="BY133" s="12255"/>
      <c r="BZ133" s="12255"/>
      <c r="CA133" s="12551"/>
      <c r="CB133" s="12384"/>
      <c r="CC133" s="12533"/>
      <c r="CD133" s="12533" t="str">
        <f>IF(V133="","",V133)</f>
        <v/>
      </c>
      <c r="CE133" s="12533"/>
      <c r="CF133" s="12533"/>
      <c r="CG133" s="12248">
        <v>0</v>
      </c>
    </row>
    <row s="34179" customFormat="1" customHeight="1" ht="21">
      <c r="A134" s="10832"/>
      <c r="B134" s="10832"/>
      <c r="C134" s="10832"/>
      <c r="D134" s="10832"/>
      <c r="E134" s="12535" t="s">
        <v>122</v>
      </c>
      <c r="F134" s="12535"/>
      <c r="G134" s="12535"/>
      <c r="H134" s="12535"/>
      <c r="I134" s="12553"/>
      <c r="J134" s="12386" t="str">
        <f>I133&amp;".1"</f>
        <v>6.1.1.1.1.1</v>
      </c>
      <c r="K134" s="10832"/>
      <c r="L134" s="10832"/>
      <c r="M134" s="12524" t="s">
        <v>500</v>
      </c>
      <c r="N134" s="12248"/>
      <c r="O134" s="12248"/>
      <c r="P134" s="12526"/>
      <c r="Q134" s="12546"/>
      <c r="R134" s="12546">
        <v>1</v>
      </c>
      <c r="S134" s="12384"/>
      <c r="T134" s="12554"/>
      <c r="U134" s="12529" t="str">
        <f>$J134</f>
        <v>6.1.1.1.1.1</v>
      </c>
      <c r="V134" s="12555" t="s">
        <v>501</v>
      </c>
      <c r="W134" s="12531"/>
      <c r="X134" s="12257"/>
      <c r="Y134" s="12258"/>
      <c r="Z134" s="12258"/>
      <c r="AA134" s="12258"/>
      <c r="AB134" s="12258"/>
      <c r="AC134" s="12259"/>
      <c r="AD134" s="12259"/>
      <c r="AE134" s="12259"/>
      <c r="AF134" s="12260"/>
      <c r="AG134" s="12257" t="s">
        <v>541</v>
      </c>
      <c r="AH134" s="12258"/>
      <c r="AI134" s="12258"/>
      <c r="AJ134" s="12258"/>
      <c r="AK134" s="12258"/>
      <c r="AL134" s="12258"/>
      <c r="AM134" s="12258"/>
      <c r="AN134" s="12258"/>
      <c r="AO134" s="12258"/>
      <c r="AP134" s="12257"/>
      <c r="AQ134" s="12258"/>
      <c r="AR134" s="12258"/>
      <c r="AS134" s="12258"/>
      <c r="AT134" s="12258"/>
      <c r="AU134" s="12259"/>
      <c r="AV134" s="12259"/>
      <c r="AW134" s="12259"/>
      <c r="AX134" s="12260"/>
      <c r="AY134" s="12257"/>
      <c r="AZ134" s="12258"/>
      <c r="BA134" s="12258"/>
      <c r="BB134" s="12258"/>
      <c r="BC134" s="12258"/>
      <c r="BD134" s="12259"/>
      <c r="BE134" s="12259"/>
      <c r="BF134" s="12259"/>
      <c r="BG134" s="12260"/>
      <c r="BH134" s="12257"/>
      <c r="BI134" s="12258"/>
      <c r="BJ134" s="12258"/>
      <c r="BK134" s="12258"/>
      <c r="BL134" s="12258"/>
      <c r="BM134" s="12259"/>
      <c r="BN134" s="12259"/>
      <c r="BO134" s="12259"/>
      <c r="BP134" s="12260"/>
      <c r="BQ134" s="12257"/>
      <c r="BR134" s="12258"/>
      <c r="BS134" s="12258"/>
      <c r="BT134" s="12258"/>
      <c r="BU134" s="12258"/>
      <c r="BV134" s="12259"/>
      <c r="BW134" s="12259"/>
      <c r="BX134" s="12259"/>
      <c r="BY134" s="12260"/>
      <c r="BZ134" s="12556"/>
      <c r="CA134" s="12532" t="s">
        <v>502</v>
      </c>
      <c r="CB134" s="12384"/>
      <c r="CC134" s="12533"/>
      <c r="CD134" s="12533" t="str">
        <f>IF(V134="","",V134)</f>
        <v>Группа потребителей</v>
      </c>
      <c r="CE134" s="12533"/>
      <c r="CF134" s="12533"/>
      <c r="CG134" s="12248">
        <v>0</v>
      </c>
    </row>
    <row s="34180" customFormat="1" customHeight="1" ht="21">
      <c r="A135" s="10832"/>
      <c r="B135" s="10832"/>
      <c r="C135" s="10832"/>
      <c r="D135" s="10832"/>
      <c r="E135" s="12535" t="s">
        <v>122</v>
      </c>
      <c r="F135" s="12535"/>
      <c r="G135" s="12535"/>
      <c r="H135" s="12535"/>
      <c r="I135" s="12553"/>
      <c r="J135" s="12553"/>
      <c r="K135" s="12386" t="str">
        <f>J134&amp;".1"</f>
        <v>6.1.1.1.1.1.1</v>
      </c>
      <c r="L135" s="12536"/>
      <c r="M135" s="12524" t="s">
        <v>503</v>
      </c>
      <c r="N135" s="12248"/>
      <c r="O135" s="12248"/>
      <c r="P135" s="12248"/>
      <c r="Q135" s="12546"/>
      <c r="R135" s="12546"/>
      <c r="S135" s="12546">
        <v>1</v>
      </c>
      <c r="T135" s="12554"/>
      <c r="U135" s="12529" t="str">
        <f>$K135</f>
        <v>6.1.1.1.1.1.1</v>
      </c>
      <c r="V135" s="12558" t="s">
        <v>542</v>
      </c>
      <c r="W135" s="12531"/>
      <c r="X135" s="12264"/>
      <c r="Y135" s="12264"/>
      <c r="Z135" s="12264"/>
      <c r="AA135" s="12264"/>
      <c r="AB135" s="12265"/>
      <c r="AC135" s="12266"/>
      <c r="AD135" s="10798" t="s">
        <v>67</v>
      </c>
      <c r="AE135" s="12266"/>
      <c r="AF135" s="10798" t="s">
        <v>67</v>
      </c>
      <c r="AG135" s="12559"/>
      <c r="AH135" s="12264">
        <v>666.48</v>
      </c>
      <c r="AI135" s="12264">
        <v>3847.02</v>
      </c>
      <c r="AJ135" s="12264"/>
      <c r="AK135" s="12560"/>
      <c r="AL135" s="12266">
        <v>45292</v>
      </c>
      <c r="AM135" s="10798" t="s">
        <v>67</v>
      </c>
      <c r="AN135" s="12266">
        <v>45657</v>
      </c>
      <c r="AO135" s="10798" t="s">
        <v>67</v>
      </c>
      <c r="AP135" s="12264"/>
      <c r="AQ135" s="12264">
        <v>231.44</v>
      </c>
      <c r="AR135" s="12264">
        <v>3505.53</v>
      </c>
      <c r="AS135" s="12264"/>
      <c r="AT135" s="12265"/>
      <c r="AU135" s="12266">
        <v>45658</v>
      </c>
      <c r="AV135" s="10798" t="s">
        <v>67</v>
      </c>
      <c r="AW135" s="12266">
        <v>46022</v>
      </c>
      <c r="AX135" s="10798" t="s">
        <v>67</v>
      </c>
      <c r="AY135" s="12264"/>
      <c r="AZ135" s="12264">
        <v>527.53</v>
      </c>
      <c r="BA135" s="12264">
        <v>3123.8</v>
      </c>
      <c r="BB135" s="12264"/>
      <c r="BC135" s="12265"/>
      <c r="BD135" s="12266">
        <v>46023</v>
      </c>
      <c r="BE135" s="10798" t="s">
        <v>67</v>
      </c>
      <c r="BF135" s="12266">
        <v>46387</v>
      </c>
      <c r="BG135" s="10798" t="s">
        <v>67</v>
      </c>
      <c r="BH135" s="12264"/>
      <c r="BI135" s="12264">
        <v>532.08</v>
      </c>
      <c r="BJ135" s="12264">
        <v>3231.66</v>
      </c>
      <c r="BK135" s="12264"/>
      <c r="BL135" s="12265"/>
      <c r="BM135" s="12266">
        <v>46388</v>
      </c>
      <c r="BN135" s="10798" t="s">
        <v>67</v>
      </c>
      <c r="BO135" s="12266">
        <v>46752</v>
      </c>
      <c r="BP135" s="10798" t="s">
        <v>67</v>
      </c>
      <c r="BQ135" s="12264"/>
      <c r="BR135" s="12264">
        <v>536.89</v>
      </c>
      <c r="BS135" s="12264">
        <v>3343.67</v>
      </c>
      <c r="BT135" s="12264"/>
      <c r="BU135" s="12265"/>
      <c r="BV135" s="12266">
        <v>46753</v>
      </c>
      <c r="BW135" s="10798" t="s">
        <v>67</v>
      </c>
      <c r="BX135" s="12266">
        <v>47118</v>
      </c>
      <c r="BY135" s="10798" t="s">
        <v>67</v>
      </c>
      <c r="BZ135" s="12270"/>
      <c r="CA135" s="12561" t="s">
        <v>544</v>
      </c>
      <c r="CB135" s="12384">
        <f>STRCHECKDATE(X137:BZ137)</f>
      </c>
      <c r="CC135" s="12533"/>
      <c r="CD135" s="12533" t="str">
        <f>IF(V135="","",V135)</f>
        <v>вода</v>
      </c>
      <c r="CE135" s="12533"/>
      <c r="CF135" s="12533"/>
      <c r="CG135" s="12248">
        <v>0</v>
      </c>
    </row>
    <row s="34181" customFormat="1" customHeight="1" ht="21">
      <c r="A136" s="10832"/>
      <c r="B136" s="10832"/>
      <c r="C136" s="10832"/>
      <c r="D136" s="10832"/>
      <c r="E136" s="12535" t="s">
        <v>122</v>
      </c>
      <c r="F136" s="12535"/>
      <c r="G136" s="12535"/>
      <c r="H136" s="12535"/>
      <c r="I136" s="12553"/>
      <c r="J136" s="12553"/>
      <c r="K136" s="12553"/>
      <c r="L136" s="12386" t="str">
        <f>K135&amp;".1"</f>
        <v>6.1.1.1.1.1.1.1</v>
      </c>
      <c r="M136" s="12524"/>
      <c r="N136" s="12248"/>
      <c r="O136" s="12248"/>
      <c r="P136" s="12248"/>
      <c r="Q136" s="12546"/>
      <c r="R136" s="12546"/>
      <c r="S136" s="12546"/>
      <c r="T136" s="12554"/>
      <c r="U136" s="12529" t="str">
        <f>$L136</f>
        <v>6.1.1.1.1.1.1.1</v>
      </c>
      <c r="V136" s="12563"/>
      <c r="W136" s="12531"/>
      <c r="X136" s="12270"/>
      <c r="Y136" s="12264"/>
      <c r="Z136" s="12264"/>
      <c r="AA136" s="12264"/>
      <c r="AB136" s="12265"/>
      <c r="AC136" s="12271"/>
      <c r="AD136" s="10798"/>
      <c r="AE136" s="12271"/>
      <c r="AF136" s="10798"/>
      <c r="AG136" s="12559"/>
      <c r="AH136" s="12264"/>
      <c r="AI136" s="12264"/>
      <c r="AJ136" s="12264"/>
      <c r="AK136" s="12560"/>
      <c r="AL136" s="12271"/>
      <c r="AM136" s="10798"/>
      <c r="AN136" s="12271"/>
      <c r="AO136" s="10798"/>
      <c r="AP136" s="12270"/>
      <c r="AQ136" s="12264"/>
      <c r="AR136" s="12264"/>
      <c r="AS136" s="12264"/>
      <c r="AT136" s="12265"/>
      <c r="AU136" s="12271"/>
      <c r="AV136" s="10798"/>
      <c r="AW136" s="12271"/>
      <c r="AX136" s="10798"/>
      <c r="AY136" s="12270"/>
      <c r="AZ136" s="12264"/>
      <c r="BA136" s="12264"/>
      <c r="BB136" s="12264"/>
      <c r="BC136" s="12265"/>
      <c r="BD136" s="12271"/>
      <c r="BE136" s="10798"/>
      <c r="BF136" s="12271"/>
      <c r="BG136" s="10798"/>
      <c r="BH136" s="12270"/>
      <c r="BI136" s="12264"/>
      <c r="BJ136" s="12264"/>
      <c r="BK136" s="12264"/>
      <c r="BL136" s="12265"/>
      <c r="BM136" s="12271"/>
      <c r="BN136" s="10798"/>
      <c r="BO136" s="12271"/>
      <c r="BP136" s="10798"/>
      <c r="BQ136" s="12270"/>
      <c r="BR136" s="12264"/>
      <c r="BS136" s="12264"/>
      <c r="BT136" s="12264"/>
      <c r="BU136" s="12265"/>
      <c r="BV136" s="12271"/>
      <c r="BW136" s="10798"/>
      <c r="BX136" s="12271"/>
      <c r="BY136" s="10798"/>
      <c r="BZ136" s="12270"/>
      <c r="CA136" s="12564" t="s">
        <v>545</v>
      </c>
      <c r="CB136" s="12384"/>
      <c r="CC136" s="12533"/>
      <c r="CD136" s="12533"/>
      <c r="CE136" s="12533"/>
      <c r="CF136" s="12533"/>
      <c r="CG136" s="12248">
        <v>0</v>
      </c>
    </row>
    <row s="34182" customFormat="1" customHeight="1" ht="14.25">
      <c r="A137" s="10832"/>
      <c r="B137" s="10832"/>
      <c r="C137" s="10832"/>
      <c r="D137" s="10832"/>
      <c r="E137" s="12535" t="s">
        <v>122</v>
      </c>
      <c r="F137" s="12535"/>
      <c r="G137" s="12535"/>
      <c r="H137" s="12535"/>
      <c r="I137" s="12553"/>
      <c r="J137" s="12553"/>
      <c r="K137" s="12553"/>
      <c r="L137" s="12386"/>
      <c r="M137" s="12524"/>
      <c r="N137" s="12248"/>
      <c r="O137" s="12248"/>
      <c r="P137" s="12248"/>
      <c r="Q137" s="12546"/>
      <c r="R137" s="12546"/>
      <c r="S137" s="12546"/>
      <c r="T137" s="12554"/>
      <c r="U137" s="12566"/>
      <c r="V137" s="12531"/>
      <c r="W137" s="12531"/>
      <c r="X137" s="12270"/>
      <c r="Y137" s="12270"/>
      <c r="Z137" s="12270"/>
      <c r="AA137" s="12270"/>
      <c r="AB137" s="12274" t="str">
        <f>AC135&amp;"-"&amp;AE135</f>
        <v>-</v>
      </c>
      <c r="AC137" s="12271"/>
      <c r="AD137" s="10798"/>
      <c r="AE137" s="12271"/>
      <c r="AF137" s="10798"/>
      <c r="AG137" s="12567"/>
      <c r="AH137" s="12270"/>
      <c r="AI137" s="12270"/>
      <c r="AJ137" s="12270"/>
      <c r="AK137" s="12568" t="str">
        <f>AL135&amp;"-"&amp;AN135</f>
        <v>45292-45657</v>
      </c>
      <c r="AL137" s="12271"/>
      <c r="AM137" s="10798"/>
      <c r="AN137" s="12271"/>
      <c r="AO137" s="10798"/>
      <c r="AP137" s="12270"/>
      <c r="AQ137" s="12270"/>
      <c r="AR137" s="12270"/>
      <c r="AS137" s="12270"/>
      <c r="AT137" s="12274" t="str">
        <f>AU135&amp;"-"&amp;AW135</f>
        <v>45658-46022</v>
      </c>
      <c r="AU137" s="12271"/>
      <c r="AV137" s="10798"/>
      <c r="AW137" s="12271"/>
      <c r="AX137" s="10798"/>
      <c r="AY137" s="12270"/>
      <c r="AZ137" s="12270"/>
      <c r="BA137" s="12270"/>
      <c r="BB137" s="12270"/>
      <c r="BC137" s="12274" t="str">
        <f>BD135&amp;"-"&amp;BF135</f>
        <v>46023-46387</v>
      </c>
      <c r="BD137" s="12271"/>
      <c r="BE137" s="10798"/>
      <c r="BF137" s="12271"/>
      <c r="BG137" s="10798"/>
      <c r="BH137" s="12270"/>
      <c r="BI137" s="12270"/>
      <c r="BJ137" s="12270"/>
      <c r="BK137" s="12270"/>
      <c r="BL137" s="12274" t="str">
        <f>BM135&amp;"-"&amp;BO135</f>
        <v>46388-46752</v>
      </c>
      <c r="BM137" s="12271"/>
      <c r="BN137" s="10798"/>
      <c r="BO137" s="12271"/>
      <c r="BP137" s="10798"/>
      <c r="BQ137" s="12270"/>
      <c r="BR137" s="12270"/>
      <c r="BS137" s="12270"/>
      <c r="BT137" s="12270"/>
      <c r="BU137" s="12274" t="str">
        <f>BV135&amp;"-"&amp;BX135</f>
        <v>46753-47118</v>
      </c>
      <c r="BV137" s="12271"/>
      <c r="BW137" s="10798"/>
      <c r="BX137" s="12271"/>
      <c r="BY137" s="10798"/>
      <c r="BZ137" s="12270"/>
      <c r="CA137" s="12569"/>
      <c r="CB137" s="12384"/>
      <c r="CC137" s="12533"/>
      <c r="CD137" s="12533" t="str">
        <f>IF(V137="","",V137)</f>
        <v/>
      </c>
      <c r="CE137" s="12533"/>
      <c r="CF137" s="12533"/>
      <c r="CG137" s="12248">
        <v>0</v>
      </c>
    </row>
    <row s="34183" customFormat="1" customHeight="1" ht="11.25">
      <c r="A138" s="10832"/>
      <c r="B138" s="10832"/>
      <c r="C138" s="10832"/>
      <c r="D138" s="10832"/>
      <c r="E138" s="12535" t="s">
        <v>122</v>
      </c>
      <c r="F138" s="12535"/>
      <c r="G138" s="12535"/>
      <c r="H138" s="12535"/>
      <c r="I138" s="12553"/>
      <c r="J138" s="12553"/>
      <c r="K138" s="12386"/>
      <c r="L138" s="10832"/>
      <c r="M138" s="12524"/>
      <c r="N138" s="12248"/>
      <c r="O138" s="12248"/>
      <c r="P138" s="12248"/>
      <c r="Q138" s="12546"/>
      <c r="R138" s="12546"/>
      <c r="S138" s="12546"/>
      <c r="T138" s="12554"/>
      <c r="U138" s="13256"/>
      <c r="V138" s="13257" t="s">
        <v>546</v>
      </c>
      <c r="W138" s="13258"/>
      <c r="X138" s="13259"/>
      <c r="Y138" s="13260"/>
      <c r="Z138" s="13261"/>
      <c r="AA138" s="13262"/>
      <c r="AB138" s="13263"/>
      <c r="AC138" s="12271"/>
      <c r="AD138" s="10798"/>
      <c r="AE138" s="12271"/>
      <c r="AF138" s="10798"/>
      <c r="AG138" s="13264"/>
      <c r="AH138" s="13265"/>
      <c r="AI138" s="13266"/>
      <c r="AJ138" s="13267"/>
      <c r="AK138" s="13268"/>
      <c r="AL138" s="12271"/>
      <c r="AM138" s="10798"/>
      <c r="AN138" s="12271"/>
      <c r="AO138" s="10798"/>
      <c r="AP138" s="13269"/>
      <c r="AQ138" s="13270"/>
      <c r="AR138" s="13271"/>
      <c r="AS138" s="13272"/>
      <c r="AT138" s="13273"/>
      <c r="AU138" s="12271"/>
      <c r="AV138" s="10798"/>
      <c r="AW138" s="12271"/>
      <c r="AX138" s="10798"/>
      <c r="AY138" s="13274"/>
      <c r="AZ138" s="13275"/>
      <c r="BA138" s="13276"/>
      <c r="BB138" s="13277"/>
      <c r="BC138" s="13278"/>
      <c r="BD138" s="12271"/>
      <c r="BE138" s="10798"/>
      <c r="BF138" s="12271"/>
      <c r="BG138" s="10798"/>
      <c r="BH138" s="13279"/>
      <c r="BI138" s="13280"/>
      <c r="BJ138" s="13281"/>
      <c r="BK138" s="13282"/>
      <c r="BL138" s="13283"/>
      <c r="BM138" s="12271"/>
      <c r="BN138" s="10798"/>
      <c r="BO138" s="12271"/>
      <c r="BP138" s="10798"/>
      <c r="BQ138" s="13284"/>
      <c r="BR138" s="13285"/>
      <c r="BS138" s="13286"/>
      <c r="BT138" s="13287"/>
      <c r="BU138" s="13288"/>
      <c r="BV138" s="12271"/>
      <c r="BW138" s="10798"/>
      <c r="BX138" s="12271"/>
      <c r="BY138" s="10798"/>
      <c r="BZ138" s="13289"/>
      <c r="CA138" s="12569"/>
      <c r="CB138" s="12384"/>
      <c r="CC138" s="12533"/>
      <c r="CD138" s="12533"/>
      <c r="CE138" s="12533"/>
      <c r="CF138" s="12533"/>
      <c r="CG138" s="12248">
        <v>0</v>
      </c>
    </row>
    <row s="34218" customFormat="1" customHeight="1" ht="15">
      <c r="A139" s="10832"/>
      <c r="B139" s="10832"/>
      <c r="C139" s="10832"/>
      <c r="D139" s="10832"/>
      <c r="E139" s="12535" t="s">
        <v>122</v>
      </c>
      <c r="F139" s="12535"/>
      <c r="G139" s="12535"/>
      <c r="H139" s="12535"/>
      <c r="I139" s="12553"/>
      <c r="J139" s="12386"/>
      <c r="K139" s="10832"/>
      <c r="L139" s="10832"/>
      <c r="M139" s="12524"/>
      <c r="N139" s="12248"/>
      <c r="O139" s="12248"/>
      <c r="P139" s="12526"/>
      <c r="Q139" s="12546"/>
      <c r="R139" s="12546"/>
      <c r="S139" s="12546"/>
      <c r="T139" s="12547"/>
      <c r="U139" s="13291"/>
      <c r="V139" s="13292" t="s">
        <v>505</v>
      </c>
      <c r="W139" s="13293"/>
      <c r="X139" s="13294"/>
      <c r="Y139" s="13295"/>
      <c r="Z139" s="13296"/>
      <c r="AA139" s="13297"/>
      <c r="AB139" s="13298"/>
      <c r="AC139" s="13299"/>
      <c r="AD139" s="13300"/>
      <c r="AE139" s="13301"/>
      <c r="AF139" s="13302"/>
      <c r="AG139" s="13303"/>
      <c r="AH139" s="13304"/>
      <c r="AI139" s="13305"/>
      <c r="AJ139" s="13306"/>
      <c r="AK139" s="13307"/>
      <c r="AL139" s="13308"/>
      <c r="AM139" s="13309"/>
      <c r="AN139" s="13310"/>
      <c r="AO139" s="13311"/>
      <c r="AP139" s="13312"/>
      <c r="AQ139" s="13313"/>
      <c r="AR139" s="13314"/>
      <c r="AS139" s="13315"/>
      <c r="AT139" s="13316"/>
      <c r="AU139" s="13317"/>
      <c r="AV139" s="13318"/>
      <c r="AW139" s="13319"/>
      <c r="AX139" s="13320"/>
      <c r="AY139" s="13321"/>
      <c r="AZ139" s="13322"/>
      <c r="BA139" s="13323"/>
      <c r="BB139" s="13324"/>
      <c r="BC139" s="13325"/>
      <c r="BD139" s="13326"/>
      <c r="BE139" s="13327"/>
      <c r="BF139" s="13328"/>
      <c r="BG139" s="13329"/>
      <c r="BH139" s="13330"/>
      <c r="BI139" s="13331"/>
      <c r="BJ139" s="13332"/>
      <c r="BK139" s="13333"/>
      <c r="BL139" s="13334"/>
      <c r="BM139" s="13335"/>
      <c r="BN139" s="13336"/>
      <c r="BO139" s="13337"/>
      <c r="BP139" s="13338"/>
      <c r="BQ139" s="13339"/>
      <c r="BR139" s="13340"/>
      <c r="BS139" s="13341"/>
      <c r="BT139" s="13342"/>
      <c r="BU139" s="13343"/>
      <c r="BV139" s="13344"/>
      <c r="BW139" s="13345"/>
      <c r="BX139" s="13346"/>
      <c r="BY139" s="13347"/>
      <c r="BZ139" s="13348"/>
      <c r="CA139" s="12664"/>
      <c r="CB139" s="12384"/>
      <c r="CC139" s="12533"/>
      <c r="CD139" s="12533" t="str">
        <f>IF(V139="","",V139)</f>
        <v>Добавить вид теплоносителя (параметры теплоносителя)</v>
      </c>
      <c r="CE139" s="12533"/>
      <c r="CF139" s="12533"/>
      <c r="CG139" s="12248">
        <v>0</v>
      </c>
    </row>
    <row s="34277" customFormat="1" customHeight="1" ht="11.25">
      <c r="A140" s="10832"/>
      <c r="B140" s="10832"/>
      <c r="C140" s="10832"/>
      <c r="D140" s="10832"/>
      <c r="E140" s="12535" t="s">
        <v>122</v>
      </c>
      <c r="F140" s="12535"/>
      <c r="G140" s="12535"/>
      <c r="H140" s="12535"/>
      <c r="I140" s="12386"/>
      <c r="J140" s="10832"/>
      <c r="K140" s="10832"/>
      <c r="L140" s="10832"/>
      <c r="M140" s="12524"/>
      <c r="N140" s="12248"/>
      <c r="O140" s="12526"/>
      <c r="P140" s="12526"/>
      <c r="Q140" s="12546"/>
      <c r="R140" s="12546"/>
      <c r="S140" s="12546"/>
      <c r="T140" s="12547"/>
      <c r="U140" s="13350"/>
      <c r="V140" s="13351" t="s">
        <v>506</v>
      </c>
      <c r="W140" s="13352"/>
      <c r="X140" s="13353"/>
      <c r="Y140" s="13354"/>
      <c r="Z140" s="13355"/>
      <c r="AA140" s="13356"/>
      <c r="AB140" s="13357"/>
      <c r="AC140" s="13358"/>
      <c r="AD140" s="13359"/>
      <c r="AE140" s="13360"/>
      <c r="AF140" s="13361"/>
      <c r="AG140" s="13362"/>
      <c r="AH140" s="13363"/>
      <c r="AI140" s="13364"/>
      <c r="AJ140" s="13365"/>
      <c r="AK140" s="13366"/>
      <c r="AL140" s="13367"/>
      <c r="AM140" s="13368"/>
      <c r="AN140" s="13369"/>
      <c r="AO140" s="13370"/>
      <c r="AP140" s="13371"/>
      <c r="AQ140" s="13372"/>
      <c r="AR140" s="13373"/>
      <c r="AS140" s="13374"/>
      <c r="AT140" s="13375"/>
      <c r="AU140" s="13376"/>
      <c r="AV140" s="13377"/>
      <c r="AW140" s="13378"/>
      <c r="AX140" s="13379"/>
      <c r="AY140" s="13380"/>
      <c r="AZ140" s="13381"/>
      <c r="BA140" s="13382"/>
      <c r="BB140" s="13383"/>
      <c r="BC140" s="13384"/>
      <c r="BD140" s="13385"/>
      <c r="BE140" s="13386"/>
      <c r="BF140" s="13387"/>
      <c r="BG140" s="13388"/>
      <c r="BH140" s="13389"/>
      <c r="BI140" s="13390"/>
      <c r="BJ140" s="13391"/>
      <c r="BK140" s="13392"/>
      <c r="BL140" s="13393"/>
      <c r="BM140" s="13394"/>
      <c r="BN140" s="13395"/>
      <c r="BO140" s="13396"/>
      <c r="BP140" s="13397"/>
      <c r="BQ140" s="13398"/>
      <c r="BR140" s="13399"/>
      <c r="BS140" s="13400"/>
      <c r="BT140" s="13401"/>
      <c r="BU140" s="13402"/>
      <c r="BV140" s="13403"/>
      <c r="BW140" s="13404"/>
      <c r="BX140" s="13405"/>
      <c r="BY140" s="13406"/>
      <c r="BZ140" s="13407"/>
      <c r="CA140" s="13408"/>
      <c r="CB140" s="12384"/>
      <c r="CC140" s="12533"/>
      <c r="CD140" s="12533" t="str">
        <f>IF(V140="","",V140)</f>
        <v>Добавить группу потребителей</v>
      </c>
      <c r="CE140" s="12533"/>
      <c r="CF140" s="12533"/>
      <c r="CG140" s="12248">
        <v>0</v>
      </c>
    </row>
    <row s="34337" customFormat="1" customHeight="1" ht="14.25">
      <c r="A141" s="10832"/>
      <c r="B141" s="10832"/>
      <c r="C141" s="10832"/>
      <c r="D141" s="10832"/>
      <c r="E141" s="12535" t="s">
        <v>122</v>
      </c>
      <c r="F141" s="12535"/>
      <c r="G141" s="12535"/>
      <c r="H141" s="12523"/>
      <c r="I141" s="10832"/>
      <c r="J141" s="10832"/>
      <c r="K141" s="10832"/>
      <c r="L141" s="10832"/>
      <c r="M141" s="12524"/>
      <c r="N141" s="12525"/>
      <c r="O141" s="12525"/>
      <c r="P141" s="12248"/>
      <c r="Q141" s="12527"/>
      <c r="R141" s="12726"/>
      <c r="S141" s="12528"/>
      <c r="T141" s="12527"/>
      <c r="U141" s="12727"/>
      <c r="V141" s="12728"/>
      <c r="W141" s="12372"/>
      <c r="X141" s="12372"/>
      <c r="Y141" s="12372"/>
      <c r="Z141" s="12372"/>
      <c r="AA141" s="12372"/>
      <c r="AB141" s="12372"/>
      <c r="AC141" s="12372"/>
      <c r="AD141" s="12372"/>
      <c r="AE141" s="12372"/>
      <c r="AF141" s="12372"/>
      <c r="AG141" s="12372"/>
      <c r="AH141" s="12372"/>
      <c r="AI141" s="12372"/>
      <c r="AJ141" s="12372"/>
      <c r="AK141" s="12372"/>
      <c r="AL141" s="12372"/>
      <c r="AM141" s="12372"/>
      <c r="AN141" s="12372"/>
      <c r="AO141" s="12372"/>
      <c r="AP141" s="12372"/>
      <c r="AQ141" s="12372"/>
      <c r="AR141" s="12372"/>
      <c r="AS141" s="12372"/>
      <c r="AT141" s="12372"/>
      <c r="AU141" s="12372"/>
      <c r="AV141" s="12372"/>
      <c r="AW141" s="12372"/>
      <c r="AX141" s="12372"/>
      <c r="AY141" s="12372"/>
      <c r="AZ141" s="12372"/>
      <c r="BA141" s="12372"/>
      <c r="BB141" s="12372"/>
      <c r="BC141" s="12372"/>
      <c r="BD141" s="12372"/>
      <c r="BE141" s="12372"/>
      <c r="BF141" s="12372"/>
      <c r="BG141" s="12372"/>
      <c r="BH141" s="12372"/>
      <c r="BI141" s="12372"/>
      <c r="BJ141" s="12372"/>
      <c r="BK141" s="12372"/>
      <c r="BL141" s="12372"/>
      <c r="BM141" s="12372"/>
      <c r="BN141" s="12372"/>
      <c r="BO141" s="12372"/>
      <c r="BP141" s="12372"/>
      <c r="BQ141" s="12372"/>
      <c r="BR141" s="12372"/>
      <c r="BS141" s="12372"/>
      <c r="BT141" s="12372"/>
      <c r="BU141" s="12372"/>
      <c r="BV141" s="12372"/>
      <c r="BW141" s="12372"/>
      <c r="BX141" s="12372"/>
      <c r="BY141" s="12372"/>
      <c r="BZ141" s="12372"/>
      <c r="CA141" s="12729"/>
      <c r="CB141" s="12384"/>
      <c r="CC141" s="12533"/>
      <c r="CD141" s="12533" t="str">
        <f>IF(V141="","",V141)</f>
        <v/>
      </c>
      <c r="CE141" s="12533"/>
      <c r="CF141" s="12533"/>
      <c r="CG141" s="12248">
        <v>0</v>
      </c>
    </row>
    <row s="34338" customFormat="1" customHeight="1" ht="14.25">
      <c r="A142" s="12731"/>
      <c r="B142" s="12731"/>
      <c r="C142" s="12731"/>
      <c r="D142" s="12731"/>
      <c r="E142" s="12535" t="s">
        <v>122</v>
      </c>
      <c r="F142" s="12535"/>
      <c r="G142" s="12523"/>
      <c r="H142" s="12731"/>
      <c r="I142" s="12731"/>
      <c r="J142" s="12731"/>
      <c r="K142" s="12731"/>
      <c r="L142" s="12731"/>
      <c r="M142" s="12732"/>
      <c r="N142" s="12733"/>
      <c r="O142" s="12733"/>
      <c r="P142" s="12734"/>
      <c r="Q142" s="12735"/>
      <c r="R142" s="12736"/>
      <c r="S142" s="12735"/>
      <c r="T142" s="12735"/>
      <c r="U142" s="12737"/>
      <c r="V142" s="12738" t="s">
        <v>202</v>
      </c>
      <c r="W142" s="12373"/>
      <c r="X142" s="12373"/>
      <c r="Y142" s="12373"/>
      <c r="Z142" s="12373"/>
      <c r="AA142" s="12373"/>
      <c r="AB142" s="12373"/>
      <c r="AC142" s="12373"/>
      <c r="AD142" s="12373"/>
      <c r="AE142" s="12373"/>
      <c r="AF142" s="12373"/>
      <c r="AG142" s="12373"/>
      <c r="AH142" s="12373"/>
      <c r="AI142" s="12373"/>
      <c r="AJ142" s="12373"/>
      <c r="AK142" s="12373"/>
      <c r="AL142" s="12373"/>
      <c r="AM142" s="12373"/>
      <c r="AN142" s="12373"/>
      <c r="AO142" s="12373"/>
      <c r="AP142" s="12373"/>
      <c r="AQ142" s="12373"/>
      <c r="AR142" s="12373"/>
      <c r="AS142" s="12373"/>
      <c r="AT142" s="12373"/>
      <c r="AU142" s="12373"/>
      <c r="AV142" s="12373"/>
      <c r="AW142" s="12373"/>
      <c r="AX142" s="12373"/>
      <c r="AY142" s="12373"/>
      <c r="AZ142" s="12373"/>
      <c r="BA142" s="12373"/>
      <c r="BB142" s="12373"/>
      <c r="BC142" s="12373"/>
      <c r="BD142" s="12373"/>
      <c r="BE142" s="12373"/>
      <c r="BF142" s="12373"/>
      <c r="BG142" s="12373"/>
      <c r="BH142" s="12373"/>
      <c r="BI142" s="12373"/>
      <c r="BJ142" s="12373"/>
      <c r="BK142" s="12373"/>
      <c r="BL142" s="12373"/>
      <c r="BM142" s="12373"/>
      <c r="BN142" s="12373"/>
      <c r="BO142" s="12373"/>
      <c r="BP142" s="12373"/>
      <c r="BQ142" s="12373"/>
      <c r="BR142" s="12373"/>
      <c r="BS142" s="12373"/>
      <c r="BT142" s="12373"/>
      <c r="BU142" s="12373"/>
      <c r="BV142" s="12373"/>
      <c r="BW142" s="12373"/>
      <c r="BX142" s="12373"/>
      <c r="BY142" s="12373"/>
      <c r="BZ142" s="12373"/>
      <c r="CA142" s="12373"/>
      <c r="CB142" s="12384"/>
      <c r="CC142" s="12533"/>
      <c r="CD142" s="12533" t="str">
        <f>IF(V142="","",V142)</f>
        <v>Добавить источник для дифференциации</v>
      </c>
      <c r="CE142" s="12533"/>
      <c r="CF142" s="12533"/>
      <c r="CG142" s="12384">
        <v>0</v>
      </c>
    </row>
    <row s="34339" customFormat="1" customHeight="1" ht="14.25">
      <c r="A143" s="12731"/>
      <c r="B143" s="12731"/>
      <c r="C143" s="12731"/>
      <c r="D143" s="12731"/>
      <c r="E143" s="12535" t="s">
        <v>122</v>
      </c>
      <c r="F143" s="12523"/>
      <c r="G143" s="12731"/>
      <c r="H143" s="12731"/>
      <c r="I143" s="12731"/>
      <c r="J143" s="12731"/>
      <c r="K143" s="12731"/>
      <c r="L143" s="12731"/>
      <c r="M143" s="12732"/>
      <c r="N143" s="12740"/>
      <c r="O143" s="12740"/>
      <c r="P143" s="12734"/>
      <c r="Q143" s="12735"/>
      <c r="R143" s="12736"/>
      <c r="S143" s="12735"/>
      <c r="T143" s="12735"/>
      <c r="U143" s="12741"/>
      <c r="V143" s="12742" t="s">
        <v>203</v>
      </c>
      <c r="W143" s="12374"/>
      <c r="X143" s="12374"/>
      <c r="Y143" s="12374"/>
      <c r="Z143" s="12374"/>
      <c r="AA143" s="12374"/>
      <c r="AB143" s="12374"/>
      <c r="AC143" s="12374"/>
      <c r="AD143" s="12374"/>
      <c r="AE143" s="12374"/>
      <c r="AF143" s="12374"/>
      <c r="AG143" s="12374"/>
      <c r="AH143" s="12374"/>
      <c r="AI143" s="12374"/>
      <c r="AJ143" s="12374"/>
      <c r="AK143" s="12374"/>
      <c r="AL143" s="12374"/>
      <c r="AM143" s="12374"/>
      <c r="AN143" s="12374"/>
      <c r="AO143" s="12374"/>
      <c r="AP143" s="12374"/>
      <c r="AQ143" s="12374"/>
      <c r="AR143" s="12374"/>
      <c r="AS143" s="12374"/>
      <c r="AT143" s="12374"/>
      <c r="AU143" s="12374"/>
      <c r="AV143" s="12374"/>
      <c r="AW143" s="12374"/>
      <c r="AX143" s="12374"/>
      <c r="AY143" s="12374"/>
      <c r="AZ143" s="12374"/>
      <c r="BA143" s="12374"/>
      <c r="BB143" s="12374"/>
      <c r="BC143" s="12374"/>
      <c r="BD143" s="12374"/>
      <c r="BE143" s="12374"/>
      <c r="BF143" s="12374"/>
      <c r="BG143" s="12374"/>
      <c r="BH143" s="12374"/>
      <c r="BI143" s="12374"/>
      <c r="BJ143" s="12374"/>
      <c r="BK143" s="12374"/>
      <c r="BL143" s="12374"/>
      <c r="BM143" s="12374"/>
      <c r="BN143" s="12374"/>
      <c r="BO143" s="12374"/>
      <c r="BP143" s="12374"/>
      <c r="BQ143" s="12374"/>
      <c r="BR143" s="12374"/>
      <c r="BS143" s="12374"/>
      <c r="BT143" s="12374"/>
      <c r="BU143" s="12374"/>
      <c r="BV143" s="12374"/>
      <c r="BW143" s="12374"/>
      <c r="BX143" s="12374"/>
      <c r="BY143" s="12374"/>
      <c r="BZ143" s="12374"/>
      <c r="CA143" s="12374"/>
      <c r="CB143" s="12384"/>
      <c r="CC143" s="12533"/>
      <c r="CD143" s="12533" t="str">
        <f>IF(V143="","",V143)</f>
        <v>Добавить централизованную систему для дифференциации</v>
      </c>
      <c r="CE143" s="12533"/>
      <c r="CF143" s="12533"/>
      <c r="CG143" s="12384">
        <v>0</v>
      </c>
    </row>
    <row s="34340" customFormat="1" customHeight="1" ht="14.25">
      <c r="A144" s="12731"/>
      <c r="B144" s="12731"/>
      <c r="C144" s="12731"/>
      <c r="D144" s="12731"/>
      <c r="E144" s="12523" t="s">
        <v>122</v>
      </c>
      <c r="F144" s="12731"/>
      <c r="G144" s="12731"/>
      <c r="H144" s="12731"/>
      <c r="I144" s="12731"/>
      <c r="J144" s="12731"/>
      <c r="K144" s="12731"/>
      <c r="L144" s="12731"/>
      <c r="M144" s="12732"/>
      <c r="N144" s="12740"/>
      <c r="O144" s="12740"/>
      <c r="P144" s="12734"/>
      <c r="Q144" s="12735"/>
      <c r="R144" s="12736"/>
      <c r="S144" s="12735"/>
      <c r="T144" s="12735"/>
      <c r="U144" s="12741"/>
      <c r="V144" s="12744" t="s">
        <v>204</v>
      </c>
      <c r="W144" s="12374"/>
      <c r="X144" s="12374"/>
      <c r="Y144" s="12374"/>
      <c r="Z144" s="12374"/>
      <c r="AA144" s="12374"/>
      <c r="AB144" s="12374"/>
      <c r="AC144" s="12374"/>
      <c r="AD144" s="12374"/>
      <c r="AE144" s="12374"/>
      <c r="AF144" s="12374"/>
      <c r="AG144" s="12374"/>
      <c r="AH144" s="12374"/>
      <c r="AI144" s="12374"/>
      <c r="AJ144" s="12374"/>
      <c r="AK144" s="12374"/>
      <c r="AL144" s="12374"/>
      <c r="AM144" s="12374"/>
      <c r="AN144" s="12374"/>
      <c r="AO144" s="12374"/>
      <c r="AP144" s="12374"/>
      <c r="AQ144" s="12374"/>
      <c r="AR144" s="12374"/>
      <c r="AS144" s="12374"/>
      <c r="AT144" s="12374"/>
      <c r="AU144" s="12374"/>
      <c r="AV144" s="12374"/>
      <c r="AW144" s="12374"/>
      <c r="AX144" s="12374"/>
      <c r="AY144" s="12374"/>
      <c r="AZ144" s="12374"/>
      <c r="BA144" s="12374"/>
      <c r="BB144" s="12374"/>
      <c r="BC144" s="12374"/>
      <c r="BD144" s="12374"/>
      <c r="BE144" s="12374"/>
      <c r="BF144" s="12374"/>
      <c r="BG144" s="12374"/>
      <c r="BH144" s="12374"/>
      <c r="BI144" s="12374"/>
      <c r="BJ144" s="12374"/>
      <c r="BK144" s="12374"/>
      <c r="BL144" s="12374"/>
      <c r="BM144" s="12374"/>
      <c r="BN144" s="12374"/>
      <c r="BO144" s="12374"/>
      <c r="BP144" s="12374"/>
      <c r="BQ144" s="12374"/>
      <c r="BR144" s="12374"/>
      <c r="BS144" s="12374"/>
      <c r="BT144" s="12374"/>
      <c r="BU144" s="12374"/>
      <c r="BV144" s="12374"/>
      <c r="BW144" s="12374"/>
      <c r="BX144" s="12374"/>
      <c r="BY144" s="12374"/>
      <c r="BZ144" s="12374"/>
      <c r="CA144" s="12374"/>
      <c r="CB144" s="12384"/>
      <c r="CC144" s="12533"/>
      <c r="CD144" s="12533" t="str">
        <f>IF(V144="","",V144)</f>
        <v>Добавить территорию для дифференциации</v>
      </c>
      <c r="CE144" s="12533"/>
      <c r="CF144" s="12533"/>
      <c r="CG144" s="12384">
        <v>0</v>
      </c>
    </row>
    <row s="34341" customFormat="1" customHeight="1" ht="21">
      <c r="A145" s="20810" t="s">
        <v>265</v>
      </c>
      <c r="B145" s="20810"/>
      <c r="C145" s="20810"/>
      <c r="D145" s="20810"/>
      <c r="E145" s="23392" t="s">
        <v>94</v>
      </c>
      <c r="F145" s="20810"/>
      <c r="G145" s="20810"/>
      <c r="H145" s="20810"/>
      <c r="I145" s="20810"/>
      <c r="J145" s="20810"/>
      <c r="K145" s="20810"/>
      <c r="L145" s="20810"/>
      <c r="M145" s="23393"/>
      <c r="N145" s="23394"/>
      <c r="O145" s="23394"/>
      <c r="P145" s="23394"/>
      <c r="Q145" s="23395"/>
      <c r="R145" s="23396"/>
      <c r="S145" s="23396"/>
      <c r="T145" s="23397"/>
      <c r="U145" s="23398" t="str">
        <f>INDEX(PT_DIFFERENTIATION_NUM_NTAR,MATCH(A145,PT_DIFFERENTIATION_NTAR_ID,0))</f>
        <v>7</v>
      </c>
      <c r="V145" s="23399" t="s">
        <v>151</v>
      </c>
      <c r="W145" s="23400"/>
      <c r="X145" s="23401"/>
      <c r="Y145" s="23402"/>
      <c r="Z145" s="23402"/>
      <c r="AA145" s="23402"/>
      <c r="AB145" s="23402"/>
      <c r="AC145" s="23402"/>
      <c r="AD145" s="23402"/>
      <c r="AE145" s="23402"/>
      <c r="AF145" s="23403"/>
      <c r="AG145" s="23401"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402"/>
      <c r="AI145" s="23402"/>
      <c r="AJ145" s="23402"/>
      <c r="AK145" s="23402"/>
      <c r="AL145" s="23402"/>
      <c r="AM145" s="23402"/>
      <c r="AN145" s="23402"/>
      <c r="AO145" s="23402"/>
      <c r="AP145" s="23401"/>
      <c r="AQ145" s="23402"/>
      <c r="AR145" s="23402"/>
      <c r="AS145" s="23402"/>
      <c r="AT145" s="23402"/>
      <c r="AU145" s="23402"/>
      <c r="AV145" s="23402"/>
      <c r="AW145" s="23402"/>
      <c r="AX145" s="23403"/>
      <c r="AY145" s="23401"/>
      <c r="AZ145" s="23402"/>
      <c r="BA145" s="23402"/>
      <c r="BB145" s="23402"/>
      <c r="BC145" s="23402"/>
      <c r="BD145" s="23402"/>
      <c r="BE145" s="23402"/>
      <c r="BF145" s="23402"/>
      <c r="BG145" s="23403"/>
      <c r="BH145" s="23401"/>
      <c r="BI145" s="23402"/>
      <c r="BJ145" s="23402"/>
      <c r="BK145" s="23402"/>
      <c r="BL145" s="23402"/>
      <c r="BM145" s="23402"/>
      <c r="BN145" s="23402"/>
      <c r="BO145" s="23402"/>
      <c r="BP145" s="23403"/>
      <c r="BQ145" s="23401"/>
      <c r="BR145" s="23402"/>
      <c r="BS145" s="23402"/>
      <c r="BT145" s="23402"/>
      <c r="BU145" s="23402"/>
      <c r="BV145" s="23402"/>
      <c r="BW145" s="23402"/>
      <c r="BX145" s="23402"/>
      <c r="BY145" s="23404"/>
      <c r="BZ145" s="23403"/>
      <c r="CA145" s="23405" t="s">
        <v>490</v>
      </c>
      <c r="CB145" s="23406"/>
      <c r="CC145" s="23407"/>
      <c r="CD145" s="23407" t="str">
        <f>IF(V145="","",V145)</f>
        <v>Наименование тарифа</v>
      </c>
      <c r="CE145" s="23407"/>
      <c r="CF145" s="23407"/>
      <c r="CG145" s="23408">
        <v>0</v>
      </c>
    </row>
    <row s="34359" customFormat="1" customHeight="1" ht="21">
      <c r="A146" s="20810"/>
      <c r="B146" s="20810" t="s">
        <v>266</v>
      </c>
      <c r="C146" s="20810"/>
      <c r="D146" s="20810"/>
      <c r="E146" s="23410" t="s">
        <v>93</v>
      </c>
      <c r="F146" s="23392">
        <v>1</v>
      </c>
      <c r="G146" s="20810"/>
      <c r="H146" s="20810"/>
      <c r="I146" s="20810"/>
      <c r="J146" s="20810"/>
      <c r="K146" s="20810"/>
      <c r="L146" s="20810"/>
      <c r="M146" s="23393"/>
      <c r="N146" s="23394"/>
      <c r="O146" s="23394"/>
      <c r="P146" s="23394"/>
      <c r="Q146" s="23411"/>
      <c r="R146" s="23412"/>
      <c r="S146" s="23408"/>
      <c r="T146" s="23413"/>
      <c r="U146" s="23398" t="str">
        <f>INDEX(PT_DIFFERENTIATION_NUM_TER,MATCH(B146,PT_DIFFERENTIATION_TER_ID,0))</f>
        <v>7.1</v>
      </c>
      <c r="V146" s="23414" t="s">
        <v>491</v>
      </c>
      <c r="W146" s="23400"/>
      <c r="X146" s="23401"/>
      <c r="Y146" s="23402"/>
      <c r="Z146" s="23402"/>
      <c r="AA146" s="23402"/>
      <c r="AB146" s="23402"/>
      <c r="AC146" s="23402"/>
      <c r="AD146" s="23402"/>
      <c r="AE146" s="23402"/>
      <c r="AF146" s="23403"/>
      <c r="AG146" s="23401" t="str">
        <f>INDEX(PT_DIFFERENTIATION_TER,MATCH(B146,PT_DIFFERENTIATION_TER_ID,0))</f>
        <v>Территория 2</v>
      </c>
      <c r="AH146" s="23402"/>
      <c r="AI146" s="23402"/>
      <c r="AJ146" s="23402"/>
      <c r="AK146" s="23402"/>
      <c r="AL146" s="23402"/>
      <c r="AM146" s="23402"/>
      <c r="AN146" s="23402"/>
      <c r="AO146" s="23402"/>
      <c r="AP146" s="23401"/>
      <c r="AQ146" s="23402"/>
      <c r="AR146" s="23402"/>
      <c r="AS146" s="23402"/>
      <c r="AT146" s="23402"/>
      <c r="AU146" s="23402"/>
      <c r="AV146" s="23402"/>
      <c r="AW146" s="23402"/>
      <c r="AX146" s="23403"/>
      <c r="AY146" s="23401"/>
      <c r="AZ146" s="23402"/>
      <c r="BA146" s="23402"/>
      <c r="BB146" s="23402"/>
      <c r="BC146" s="23402"/>
      <c r="BD146" s="23402"/>
      <c r="BE146" s="23402"/>
      <c r="BF146" s="23402"/>
      <c r="BG146" s="23403"/>
      <c r="BH146" s="23401"/>
      <c r="BI146" s="23402"/>
      <c r="BJ146" s="23402"/>
      <c r="BK146" s="23402"/>
      <c r="BL146" s="23402"/>
      <c r="BM146" s="23402"/>
      <c r="BN146" s="23402"/>
      <c r="BO146" s="23402"/>
      <c r="BP146" s="23403"/>
      <c r="BQ146" s="23401"/>
      <c r="BR146" s="23402"/>
      <c r="BS146" s="23402"/>
      <c r="BT146" s="23402"/>
      <c r="BU146" s="23402"/>
      <c r="BV146" s="23402"/>
      <c r="BW146" s="23402"/>
      <c r="BX146" s="23402"/>
      <c r="BY146" s="23404"/>
      <c r="BZ146" s="23403"/>
      <c r="CA146" s="23405" t="s">
        <v>492</v>
      </c>
      <c r="CB146" s="23406"/>
      <c r="CC146" s="23407"/>
      <c r="CD146" s="23407" t="str">
        <f>IF(V146="","",V146)</f>
        <v>Территория действия тарифа</v>
      </c>
      <c r="CE146" s="23407"/>
      <c r="CF146" s="23407"/>
      <c r="CG146" s="23408">
        <v>0</v>
      </c>
    </row>
    <row s="34365" customFormat="1" customHeight="1" ht="22.5">
      <c r="A147" s="20810"/>
      <c r="B147" s="20810"/>
      <c r="C147" s="20810" t="s">
        <v>267</v>
      </c>
      <c r="D147" s="20810"/>
      <c r="E147" s="23410" t="s">
        <v>93</v>
      </c>
      <c r="F147" s="23410"/>
      <c r="G147" s="23392">
        <v>1</v>
      </c>
      <c r="H147" s="20810"/>
      <c r="I147" s="20810"/>
      <c r="J147" s="20810"/>
      <c r="K147" s="20810"/>
      <c r="L147" s="20810"/>
      <c r="M147" s="23393"/>
      <c r="N147" s="23394"/>
      <c r="O147" s="23394"/>
      <c r="P147" s="23394"/>
      <c r="Q147" s="23416"/>
      <c r="R147" s="23412"/>
      <c r="S147" s="23408"/>
      <c r="T147" s="23413"/>
      <c r="U147" s="23398" t="str">
        <f>INDEX(PT_DIFFERENTIATION_NUM_CS,MATCH(C147,PT_DIFFERENTIATION_CS_ID,0))</f>
        <v>7.1.1</v>
      </c>
      <c r="V147" s="23417" t="s">
        <v>493</v>
      </c>
      <c r="W147" s="23400"/>
      <c r="X147" s="23401"/>
      <c r="Y147" s="23402"/>
      <c r="Z147" s="23402"/>
      <c r="AA147" s="23402"/>
      <c r="AB147" s="23402"/>
      <c r="AC147" s="23402"/>
      <c r="AD147" s="23402"/>
      <c r="AE147" s="23402"/>
      <c r="AF147" s="23403"/>
      <c r="AG147" s="23401" t="str">
        <f>INDEX(PT_DIFFERENTIATION_CS,MATCH(C147,PT_DIFFERENTIATION_CS_ID,0))</f>
        <v>без дифференциации</v>
      </c>
      <c r="AH147" s="23402"/>
      <c r="AI147" s="23402"/>
      <c r="AJ147" s="23402"/>
      <c r="AK147" s="23402"/>
      <c r="AL147" s="23402"/>
      <c r="AM147" s="23402"/>
      <c r="AN147" s="23402"/>
      <c r="AO147" s="23402"/>
      <c r="AP147" s="23401"/>
      <c r="AQ147" s="23402"/>
      <c r="AR147" s="23402"/>
      <c r="AS147" s="23402"/>
      <c r="AT147" s="23402"/>
      <c r="AU147" s="23402"/>
      <c r="AV147" s="23402"/>
      <c r="AW147" s="23402"/>
      <c r="AX147" s="23403"/>
      <c r="AY147" s="23401"/>
      <c r="AZ147" s="23402"/>
      <c r="BA147" s="23402"/>
      <c r="BB147" s="23402"/>
      <c r="BC147" s="23402"/>
      <c r="BD147" s="23402"/>
      <c r="BE147" s="23402"/>
      <c r="BF147" s="23402"/>
      <c r="BG147" s="23403"/>
      <c r="BH147" s="23401"/>
      <c r="BI147" s="23402"/>
      <c r="BJ147" s="23402"/>
      <c r="BK147" s="23402"/>
      <c r="BL147" s="23402"/>
      <c r="BM147" s="23402"/>
      <c r="BN147" s="23402"/>
      <c r="BO147" s="23402"/>
      <c r="BP147" s="23403"/>
      <c r="BQ147" s="23401"/>
      <c r="BR147" s="23402"/>
      <c r="BS147" s="23402"/>
      <c r="BT147" s="23402"/>
      <c r="BU147" s="23402"/>
      <c r="BV147" s="23402"/>
      <c r="BW147" s="23402"/>
      <c r="BX147" s="23402"/>
      <c r="BY147" s="23404"/>
      <c r="BZ147" s="23403"/>
      <c r="CA147" s="23405" t="s">
        <v>494</v>
      </c>
      <c r="CB147" s="23406"/>
      <c r="CC147" s="23407"/>
      <c r="CD147" s="23407" t="str">
        <f>IF(V147="","",V147)</f>
        <v>Наименование системы теплоснабжения </v>
      </c>
      <c r="CE147" s="23407"/>
      <c r="CF147" s="23407"/>
      <c r="CG147" s="23408">
        <v>0</v>
      </c>
    </row>
    <row s="34368" customFormat="1" customHeight="1" ht="21">
      <c r="A148" s="20810"/>
      <c r="B148" s="20810"/>
      <c r="C148" s="20810"/>
      <c r="D148" s="20810" t="s">
        <v>268</v>
      </c>
      <c r="E148" s="23410" t="s">
        <v>93</v>
      </c>
      <c r="F148" s="23410"/>
      <c r="G148" s="23410"/>
      <c r="H148" s="23392">
        <v>1</v>
      </c>
      <c r="I148" s="20810"/>
      <c r="J148" s="20810"/>
      <c r="K148" s="20810"/>
      <c r="L148" s="20810"/>
      <c r="M148" s="23393"/>
      <c r="N148" s="23394"/>
      <c r="O148" s="23394"/>
      <c r="P148" s="23394"/>
      <c r="Q148" s="23416"/>
      <c r="R148" s="23412"/>
      <c r="S148" s="23408"/>
      <c r="T148" s="23413"/>
      <c r="U148" s="23398" t="str">
        <f>INDEX(PT_DIFFERENTIATION_NUM_IST_TE,MATCH(D148,PT_DIFFERENTIATION_IST_TE_ID,0))</f>
        <v>7.1.1.1</v>
      </c>
      <c r="V148" s="23419" t="s">
        <v>495</v>
      </c>
      <c r="W148" s="23400"/>
      <c r="X148" s="23401"/>
      <c r="Y148" s="23402"/>
      <c r="Z148" s="23402"/>
      <c r="AA148" s="23402"/>
      <c r="AB148" s="23402"/>
      <c r="AC148" s="23402"/>
      <c r="AD148" s="23402"/>
      <c r="AE148" s="23402"/>
      <c r="AF148" s="23403"/>
      <c r="AG148" s="23401" t="str">
        <f>INDEX(PT_DIFFERENTIATION_IST_TE,MATCH(D148,PT_DIFFERENTIATION_IST_TE_ID,0))</f>
        <v>без дифференциации</v>
      </c>
      <c r="AH148" s="23402"/>
      <c r="AI148" s="23402"/>
      <c r="AJ148" s="23402"/>
      <c r="AK148" s="23402"/>
      <c r="AL148" s="23402"/>
      <c r="AM148" s="23402"/>
      <c r="AN148" s="23402"/>
      <c r="AO148" s="23402"/>
      <c r="AP148" s="23401"/>
      <c r="AQ148" s="23402"/>
      <c r="AR148" s="23402"/>
      <c r="AS148" s="23402"/>
      <c r="AT148" s="23402"/>
      <c r="AU148" s="23402"/>
      <c r="AV148" s="23402"/>
      <c r="AW148" s="23402"/>
      <c r="AX148" s="23403"/>
      <c r="AY148" s="23401"/>
      <c r="AZ148" s="23402"/>
      <c r="BA148" s="23402"/>
      <c r="BB148" s="23402"/>
      <c r="BC148" s="23402"/>
      <c r="BD148" s="23402"/>
      <c r="BE148" s="23402"/>
      <c r="BF148" s="23402"/>
      <c r="BG148" s="23403"/>
      <c r="BH148" s="23401"/>
      <c r="BI148" s="23402"/>
      <c r="BJ148" s="23402"/>
      <c r="BK148" s="23402"/>
      <c r="BL148" s="23402"/>
      <c r="BM148" s="23402"/>
      <c r="BN148" s="23402"/>
      <c r="BO148" s="23402"/>
      <c r="BP148" s="23403"/>
      <c r="BQ148" s="23401"/>
      <c r="BR148" s="23402"/>
      <c r="BS148" s="23402"/>
      <c r="BT148" s="23402"/>
      <c r="BU148" s="23402"/>
      <c r="BV148" s="23402"/>
      <c r="BW148" s="23402"/>
      <c r="BX148" s="23402"/>
      <c r="BY148" s="23404"/>
      <c r="BZ148" s="23403"/>
      <c r="CA148" s="23405" t="s">
        <v>496</v>
      </c>
      <c r="CB148" s="23406"/>
      <c r="CC148" s="23407"/>
      <c r="CD148" s="23407" t="str">
        <f>IF(V148="","",V148)</f>
        <v>Источник тепловой энергии  </v>
      </c>
      <c r="CE148" s="23407"/>
      <c r="CF148" s="23407"/>
      <c r="CG148" s="23408">
        <v>0</v>
      </c>
    </row>
    <row s="34370" customFormat="1" customHeight="1" ht="14.25">
      <c r="A149" s="20810"/>
      <c r="B149" s="20810"/>
      <c r="C149" s="20810"/>
      <c r="D149" s="20810"/>
      <c r="E149" s="23410" t="s">
        <v>93</v>
      </c>
      <c r="F149" s="23410"/>
      <c r="G149" s="23410"/>
      <c r="H149" s="23410"/>
      <c r="I149" s="23421" t="str">
        <f>U148&amp;".1"</f>
        <v>7.1.1.1.1</v>
      </c>
      <c r="J149" s="20810"/>
      <c r="K149" s="20810"/>
      <c r="L149" s="20810"/>
      <c r="M149" s="23393" t="s">
        <v>497</v>
      </c>
      <c r="N149" s="23408"/>
      <c r="O149" s="23395"/>
      <c r="P149" s="23395"/>
      <c r="Q149" s="23422">
        <v>1</v>
      </c>
      <c r="R149" s="23422"/>
      <c r="S149" s="23422"/>
      <c r="T149" s="23423"/>
      <c r="U149" s="23424"/>
      <c r="V149" s="23425"/>
      <c r="W149" s="23426"/>
      <c r="X149" s="23427"/>
      <c r="Y149" s="23428"/>
      <c r="Z149" s="23428"/>
      <c r="AA149" s="23428"/>
      <c r="AB149" s="23428"/>
      <c r="AC149" s="23428"/>
      <c r="AD149" s="23428"/>
      <c r="AE149" s="23428"/>
      <c r="AF149" s="23429"/>
      <c r="AG149" s="23427"/>
      <c r="AH149" s="23428"/>
      <c r="AI149" s="23428"/>
      <c r="AJ149" s="23428"/>
      <c r="AK149" s="23428"/>
      <c r="AL149" s="23428"/>
      <c r="AM149" s="23428"/>
      <c r="AN149" s="23428"/>
      <c r="AO149" s="23428"/>
      <c r="AP149" s="23427"/>
      <c r="AQ149" s="23428"/>
      <c r="AR149" s="23428"/>
      <c r="AS149" s="23428"/>
      <c r="AT149" s="23428"/>
      <c r="AU149" s="23428"/>
      <c r="AV149" s="23428"/>
      <c r="AW149" s="23428"/>
      <c r="AX149" s="23429"/>
      <c r="AY149" s="23427"/>
      <c r="AZ149" s="23428"/>
      <c r="BA149" s="23428"/>
      <c r="BB149" s="23428"/>
      <c r="BC149" s="23428"/>
      <c r="BD149" s="23428"/>
      <c r="BE149" s="23428"/>
      <c r="BF149" s="23428"/>
      <c r="BG149" s="23429"/>
      <c r="BH149" s="23427"/>
      <c r="BI149" s="23428"/>
      <c r="BJ149" s="23428"/>
      <c r="BK149" s="23428"/>
      <c r="BL149" s="23428"/>
      <c r="BM149" s="23428"/>
      <c r="BN149" s="23428"/>
      <c r="BO149" s="23428"/>
      <c r="BP149" s="23429"/>
      <c r="BQ149" s="23427"/>
      <c r="BR149" s="23428"/>
      <c r="BS149" s="23428"/>
      <c r="BT149" s="23428"/>
      <c r="BU149" s="23428"/>
      <c r="BV149" s="23428"/>
      <c r="BW149" s="23428"/>
      <c r="BX149" s="23428"/>
      <c r="BY149" s="23430"/>
      <c r="BZ149" s="23429"/>
      <c r="CA149" s="23431"/>
      <c r="CB149" s="23406"/>
      <c r="CC149" s="23407"/>
      <c r="CD149" s="23407" t="str">
        <f>IF(V149="","",V149)</f>
        <v/>
      </c>
      <c r="CE149" s="23407"/>
      <c r="CF149" s="23407"/>
      <c r="CG149" s="23408">
        <v>0</v>
      </c>
    </row>
    <row s="34382" customFormat="1" customHeight="1" ht="21">
      <c r="A150" s="20810"/>
      <c r="B150" s="20810"/>
      <c r="C150" s="20810"/>
      <c r="D150" s="20810"/>
      <c r="E150" s="23410" t="s">
        <v>93</v>
      </c>
      <c r="F150" s="23410"/>
      <c r="G150" s="23410"/>
      <c r="H150" s="23410"/>
      <c r="I150" s="23433"/>
      <c r="J150" s="23421" t="str">
        <f>I149&amp;".1"</f>
        <v>7.1.1.1.1.1</v>
      </c>
      <c r="K150" s="20810"/>
      <c r="L150" s="20810"/>
      <c r="M150" s="23393" t="s">
        <v>500</v>
      </c>
      <c r="N150" s="23408"/>
      <c r="O150" s="23408"/>
      <c r="P150" s="23395"/>
      <c r="Q150" s="23422"/>
      <c r="R150" s="23422">
        <v>1</v>
      </c>
      <c r="S150" s="23406"/>
      <c r="T150" s="23434"/>
      <c r="U150" s="23398" t="str">
        <f>$J150</f>
        <v>7.1.1.1.1.1</v>
      </c>
      <c r="V150" s="23435" t="s">
        <v>501</v>
      </c>
      <c r="W150" s="23400"/>
      <c r="X150" s="23436"/>
      <c r="Y150" s="23437"/>
      <c r="Z150" s="23437"/>
      <c r="AA150" s="23437"/>
      <c r="AB150" s="23437"/>
      <c r="AC150" s="23438"/>
      <c r="AD150" s="23438"/>
      <c r="AE150" s="23438"/>
      <c r="AF150" s="23439"/>
      <c r="AG150" s="23436" t="s">
        <v>541</v>
      </c>
      <c r="AH150" s="23437"/>
      <c r="AI150" s="23437"/>
      <c r="AJ150" s="23437"/>
      <c r="AK150" s="23437"/>
      <c r="AL150" s="23437"/>
      <c r="AM150" s="23437"/>
      <c r="AN150" s="23437"/>
      <c r="AO150" s="23437"/>
      <c r="AP150" s="23436"/>
      <c r="AQ150" s="23437"/>
      <c r="AR150" s="23437"/>
      <c r="AS150" s="23437"/>
      <c r="AT150" s="23437"/>
      <c r="AU150" s="23438"/>
      <c r="AV150" s="23438"/>
      <c r="AW150" s="23438"/>
      <c r="AX150" s="23439"/>
      <c r="AY150" s="23436"/>
      <c r="AZ150" s="23437"/>
      <c r="BA150" s="23437"/>
      <c r="BB150" s="23437"/>
      <c r="BC150" s="23437"/>
      <c r="BD150" s="23438"/>
      <c r="BE150" s="23438"/>
      <c r="BF150" s="23438"/>
      <c r="BG150" s="23439"/>
      <c r="BH150" s="23436"/>
      <c r="BI150" s="23437"/>
      <c r="BJ150" s="23437"/>
      <c r="BK150" s="23437"/>
      <c r="BL150" s="23437"/>
      <c r="BM150" s="23438"/>
      <c r="BN150" s="23438"/>
      <c r="BO150" s="23438"/>
      <c r="BP150" s="23439"/>
      <c r="BQ150" s="23436"/>
      <c r="BR150" s="23437"/>
      <c r="BS150" s="23437"/>
      <c r="BT150" s="23437"/>
      <c r="BU150" s="23437"/>
      <c r="BV150" s="23438"/>
      <c r="BW150" s="23438"/>
      <c r="BX150" s="23438"/>
      <c r="BY150" s="23440"/>
      <c r="BZ150" s="23441"/>
      <c r="CA150" s="23405" t="s">
        <v>502</v>
      </c>
      <c r="CB150" s="23406"/>
      <c r="CC150" s="23407"/>
      <c r="CD150" s="23407" t="str">
        <f>IF(V150="","",V150)</f>
        <v>Группа потребителей</v>
      </c>
      <c r="CE150" s="23407"/>
      <c r="CF150" s="23407"/>
      <c r="CG150" s="23408">
        <v>0</v>
      </c>
    </row>
    <row s="34392" customFormat="1" customHeight="1" ht="21">
      <c r="A151" s="20810"/>
      <c r="B151" s="20810"/>
      <c r="C151" s="20810"/>
      <c r="D151" s="20810"/>
      <c r="E151" s="23410" t="s">
        <v>93</v>
      </c>
      <c r="F151" s="23410"/>
      <c r="G151" s="23410"/>
      <c r="H151" s="23410"/>
      <c r="I151" s="23433"/>
      <c r="J151" s="23433"/>
      <c r="K151" s="23421" t="str">
        <f>J150&amp;".1"</f>
        <v>7.1.1.1.1.1.1</v>
      </c>
      <c r="L151" s="23411"/>
      <c r="M151" s="23393" t="s">
        <v>503</v>
      </c>
      <c r="N151" s="23408"/>
      <c r="O151" s="23408"/>
      <c r="P151" s="23408"/>
      <c r="Q151" s="23422"/>
      <c r="R151" s="23422"/>
      <c r="S151" s="23422">
        <v>1</v>
      </c>
      <c r="T151" s="23434"/>
      <c r="U151" s="23398" t="str">
        <f>$K151</f>
        <v>7.1.1.1.1.1.1</v>
      </c>
      <c r="V151" s="23443" t="s">
        <v>541</v>
      </c>
      <c r="W151" s="23400"/>
      <c r="X151" s="23444"/>
      <c r="Y151" s="23444"/>
      <c r="Z151" s="23444"/>
      <c r="AA151" s="23444"/>
      <c r="AB151" s="23445"/>
      <c r="AC151" s="23446"/>
      <c r="AD151" s="23447" t="s">
        <v>67</v>
      </c>
      <c r="AE151" s="23446"/>
      <c r="AF151" s="23447" t="s">
        <v>67</v>
      </c>
      <c r="AG151" s="23448"/>
      <c r="AH151" s="23444">
        <f>AH71</f>
        <v>47.72</v>
      </c>
      <c r="AI151" s="23444">
        <v>1869.66</v>
      </c>
      <c r="AJ151" s="23444"/>
      <c r="AK151" s="23449"/>
      <c r="AL151" s="23446">
        <v>45292</v>
      </c>
      <c r="AM151" s="23447" t="s">
        <v>67</v>
      </c>
      <c r="AN151" s="23446">
        <v>45657</v>
      </c>
      <c r="AO151" s="23447" t="s">
        <v>67</v>
      </c>
      <c r="AP151" s="23444"/>
      <c r="AQ151" s="23444">
        <v>51.49</v>
      </c>
      <c r="AR151" s="23444">
        <v>1657.22</v>
      </c>
      <c r="AS151" s="23444"/>
      <c r="AT151" s="23445"/>
      <c r="AU151" s="23446">
        <v>45658</v>
      </c>
      <c r="AV151" s="23447" t="s">
        <v>67</v>
      </c>
      <c r="AW151" s="23446">
        <v>46022</v>
      </c>
      <c r="AX151" s="23447" t="s">
        <v>67</v>
      </c>
      <c r="AY151" s="23444"/>
      <c r="AZ151" s="23444">
        <f>AZ71</f>
        <v>42.37</v>
      </c>
      <c r="BA151" s="23444">
        <v>1630.39</v>
      </c>
      <c r="BB151" s="23444"/>
      <c r="BC151" s="23445"/>
      <c r="BD151" s="23446">
        <v>46023</v>
      </c>
      <c r="BE151" s="23447" t="s">
        <v>67</v>
      </c>
      <c r="BF151" s="23446">
        <v>46387</v>
      </c>
      <c r="BG151" s="23447" t="s">
        <v>67</v>
      </c>
      <c r="BH151" s="23444"/>
      <c r="BI151" s="23444">
        <f>BI71</f>
        <v>43.75</v>
      </c>
      <c r="BJ151" s="23444">
        <v>1688.38</v>
      </c>
      <c r="BK151" s="23444"/>
      <c r="BL151" s="23445"/>
      <c r="BM151" s="23446">
        <v>46388</v>
      </c>
      <c r="BN151" s="23447" t="s">
        <v>67</v>
      </c>
      <c r="BO151" s="23446">
        <v>46752</v>
      </c>
      <c r="BP151" s="23447" t="s">
        <v>67</v>
      </c>
      <c r="BQ151" s="23444"/>
      <c r="BR151" s="23444">
        <f>BR71</f>
        <v>45.25</v>
      </c>
      <c r="BS151" s="23444">
        <v>1748.63</v>
      </c>
      <c r="BT151" s="23444"/>
      <c r="BU151" s="23445"/>
      <c r="BV151" s="23446">
        <v>46753</v>
      </c>
      <c r="BW151" s="23447" t="s">
        <v>67</v>
      </c>
      <c r="BX151" s="23446">
        <v>47118</v>
      </c>
      <c r="BY151" s="23450" t="s">
        <v>67</v>
      </c>
      <c r="BZ151" s="23451"/>
      <c r="CA151" s="23452" t="s">
        <v>544</v>
      </c>
      <c r="CB151" s="23406">
        <f>STRCHECKDATE(X153:BZ153)</f>
      </c>
      <c r="CC151" s="23407"/>
      <c r="CD151" s="23407" t="str">
        <f>IF(V151="","",V151)</f>
        <v>без дифференциации</v>
      </c>
      <c r="CE151" s="23407"/>
      <c r="CF151" s="23407"/>
      <c r="CG151" s="23408">
        <v>0</v>
      </c>
    </row>
    <row s="34403" customFormat="1" customHeight="1" ht="21">
      <c r="A152" s="20810"/>
      <c r="B152" s="20810"/>
      <c r="C152" s="20810"/>
      <c r="D152" s="20810"/>
      <c r="E152" s="23410" t="s">
        <v>93</v>
      </c>
      <c r="F152" s="23410"/>
      <c r="G152" s="23410"/>
      <c r="H152" s="23410"/>
      <c r="I152" s="23433"/>
      <c r="J152" s="23433"/>
      <c r="K152" s="23433"/>
      <c r="L152" s="23421" t="str">
        <f>K151&amp;".1"</f>
        <v>7.1.1.1.1.1.1.1</v>
      </c>
      <c r="M152" s="23393"/>
      <c r="N152" s="23408"/>
      <c r="O152" s="23408"/>
      <c r="P152" s="23408"/>
      <c r="Q152" s="23422"/>
      <c r="R152" s="23422"/>
      <c r="S152" s="23422"/>
      <c r="T152" s="23434"/>
      <c r="U152" s="23398" t="str">
        <f>$L152</f>
        <v>7.1.1.1.1.1.1.1</v>
      </c>
      <c r="V152" s="23454"/>
      <c r="W152" s="23400"/>
      <c r="X152" s="23451"/>
      <c r="Y152" s="23444"/>
      <c r="Z152" s="23444"/>
      <c r="AA152" s="23444"/>
      <c r="AB152" s="23445"/>
      <c r="AC152" s="23455"/>
      <c r="AD152" s="23447"/>
      <c r="AE152" s="23455"/>
      <c r="AF152" s="23447"/>
      <c r="AG152" s="23448"/>
      <c r="AH152" s="23444"/>
      <c r="AI152" s="23444"/>
      <c r="AJ152" s="23444"/>
      <c r="AK152" s="23449"/>
      <c r="AL152" s="23455"/>
      <c r="AM152" s="23447"/>
      <c r="AN152" s="23455"/>
      <c r="AO152" s="23447"/>
      <c r="AP152" s="23451"/>
      <c r="AQ152" s="23444"/>
      <c r="AR152" s="23444"/>
      <c r="AS152" s="23444"/>
      <c r="AT152" s="23445"/>
      <c r="AU152" s="23455"/>
      <c r="AV152" s="23447"/>
      <c r="AW152" s="23455"/>
      <c r="AX152" s="23447"/>
      <c r="AY152" s="23451"/>
      <c r="AZ152" s="23444"/>
      <c r="BA152" s="23444"/>
      <c r="BB152" s="23444"/>
      <c r="BC152" s="23445"/>
      <c r="BD152" s="23455"/>
      <c r="BE152" s="23447"/>
      <c r="BF152" s="23455"/>
      <c r="BG152" s="23447"/>
      <c r="BH152" s="23451"/>
      <c r="BI152" s="23444"/>
      <c r="BJ152" s="23444"/>
      <c r="BK152" s="23444"/>
      <c r="BL152" s="23445"/>
      <c r="BM152" s="23455"/>
      <c r="BN152" s="23447"/>
      <c r="BO152" s="23455"/>
      <c r="BP152" s="23447"/>
      <c r="BQ152" s="23451"/>
      <c r="BR152" s="23444"/>
      <c r="BS152" s="23444"/>
      <c r="BT152" s="23444"/>
      <c r="BU152" s="23445"/>
      <c r="BV152" s="23455"/>
      <c r="BW152" s="23447"/>
      <c r="BX152" s="23455"/>
      <c r="BY152" s="23450"/>
      <c r="BZ152" s="23451"/>
      <c r="CA152" s="23456" t="s">
        <v>545</v>
      </c>
      <c r="CB152" s="23406"/>
      <c r="CC152" s="23407"/>
      <c r="CD152" s="23407"/>
      <c r="CE152" s="23407"/>
      <c r="CF152" s="23407"/>
      <c r="CG152" s="23408">
        <v>0</v>
      </c>
    </row>
    <row s="34407" customFormat="1" customHeight="1" ht="14.25">
      <c r="A153" s="20810"/>
      <c r="B153" s="20810"/>
      <c r="C153" s="20810"/>
      <c r="D153" s="20810"/>
      <c r="E153" s="23410" t="s">
        <v>93</v>
      </c>
      <c r="F153" s="23410"/>
      <c r="G153" s="23410"/>
      <c r="H153" s="23410"/>
      <c r="I153" s="23433"/>
      <c r="J153" s="23433"/>
      <c r="K153" s="23433"/>
      <c r="L153" s="23421"/>
      <c r="M153" s="23393"/>
      <c r="N153" s="23408"/>
      <c r="O153" s="23408"/>
      <c r="P153" s="23408"/>
      <c r="Q153" s="23422"/>
      <c r="R153" s="23422"/>
      <c r="S153" s="23422"/>
      <c r="T153" s="23434"/>
      <c r="U153" s="23458"/>
      <c r="V153" s="23400"/>
      <c r="W153" s="23400"/>
      <c r="X153" s="23451"/>
      <c r="Y153" s="23451"/>
      <c r="Z153" s="23451"/>
      <c r="AA153" s="23451"/>
      <c r="AB153" s="23459" t="str">
        <f>AC151&amp;"-"&amp;AE151</f>
        <v>-</v>
      </c>
      <c r="AC153" s="23455"/>
      <c r="AD153" s="23447"/>
      <c r="AE153" s="23455"/>
      <c r="AF153" s="23447"/>
      <c r="AG153" s="23460"/>
      <c r="AH153" s="23451"/>
      <c r="AI153" s="23451"/>
      <c r="AJ153" s="23451"/>
      <c r="AK153" s="23461" t="str">
        <f>AL151&amp;"-"&amp;AN151</f>
        <v>45292-45657</v>
      </c>
      <c r="AL153" s="23455"/>
      <c r="AM153" s="23447"/>
      <c r="AN153" s="23455"/>
      <c r="AO153" s="23447"/>
      <c r="AP153" s="23451"/>
      <c r="AQ153" s="23451"/>
      <c r="AR153" s="23451"/>
      <c r="AS153" s="23451"/>
      <c r="AT153" s="23459" t="str">
        <f>AU151&amp;"-"&amp;AW151</f>
        <v>45658-46022</v>
      </c>
      <c r="AU153" s="23455"/>
      <c r="AV153" s="23447"/>
      <c r="AW153" s="23455"/>
      <c r="AX153" s="23447"/>
      <c r="AY153" s="23451"/>
      <c r="AZ153" s="23451"/>
      <c r="BA153" s="23451"/>
      <c r="BB153" s="23451"/>
      <c r="BC153" s="23459" t="str">
        <f>BD151&amp;"-"&amp;BF151</f>
        <v>46023-46387</v>
      </c>
      <c r="BD153" s="23455"/>
      <c r="BE153" s="23447"/>
      <c r="BF153" s="23455"/>
      <c r="BG153" s="23447"/>
      <c r="BH153" s="23451"/>
      <c r="BI153" s="23451"/>
      <c r="BJ153" s="23451"/>
      <c r="BK153" s="23451"/>
      <c r="BL153" s="23459" t="str">
        <f>BM151&amp;"-"&amp;BO151</f>
        <v>46388-46752</v>
      </c>
      <c r="BM153" s="23455"/>
      <c r="BN153" s="23447"/>
      <c r="BO153" s="23455"/>
      <c r="BP153" s="23447"/>
      <c r="BQ153" s="23451"/>
      <c r="BR153" s="23451"/>
      <c r="BS153" s="23451"/>
      <c r="BT153" s="23451"/>
      <c r="BU153" s="23459" t="str">
        <f>BV151&amp;"-"&amp;BX151</f>
        <v>46753-47118</v>
      </c>
      <c r="BV153" s="23455"/>
      <c r="BW153" s="23447"/>
      <c r="BX153" s="23455"/>
      <c r="BY153" s="23450"/>
      <c r="BZ153" s="23451"/>
      <c r="CA153" s="23462"/>
      <c r="CB153" s="23406"/>
      <c r="CC153" s="23407"/>
      <c r="CD153" s="23407" t="str">
        <f>IF(V153="","",V153)</f>
        <v/>
      </c>
      <c r="CE153" s="23407"/>
      <c r="CF153" s="23407"/>
      <c r="CG153" s="23408">
        <v>0</v>
      </c>
    </row>
    <row s="34413" customFormat="1" customHeight="1" ht="11.25">
      <c r="A154" s="20810"/>
      <c r="B154" s="20810"/>
      <c r="C154" s="20810"/>
      <c r="D154" s="20810"/>
      <c r="E154" s="23410" t="s">
        <v>93</v>
      </c>
      <c r="F154" s="23410"/>
      <c r="G154" s="23410"/>
      <c r="H154" s="23410"/>
      <c r="I154" s="23433"/>
      <c r="J154" s="23433"/>
      <c r="K154" s="23421"/>
      <c r="L154" s="20810"/>
      <c r="M154" s="23393"/>
      <c r="N154" s="23408"/>
      <c r="O154" s="23408"/>
      <c r="P154" s="23408"/>
      <c r="Q154" s="23422"/>
      <c r="R154" s="23422"/>
      <c r="S154" s="23422"/>
      <c r="T154" s="23434"/>
      <c r="U154" s="23464"/>
      <c r="V154" s="23465" t="s">
        <v>546</v>
      </c>
      <c r="W154" s="23466"/>
      <c r="X154" s="23467"/>
      <c r="Y154" s="23468"/>
      <c r="Z154" s="23469"/>
      <c r="AA154" s="23470"/>
      <c r="AB154" s="23471"/>
      <c r="AC154" s="23455"/>
      <c r="AD154" s="23447"/>
      <c r="AE154" s="23455"/>
      <c r="AF154" s="23447"/>
      <c r="AG154" s="23472"/>
      <c r="AH154" s="23473"/>
      <c r="AI154" s="23474"/>
      <c r="AJ154" s="23475"/>
      <c r="AK154" s="23476"/>
      <c r="AL154" s="23455"/>
      <c r="AM154" s="23447"/>
      <c r="AN154" s="23455"/>
      <c r="AO154" s="23447"/>
      <c r="AP154" s="23477"/>
      <c r="AQ154" s="23478"/>
      <c r="AR154" s="23479"/>
      <c r="AS154" s="23480"/>
      <c r="AT154" s="23481"/>
      <c r="AU154" s="23455"/>
      <c r="AV154" s="23447"/>
      <c r="AW154" s="23455"/>
      <c r="AX154" s="23447"/>
      <c r="AY154" s="23482"/>
      <c r="AZ154" s="23483"/>
      <c r="BA154" s="23484"/>
      <c r="BB154" s="23485"/>
      <c r="BC154" s="23486"/>
      <c r="BD154" s="23455"/>
      <c r="BE154" s="23447"/>
      <c r="BF154" s="23455"/>
      <c r="BG154" s="23447"/>
      <c r="BH154" s="23487"/>
      <c r="BI154" s="23488"/>
      <c r="BJ154" s="23489"/>
      <c r="BK154" s="23490"/>
      <c r="BL154" s="23491"/>
      <c r="BM154" s="23455"/>
      <c r="BN154" s="23447"/>
      <c r="BO154" s="23455"/>
      <c r="BP154" s="23447"/>
      <c r="BQ154" s="23492"/>
      <c r="BR154" s="23493"/>
      <c r="BS154" s="23494"/>
      <c r="BT154" s="23495"/>
      <c r="BU154" s="23496"/>
      <c r="BV154" s="23455"/>
      <c r="BW154" s="23447"/>
      <c r="BX154" s="23455"/>
      <c r="BY154" s="23450"/>
      <c r="BZ154" s="23497"/>
      <c r="CA154" s="23462"/>
      <c r="CB154" s="23406"/>
      <c r="CC154" s="23407"/>
      <c r="CD154" s="23407"/>
      <c r="CE154" s="23407"/>
      <c r="CF154" s="23407"/>
      <c r="CG154" s="23408">
        <v>0</v>
      </c>
    </row>
    <row s="34448" customFormat="1" customHeight="1" ht="15">
      <c r="A155" s="20810"/>
      <c r="B155" s="20810"/>
      <c r="C155" s="20810"/>
      <c r="D155" s="20810"/>
      <c r="E155" s="23410" t="s">
        <v>93</v>
      </c>
      <c r="F155" s="23410"/>
      <c r="G155" s="23410"/>
      <c r="H155" s="23410"/>
      <c r="I155" s="23433"/>
      <c r="J155" s="23421"/>
      <c r="K155" s="20810"/>
      <c r="L155" s="20810"/>
      <c r="M155" s="23393"/>
      <c r="N155" s="23408"/>
      <c r="O155" s="23408"/>
      <c r="P155" s="23395"/>
      <c r="Q155" s="23422"/>
      <c r="R155" s="23422"/>
      <c r="S155" s="23422"/>
      <c r="T155" s="23423"/>
      <c r="U155" s="23499"/>
      <c r="V155" s="23500" t="s">
        <v>505</v>
      </c>
      <c r="W155" s="23501"/>
      <c r="X155" s="23502"/>
      <c r="Y155" s="23503"/>
      <c r="Z155" s="23504"/>
      <c r="AA155" s="23505"/>
      <c r="AB155" s="23506"/>
      <c r="AC155" s="23507"/>
      <c r="AD155" s="23508"/>
      <c r="AE155" s="23509"/>
      <c r="AF155" s="23510"/>
      <c r="AG155" s="23511"/>
      <c r="AH155" s="23512"/>
      <c r="AI155" s="23513"/>
      <c r="AJ155" s="23514"/>
      <c r="AK155" s="23515"/>
      <c r="AL155" s="23516"/>
      <c r="AM155" s="23517"/>
      <c r="AN155" s="23518"/>
      <c r="AO155" s="23519"/>
      <c r="AP155" s="23520"/>
      <c r="AQ155" s="23521"/>
      <c r="AR155" s="23522"/>
      <c r="AS155" s="23523"/>
      <c r="AT155" s="23524"/>
      <c r="AU155" s="23525"/>
      <c r="AV155" s="23526"/>
      <c r="AW155" s="23527"/>
      <c r="AX155" s="23528"/>
      <c r="AY155" s="23529"/>
      <c r="AZ155" s="23530"/>
      <c r="BA155" s="23531"/>
      <c r="BB155" s="23532"/>
      <c r="BC155" s="23533"/>
      <c r="BD155" s="23534"/>
      <c r="BE155" s="23535"/>
      <c r="BF155" s="23536"/>
      <c r="BG155" s="23537"/>
      <c r="BH155" s="23538"/>
      <c r="BI155" s="23539"/>
      <c r="BJ155" s="23540"/>
      <c r="BK155" s="23541"/>
      <c r="BL155" s="23542"/>
      <c r="BM155" s="23543"/>
      <c r="BN155" s="23544"/>
      <c r="BO155" s="23545"/>
      <c r="BP155" s="23546"/>
      <c r="BQ155" s="23547"/>
      <c r="BR155" s="23548"/>
      <c r="BS155" s="23549"/>
      <c r="BT155" s="23550"/>
      <c r="BU155" s="23551"/>
      <c r="BV155" s="23552"/>
      <c r="BW155" s="23553"/>
      <c r="BX155" s="23554"/>
      <c r="BY155" s="23555"/>
      <c r="BZ155" s="23556"/>
      <c r="CA155" s="23557"/>
      <c r="CB155" s="23406"/>
      <c r="CC155" s="23407"/>
      <c r="CD155" s="23407" t="str">
        <f>IF(V155="","",V155)</f>
        <v>Добавить вид теплоносителя (параметры теплоносителя)</v>
      </c>
      <c r="CE155" s="23407"/>
      <c r="CF155" s="23407"/>
      <c r="CG155" s="23408">
        <v>0</v>
      </c>
    </row>
    <row s="34508" customFormat="1" customHeight="1" ht="11.25">
      <c r="A156" s="20810"/>
      <c r="B156" s="20810"/>
      <c r="C156" s="20810"/>
      <c r="D156" s="20810"/>
      <c r="E156" s="23410" t="s">
        <v>93</v>
      </c>
      <c r="F156" s="23410"/>
      <c r="G156" s="23410"/>
      <c r="H156" s="23410"/>
      <c r="I156" s="23421"/>
      <c r="J156" s="20810"/>
      <c r="K156" s="20810"/>
      <c r="L156" s="20810"/>
      <c r="M156" s="23393"/>
      <c r="N156" s="23408"/>
      <c r="O156" s="23395"/>
      <c r="P156" s="23395"/>
      <c r="Q156" s="23422"/>
      <c r="R156" s="23422"/>
      <c r="S156" s="23422"/>
      <c r="T156" s="23423"/>
      <c r="U156" s="23559"/>
      <c r="V156" s="23560" t="s">
        <v>506</v>
      </c>
      <c r="W156" s="23561"/>
      <c r="X156" s="23562"/>
      <c r="Y156" s="23563"/>
      <c r="Z156" s="23564"/>
      <c r="AA156" s="23565"/>
      <c r="AB156" s="23566"/>
      <c r="AC156" s="23567"/>
      <c r="AD156" s="23568"/>
      <c r="AE156" s="23569"/>
      <c r="AF156" s="23570"/>
      <c r="AG156" s="23571"/>
      <c r="AH156" s="23572"/>
      <c r="AI156" s="23573"/>
      <c r="AJ156" s="23574"/>
      <c r="AK156" s="23575"/>
      <c r="AL156" s="23576"/>
      <c r="AM156" s="23577"/>
      <c r="AN156" s="23578"/>
      <c r="AO156" s="23579"/>
      <c r="AP156" s="23580"/>
      <c r="AQ156" s="23581"/>
      <c r="AR156" s="23582"/>
      <c r="AS156" s="23583"/>
      <c r="AT156" s="23584"/>
      <c r="AU156" s="23585"/>
      <c r="AV156" s="23586"/>
      <c r="AW156" s="23587"/>
      <c r="AX156" s="23588"/>
      <c r="AY156" s="23589"/>
      <c r="AZ156" s="23590"/>
      <c r="BA156" s="23591"/>
      <c r="BB156" s="23592"/>
      <c r="BC156" s="23593"/>
      <c r="BD156" s="23594"/>
      <c r="BE156" s="23595"/>
      <c r="BF156" s="23596"/>
      <c r="BG156" s="23597"/>
      <c r="BH156" s="23598"/>
      <c r="BI156" s="23599"/>
      <c r="BJ156" s="23600"/>
      <c r="BK156" s="23601"/>
      <c r="BL156" s="23602"/>
      <c r="BM156" s="23603"/>
      <c r="BN156" s="23604"/>
      <c r="BO156" s="23605"/>
      <c r="BP156" s="23606"/>
      <c r="BQ156" s="23607"/>
      <c r="BR156" s="23608"/>
      <c r="BS156" s="23609"/>
      <c r="BT156" s="23610"/>
      <c r="BU156" s="23611"/>
      <c r="BV156" s="23612"/>
      <c r="BW156" s="23613"/>
      <c r="BX156" s="23614"/>
      <c r="BY156" s="23615"/>
      <c r="BZ156" s="23616"/>
      <c r="CA156" s="23617"/>
      <c r="CB156" s="23406"/>
      <c r="CC156" s="23407"/>
      <c r="CD156" s="23407" t="str">
        <f>IF(V156="","",V156)</f>
        <v>Добавить группу потребителей</v>
      </c>
      <c r="CE156" s="23407"/>
      <c r="CF156" s="23407"/>
      <c r="CG156" s="23408">
        <v>0</v>
      </c>
    </row>
    <row s="34568" customFormat="1" customHeight="1" ht="14.25">
      <c r="A157" s="20810"/>
      <c r="B157" s="20810"/>
      <c r="C157" s="20810"/>
      <c r="D157" s="20810"/>
      <c r="E157" s="23410" t="s">
        <v>93</v>
      </c>
      <c r="F157" s="23410"/>
      <c r="G157" s="23410"/>
      <c r="H157" s="23392"/>
      <c r="I157" s="20810"/>
      <c r="J157" s="20810"/>
      <c r="K157" s="20810"/>
      <c r="L157" s="20810"/>
      <c r="M157" s="23393"/>
      <c r="N157" s="23394"/>
      <c r="O157" s="23394"/>
      <c r="P157" s="23408"/>
      <c r="Q157" s="23396"/>
      <c r="R157" s="23619"/>
      <c r="S157" s="23397"/>
      <c r="T157" s="23396"/>
      <c r="U157" s="23620"/>
      <c r="V157" s="23621"/>
      <c r="W157" s="23622"/>
      <c r="X157" s="23622"/>
      <c r="Y157" s="23622"/>
      <c r="Z157" s="23622"/>
      <c r="AA157" s="23622"/>
      <c r="AB157" s="23622"/>
      <c r="AC157" s="23622"/>
      <c r="AD157" s="23622"/>
      <c r="AE157" s="23622"/>
      <c r="AF157" s="23622"/>
      <c r="AG157" s="23622"/>
      <c r="AH157" s="23622"/>
      <c r="AI157" s="23622"/>
      <c r="AJ157" s="23622"/>
      <c r="AK157" s="23622"/>
      <c r="AL157" s="23622"/>
      <c r="AM157" s="23622"/>
      <c r="AN157" s="23622"/>
      <c r="AO157" s="23622"/>
      <c r="AP157" s="23622"/>
      <c r="AQ157" s="23622"/>
      <c r="AR157" s="23622"/>
      <c r="AS157" s="23622"/>
      <c r="AT157" s="23622"/>
      <c r="AU157" s="23622"/>
      <c r="AV157" s="23622"/>
      <c r="AW157" s="23622"/>
      <c r="AX157" s="23622"/>
      <c r="AY157" s="23622"/>
      <c r="AZ157" s="23622"/>
      <c r="BA157" s="23622"/>
      <c r="BB157" s="23622"/>
      <c r="BC157" s="23622"/>
      <c r="BD157" s="23622"/>
      <c r="BE157" s="23622"/>
      <c r="BF157" s="23622"/>
      <c r="BG157" s="23622"/>
      <c r="BH157" s="23622"/>
      <c r="BI157" s="23622"/>
      <c r="BJ157" s="23622"/>
      <c r="BK157" s="23622"/>
      <c r="BL157" s="23622"/>
      <c r="BM157" s="23622"/>
      <c r="BN157" s="23622"/>
      <c r="BO157" s="23622"/>
      <c r="BP157" s="23622"/>
      <c r="BQ157" s="23622"/>
      <c r="BR157" s="23622"/>
      <c r="BS157" s="23622"/>
      <c r="BT157" s="23622"/>
      <c r="BU157" s="23622"/>
      <c r="BV157" s="23622"/>
      <c r="BW157" s="23622"/>
      <c r="BX157" s="23622"/>
      <c r="BY157" s="23623"/>
      <c r="BZ157" s="23622"/>
      <c r="CA157" s="23624"/>
      <c r="CB157" s="23406"/>
      <c r="CC157" s="23407"/>
      <c r="CD157" s="23407" t="str">
        <f>IF(V157="","",V157)</f>
        <v/>
      </c>
      <c r="CE157" s="23407"/>
      <c r="CF157" s="23407"/>
      <c r="CG157" s="23408">
        <v>0</v>
      </c>
    </row>
    <row s="34575" customFormat="1" customHeight="1" ht="14.25">
      <c r="A158" s="23626"/>
      <c r="B158" s="23626"/>
      <c r="C158" s="23626"/>
      <c r="D158" s="23626"/>
      <c r="E158" s="23410" t="s">
        <v>93</v>
      </c>
      <c r="F158" s="23410"/>
      <c r="G158" s="23392"/>
      <c r="H158" s="23626"/>
      <c r="I158" s="23626"/>
      <c r="J158" s="23626"/>
      <c r="K158" s="23626"/>
      <c r="L158" s="23626"/>
      <c r="M158" s="23627"/>
      <c r="N158" s="23628"/>
      <c r="O158" s="23628"/>
      <c r="P158" s="23629"/>
      <c r="Q158" s="23630"/>
      <c r="R158" s="23631"/>
      <c r="S158" s="23630"/>
      <c r="T158" s="23630"/>
      <c r="U158" s="23632"/>
      <c r="V158" s="23633" t="s">
        <v>202</v>
      </c>
      <c r="W158" s="23634"/>
      <c r="X158" s="23634"/>
      <c r="Y158" s="23634"/>
      <c r="Z158" s="23634"/>
      <c r="AA158" s="23634"/>
      <c r="AB158" s="23634"/>
      <c r="AC158" s="23634"/>
      <c r="AD158" s="23634"/>
      <c r="AE158" s="23634"/>
      <c r="AF158" s="23634"/>
      <c r="AG158" s="23634"/>
      <c r="AH158" s="23634"/>
      <c r="AI158" s="23634"/>
      <c r="AJ158" s="23634"/>
      <c r="AK158" s="23634"/>
      <c r="AL158" s="23634"/>
      <c r="AM158" s="23634"/>
      <c r="AN158" s="23634"/>
      <c r="AO158" s="23634"/>
      <c r="AP158" s="23634"/>
      <c r="AQ158" s="23634"/>
      <c r="AR158" s="23634"/>
      <c r="AS158" s="23634"/>
      <c r="AT158" s="23634"/>
      <c r="AU158" s="23634"/>
      <c r="AV158" s="23634"/>
      <c r="AW158" s="23634"/>
      <c r="AX158" s="23634"/>
      <c r="AY158" s="23634"/>
      <c r="AZ158" s="23634"/>
      <c r="BA158" s="23634"/>
      <c r="BB158" s="23634"/>
      <c r="BC158" s="23634"/>
      <c r="BD158" s="23634"/>
      <c r="BE158" s="23634"/>
      <c r="BF158" s="23634"/>
      <c r="BG158" s="23634"/>
      <c r="BH158" s="23634"/>
      <c r="BI158" s="23634"/>
      <c r="BJ158" s="23634"/>
      <c r="BK158" s="23634"/>
      <c r="BL158" s="23634"/>
      <c r="BM158" s="23634"/>
      <c r="BN158" s="23634"/>
      <c r="BO158" s="23634"/>
      <c r="BP158" s="23634"/>
      <c r="BQ158" s="23634"/>
      <c r="BR158" s="23634"/>
      <c r="BS158" s="23634"/>
      <c r="BT158" s="23634"/>
      <c r="BU158" s="23634"/>
      <c r="BV158" s="23634"/>
      <c r="BW158" s="23634"/>
      <c r="BX158" s="23634"/>
      <c r="BY158" s="23635"/>
      <c r="BZ158" s="23634"/>
      <c r="CA158" s="23634"/>
      <c r="CB158" s="23406"/>
      <c r="CC158" s="23407"/>
      <c r="CD158" s="23407" t="str">
        <f>IF(V158="","",V158)</f>
        <v>Добавить источник для дифференциации</v>
      </c>
      <c r="CE158" s="23407"/>
      <c r="CF158" s="23407"/>
      <c r="CG158" s="23406">
        <v>0</v>
      </c>
    </row>
    <row s="34586" customFormat="1" customHeight="1" ht="14.25">
      <c r="A159" s="23626"/>
      <c r="B159" s="23626"/>
      <c r="C159" s="23626"/>
      <c r="D159" s="23626"/>
      <c r="E159" s="23410" t="s">
        <v>93</v>
      </c>
      <c r="F159" s="23392"/>
      <c r="G159" s="23626"/>
      <c r="H159" s="23626"/>
      <c r="I159" s="23626"/>
      <c r="J159" s="23626"/>
      <c r="K159" s="23626"/>
      <c r="L159" s="23626"/>
      <c r="M159" s="23627"/>
      <c r="N159" s="23637"/>
      <c r="O159" s="23637"/>
      <c r="P159" s="23629"/>
      <c r="Q159" s="23630"/>
      <c r="R159" s="23631"/>
      <c r="S159" s="23630"/>
      <c r="T159" s="23630"/>
      <c r="U159" s="23638"/>
      <c r="V159" s="23639" t="s">
        <v>203</v>
      </c>
      <c r="W159" s="23640"/>
      <c r="X159" s="23640"/>
      <c r="Y159" s="23640"/>
      <c r="Z159" s="23640"/>
      <c r="AA159" s="23640"/>
      <c r="AB159" s="23640"/>
      <c r="AC159" s="23640"/>
      <c r="AD159" s="23640"/>
      <c r="AE159" s="23640"/>
      <c r="AF159" s="23640"/>
      <c r="AG159" s="23640"/>
      <c r="AH159" s="23640"/>
      <c r="AI159" s="23640"/>
      <c r="AJ159" s="23640"/>
      <c r="AK159" s="23640"/>
      <c r="AL159" s="23640"/>
      <c r="AM159" s="23640"/>
      <c r="AN159" s="23640"/>
      <c r="AO159" s="23640"/>
      <c r="AP159" s="23640"/>
      <c r="AQ159" s="23640"/>
      <c r="AR159" s="23640"/>
      <c r="AS159" s="23640"/>
      <c r="AT159" s="23640"/>
      <c r="AU159" s="23640"/>
      <c r="AV159" s="23640"/>
      <c r="AW159" s="23640"/>
      <c r="AX159" s="23640"/>
      <c r="AY159" s="23640"/>
      <c r="AZ159" s="23640"/>
      <c r="BA159" s="23640"/>
      <c r="BB159" s="23640"/>
      <c r="BC159" s="23640"/>
      <c r="BD159" s="23640"/>
      <c r="BE159" s="23640"/>
      <c r="BF159" s="23640"/>
      <c r="BG159" s="23640"/>
      <c r="BH159" s="23640"/>
      <c r="BI159" s="23640"/>
      <c r="BJ159" s="23640"/>
      <c r="BK159" s="23640"/>
      <c r="BL159" s="23640"/>
      <c r="BM159" s="23640"/>
      <c r="BN159" s="23640"/>
      <c r="BO159" s="23640"/>
      <c r="BP159" s="23640"/>
      <c r="BQ159" s="23640"/>
      <c r="BR159" s="23640"/>
      <c r="BS159" s="23640"/>
      <c r="BT159" s="23640"/>
      <c r="BU159" s="23640"/>
      <c r="BV159" s="23640"/>
      <c r="BW159" s="23640"/>
      <c r="BX159" s="23640"/>
      <c r="BY159" s="23641"/>
      <c r="BZ159" s="23640"/>
      <c r="CA159" s="23640"/>
      <c r="CB159" s="23406"/>
      <c r="CC159" s="23407"/>
      <c r="CD159" s="23407" t="str">
        <f>IF(V159="","",V159)</f>
        <v>Добавить централизованную систему для дифференциации</v>
      </c>
      <c r="CE159" s="23407"/>
      <c r="CF159" s="23407"/>
      <c r="CG159" s="23406">
        <v>0</v>
      </c>
    </row>
    <row s="34592" customFormat="1" customHeight="1" ht="14.25">
      <c r="A160" s="23626"/>
      <c r="B160" s="23626"/>
      <c r="C160" s="23626"/>
      <c r="D160" s="23626"/>
      <c r="E160" s="23392" t="s">
        <v>93</v>
      </c>
      <c r="F160" s="23626"/>
      <c r="G160" s="23626"/>
      <c r="H160" s="23626"/>
      <c r="I160" s="23626"/>
      <c r="J160" s="23626"/>
      <c r="K160" s="23626"/>
      <c r="L160" s="23626"/>
      <c r="M160" s="23627"/>
      <c r="N160" s="23637"/>
      <c r="O160" s="23637"/>
      <c r="P160" s="23629"/>
      <c r="Q160" s="23630"/>
      <c r="R160" s="23631"/>
      <c r="S160" s="23630"/>
      <c r="T160" s="23630"/>
      <c r="U160" s="23638"/>
      <c r="V160" s="23643" t="s">
        <v>204</v>
      </c>
      <c r="W160" s="23640"/>
      <c r="X160" s="23640"/>
      <c r="Y160" s="23640"/>
      <c r="Z160" s="23640"/>
      <c r="AA160" s="23640"/>
      <c r="AB160" s="23640"/>
      <c r="AC160" s="23640"/>
      <c r="AD160" s="23640"/>
      <c r="AE160" s="23640"/>
      <c r="AF160" s="23640"/>
      <c r="AG160" s="23640"/>
      <c r="AH160" s="23640"/>
      <c r="AI160" s="23640"/>
      <c r="AJ160" s="23640"/>
      <c r="AK160" s="23640"/>
      <c r="AL160" s="23640"/>
      <c r="AM160" s="23640"/>
      <c r="AN160" s="23640"/>
      <c r="AO160" s="23640"/>
      <c r="AP160" s="23640"/>
      <c r="AQ160" s="23640"/>
      <c r="AR160" s="23640"/>
      <c r="AS160" s="23640"/>
      <c r="AT160" s="23640"/>
      <c r="AU160" s="23640"/>
      <c r="AV160" s="23640"/>
      <c r="AW160" s="23640"/>
      <c r="AX160" s="23640"/>
      <c r="AY160" s="23640"/>
      <c r="AZ160" s="23640"/>
      <c r="BA160" s="23640"/>
      <c r="BB160" s="23640"/>
      <c r="BC160" s="23640"/>
      <c r="BD160" s="23640"/>
      <c r="BE160" s="23640"/>
      <c r="BF160" s="23640"/>
      <c r="BG160" s="23640"/>
      <c r="BH160" s="23640"/>
      <c r="BI160" s="23640"/>
      <c r="BJ160" s="23640"/>
      <c r="BK160" s="23640"/>
      <c r="BL160" s="23640"/>
      <c r="BM160" s="23640"/>
      <c r="BN160" s="23640"/>
      <c r="BO160" s="23640"/>
      <c r="BP160" s="23640"/>
      <c r="BQ160" s="23640"/>
      <c r="BR160" s="23640"/>
      <c r="BS160" s="23640"/>
      <c r="BT160" s="23640"/>
      <c r="BU160" s="23640"/>
      <c r="BV160" s="23640"/>
      <c r="BW160" s="23640"/>
      <c r="BX160" s="23640"/>
      <c r="BY160" s="23641"/>
      <c r="BZ160" s="23640"/>
      <c r="CA160" s="23640"/>
      <c r="CB160" s="23406"/>
      <c r="CC160" s="23407"/>
      <c r="CD160" s="23407" t="str">
        <f>IF(V160="","",V160)</f>
        <v>Добавить территорию для дифференциации</v>
      </c>
      <c r="CE160" s="23407"/>
      <c r="CF160" s="23407"/>
      <c r="CG160" s="23406">
        <v>0</v>
      </c>
    </row>
    <row s="34594" customFormat="1" customHeight="1" ht="21">
      <c r="A161" s="20810" t="s">
        <v>270</v>
      </c>
      <c r="B161" s="20810"/>
      <c r="C161" s="20810"/>
      <c r="D161" s="20810"/>
      <c r="E161" s="23392" t="s">
        <v>140</v>
      </c>
      <c r="F161" s="20810"/>
      <c r="G161" s="20810"/>
      <c r="H161" s="20810"/>
      <c r="I161" s="20810"/>
      <c r="J161" s="20810"/>
      <c r="K161" s="20810"/>
      <c r="L161" s="20810"/>
      <c r="M161" s="23393"/>
      <c r="N161" s="23394"/>
      <c r="O161" s="23394"/>
      <c r="P161" s="23394"/>
      <c r="Q161" s="23395"/>
      <c r="R161" s="23396"/>
      <c r="S161" s="23396"/>
      <c r="T161" s="23397"/>
      <c r="U161" s="23398" t="str">
        <f>INDEX(PT_DIFFERENTIATION_NUM_NTAR,MATCH(A161,PT_DIFFERENTIATION_NTAR_ID,0))</f>
        <v>8</v>
      </c>
      <c r="V161" s="23399" t="s">
        <v>151</v>
      </c>
      <c r="W161" s="23400"/>
      <c r="X161" s="23401"/>
      <c r="Y161" s="23402"/>
      <c r="Z161" s="23402"/>
      <c r="AA161" s="23402"/>
      <c r="AB161" s="23402"/>
      <c r="AC161" s="23402"/>
      <c r="AD161" s="23402"/>
      <c r="AE161" s="23402"/>
      <c r="AF161" s="23403"/>
      <c r="AG161" s="23401"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402"/>
      <c r="AI161" s="23402"/>
      <c r="AJ161" s="23402"/>
      <c r="AK161" s="23402"/>
      <c r="AL161" s="23402"/>
      <c r="AM161" s="23402"/>
      <c r="AN161" s="23402"/>
      <c r="AO161" s="23402"/>
      <c r="AP161" s="23401"/>
      <c r="AQ161" s="23402"/>
      <c r="AR161" s="23402"/>
      <c r="AS161" s="23402"/>
      <c r="AT161" s="23402"/>
      <c r="AU161" s="23402"/>
      <c r="AV161" s="23402"/>
      <c r="AW161" s="23402"/>
      <c r="AX161" s="23403"/>
      <c r="AY161" s="23401"/>
      <c r="AZ161" s="23402"/>
      <c r="BA161" s="23402"/>
      <c r="BB161" s="23402"/>
      <c r="BC161" s="23402"/>
      <c r="BD161" s="23402"/>
      <c r="BE161" s="23402"/>
      <c r="BF161" s="23402"/>
      <c r="BG161" s="23403"/>
      <c r="BH161" s="23401"/>
      <c r="BI161" s="23402"/>
      <c r="BJ161" s="23402"/>
      <c r="BK161" s="23402"/>
      <c r="BL161" s="23402"/>
      <c r="BM161" s="23402"/>
      <c r="BN161" s="23402"/>
      <c r="BO161" s="23402"/>
      <c r="BP161" s="23403"/>
      <c r="BQ161" s="23401"/>
      <c r="BR161" s="23402"/>
      <c r="BS161" s="23402"/>
      <c r="BT161" s="23402"/>
      <c r="BU161" s="23402"/>
      <c r="BV161" s="23402"/>
      <c r="BW161" s="23402"/>
      <c r="BX161" s="23402"/>
      <c r="BY161" s="23404"/>
      <c r="BZ161" s="23403"/>
      <c r="CA161" s="23405" t="s">
        <v>490</v>
      </c>
      <c r="CB161" s="23406"/>
      <c r="CC161" s="23407"/>
      <c r="CD161" s="23407" t="str">
        <f>IF(V161="","",V161)</f>
        <v>Наименование тарифа</v>
      </c>
      <c r="CE161" s="23407"/>
      <c r="CF161" s="23407"/>
      <c r="CG161" s="23408">
        <v>0</v>
      </c>
    </row>
    <row s="34595" customFormat="1" customHeight="1" ht="21">
      <c r="A162" s="20810"/>
      <c r="B162" s="20810" t="s">
        <v>271</v>
      </c>
      <c r="C162" s="20810"/>
      <c r="D162" s="20810"/>
      <c r="E162" s="23410" t="s">
        <v>94</v>
      </c>
      <c r="F162" s="23392">
        <v>1</v>
      </c>
      <c r="G162" s="20810"/>
      <c r="H162" s="20810"/>
      <c r="I162" s="20810"/>
      <c r="J162" s="20810"/>
      <c r="K162" s="20810"/>
      <c r="L162" s="20810"/>
      <c r="M162" s="23393"/>
      <c r="N162" s="23394"/>
      <c r="O162" s="23394"/>
      <c r="P162" s="23394"/>
      <c r="Q162" s="23411"/>
      <c r="R162" s="23412"/>
      <c r="S162" s="23408"/>
      <c r="T162" s="23413"/>
      <c r="U162" s="23398" t="str">
        <f>INDEX(PT_DIFFERENTIATION_NUM_TER,MATCH(B162,PT_DIFFERENTIATION_TER_ID,0))</f>
        <v>8.1</v>
      </c>
      <c r="V162" s="23414" t="s">
        <v>491</v>
      </c>
      <c r="W162" s="23400"/>
      <c r="X162" s="23401"/>
      <c r="Y162" s="23402"/>
      <c r="Z162" s="23402"/>
      <c r="AA162" s="23402"/>
      <c r="AB162" s="23402"/>
      <c r="AC162" s="23402"/>
      <c r="AD162" s="23402"/>
      <c r="AE162" s="23402"/>
      <c r="AF162" s="23403"/>
      <c r="AG162" s="23401" t="str">
        <f>INDEX(PT_DIFFERENTIATION_TER,MATCH(B162,PT_DIFFERENTIATION_TER_ID,0))</f>
        <v>Территория 3</v>
      </c>
      <c r="AH162" s="23402"/>
      <c r="AI162" s="23402"/>
      <c r="AJ162" s="23402"/>
      <c r="AK162" s="23402"/>
      <c r="AL162" s="23402"/>
      <c r="AM162" s="23402"/>
      <c r="AN162" s="23402"/>
      <c r="AO162" s="23402"/>
      <c r="AP162" s="23401"/>
      <c r="AQ162" s="23402"/>
      <c r="AR162" s="23402"/>
      <c r="AS162" s="23402"/>
      <c r="AT162" s="23402"/>
      <c r="AU162" s="23402"/>
      <c r="AV162" s="23402"/>
      <c r="AW162" s="23402"/>
      <c r="AX162" s="23403"/>
      <c r="AY162" s="23401"/>
      <c r="AZ162" s="23402"/>
      <c r="BA162" s="23402"/>
      <c r="BB162" s="23402"/>
      <c r="BC162" s="23402"/>
      <c r="BD162" s="23402"/>
      <c r="BE162" s="23402"/>
      <c r="BF162" s="23402"/>
      <c r="BG162" s="23403"/>
      <c r="BH162" s="23401"/>
      <c r="BI162" s="23402"/>
      <c r="BJ162" s="23402"/>
      <c r="BK162" s="23402"/>
      <c r="BL162" s="23402"/>
      <c r="BM162" s="23402"/>
      <c r="BN162" s="23402"/>
      <c r="BO162" s="23402"/>
      <c r="BP162" s="23403"/>
      <c r="BQ162" s="23401"/>
      <c r="BR162" s="23402"/>
      <c r="BS162" s="23402"/>
      <c r="BT162" s="23402"/>
      <c r="BU162" s="23402"/>
      <c r="BV162" s="23402"/>
      <c r="BW162" s="23402"/>
      <c r="BX162" s="23402"/>
      <c r="BY162" s="23404"/>
      <c r="BZ162" s="23403"/>
      <c r="CA162" s="23405" t="s">
        <v>492</v>
      </c>
      <c r="CB162" s="23406"/>
      <c r="CC162" s="23407"/>
      <c r="CD162" s="23407" t="str">
        <f>IF(V162="","",V162)</f>
        <v>Территория действия тарифа</v>
      </c>
      <c r="CE162" s="23407"/>
      <c r="CF162" s="23407"/>
      <c r="CG162" s="23408">
        <v>0</v>
      </c>
    </row>
    <row s="34596" customFormat="1" customHeight="1" ht="22.5">
      <c r="A163" s="20810"/>
      <c r="B163" s="20810"/>
      <c r="C163" s="20810" t="s">
        <v>272</v>
      </c>
      <c r="D163" s="20810"/>
      <c r="E163" s="23410" t="s">
        <v>94</v>
      </c>
      <c r="F163" s="23410"/>
      <c r="G163" s="23392">
        <v>1</v>
      </c>
      <c r="H163" s="20810"/>
      <c r="I163" s="20810"/>
      <c r="J163" s="20810"/>
      <c r="K163" s="20810"/>
      <c r="L163" s="20810"/>
      <c r="M163" s="23393"/>
      <c r="N163" s="23394"/>
      <c r="O163" s="23394"/>
      <c r="P163" s="23394"/>
      <c r="Q163" s="23416"/>
      <c r="R163" s="23412"/>
      <c r="S163" s="23408"/>
      <c r="T163" s="23413"/>
      <c r="U163" s="23398" t="str">
        <f>INDEX(PT_DIFFERENTIATION_NUM_CS,MATCH(C163,PT_DIFFERENTIATION_CS_ID,0))</f>
        <v>8.1.1</v>
      </c>
      <c r="V163" s="23417" t="s">
        <v>493</v>
      </c>
      <c r="W163" s="23400"/>
      <c r="X163" s="23401"/>
      <c r="Y163" s="23402"/>
      <c r="Z163" s="23402"/>
      <c r="AA163" s="23402"/>
      <c r="AB163" s="23402"/>
      <c r="AC163" s="23402"/>
      <c r="AD163" s="23402"/>
      <c r="AE163" s="23402"/>
      <c r="AF163" s="23403"/>
      <c r="AG163" s="23401" t="str">
        <f>INDEX(PT_DIFFERENTIATION_CS,MATCH(C163,PT_DIFFERENTIATION_CS_ID,0))</f>
        <v>без дифференциации</v>
      </c>
      <c r="AH163" s="23402"/>
      <c r="AI163" s="23402"/>
      <c r="AJ163" s="23402"/>
      <c r="AK163" s="23402"/>
      <c r="AL163" s="23402"/>
      <c r="AM163" s="23402"/>
      <c r="AN163" s="23402"/>
      <c r="AO163" s="23402"/>
      <c r="AP163" s="23401"/>
      <c r="AQ163" s="23402"/>
      <c r="AR163" s="23402"/>
      <c r="AS163" s="23402"/>
      <c r="AT163" s="23402"/>
      <c r="AU163" s="23402"/>
      <c r="AV163" s="23402"/>
      <c r="AW163" s="23402"/>
      <c r="AX163" s="23403"/>
      <c r="AY163" s="23401"/>
      <c r="AZ163" s="23402"/>
      <c r="BA163" s="23402"/>
      <c r="BB163" s="23402"/>
      <c r="BC163" s="23402"/>
      <c r="BD163" s="23402"/>
      <c r="BE163" s="23402"/>
      <c r="BF163" s="23402"/>
      <c r="BG163" s="23403"/>
      <c r="BH163" s="23401"/>
      <c r="BI163" s="23402"/>
      <c r="BJ163" s="23402"/>
      <c r="BK163" s="23402"/>
      <c r="BL163" s="23402"/>
      <c r="BM163" s="23402"/>
      <c r="BN163" s="23402"/>
      <c r="BO163" s="23402"/>
      <c r="BP163" s="23403"/>
      <c r="BQ163" s="23401"/>
      <c r="BR163" s="23402"/>
      <c r="BS163" s="23402"/>
      <c r="BT163" s="23402"/>
      <c r="BU163" s="23402"/>
      <c r="BV163" s="23402"/>
      <c r="BW163" s="23402"/>
      <c r="BX163" s="23402"/>
      <c r="BY163" s="23404"/>
      <c r="BZ163" s="23403"/>
      <c r="CA163" s="23405" t="s">
        <v>494</v>
      </c>
      <c r="CB163" s="23406"/>
      <c r="CC163" s="23407"/>
      <c r="CD163" s="23407" t="str">
        <f>IF(V163="","",V163)</f>
        <v>Наименование системы теплоснабжения </v>
      </c>
      <c r="CE163" s="23407"/>
      <c r="CF163" s="23407"/>
      <c r="CG163" s="23408">
        <v>0</v>
      </c>
    </row>
    <row s="34597" customFormat="1" customHeight="1" ht="21">
      <c r="A164" s="20810"/>
      <c r="B164" s="20810"/>
      <c r="C164" s="20810"/>
      <c r="D164" s="20810" t="s">
        <v>273</v>
      </c>
      <c r="E164" s="23410" t="s">
        <v>94</v>
      </c>
      <c r="F164" s="23410"/>
      <c r="G164" s="23410"/>
      <c r="H164" s="23392">
        <v>1</v>
      </c>
      <c r="I164" s="20810"/>
      <c r="J164" s="20810"/>
      <c r="K164" s="20810"/>
      <c r="L164" s="20810"/>
      <c r="M164" s="23393"/>
      <c r="N164" s="23394"/>
      <c r="O164" s="23394"/>
      <c r="P164" s="23394"/>
      <c r="Q164" s="23416"/>
      <c r="R164" s="23412"/>
      <c r="S164" s="23408"/>
      <c r="T164" s="23413"/>
      <c r="U164" s="23398" t="str">
        <f>INDEX(PT_DIFFERENTIATION_NUM_IST_TE,MATCH(D164,PT_DIFFERENTIATION_IST_TE_ID,0))</f>
        <v>8.1.1.1</v>
      </c>
      <c r="V164" s="23419" t="s">
        <v>495</v>
      </c>
      <c r="W164" s="23400"/>
      <c r="X164" s="23401"/>
      <c r="Y164" s="23402"/>
      <c r="Z164" s="23402"/>
      <c r="AA164" s="23402"/>
      <c r="AB164" s="23402"/>
      <c r="AC164" s="23402"/>
      <c r="AD164" s="23402"/>
      <c r="AE164" s="23402"/>
      <c r="AF164" s="23403"/>
      <c r="AG164" s="23401" t="str">
        <f>INDEX(PT_DIFFERENTIATION_IST_TE,MATCH(D164,PT_DIFFERENTIATION_IST_TE_ID,0))</f>
        <v>без дифференциации</v>
      </c>
      <c r="AH164" s="23402"/>
      <c r="AI164" s="23402"/>
      <c r="AJ164" s="23402"/>
      <c r="AK164" s="23402"/>
      <c r="AL164" s="23402"/>
      <c r="AM164" s="23402"/>
      <c r="AN164" s="23402"/>
      <c r="AO164" s="23402"/>
      <c r="AP164" s="23401"/>
      <c r="AQ164" s="23402"/>
      <c r="AR164" s="23402"/>
      <c r="AS164" s="23402"/>
      <c r="AT164" s="23402"/>
      <c r="AU164" s="23402"/>
      <c r="AV164" s="23402"/>
      <c r="AW164" s="23402"/>
      <c r="AX164" s="23403"/>
      <c r="AY164" s="23401"/>
      <c r="AZ164" s="23402"/>
      <c r="BA164" s="23402"/>
      <c r="BB164" s="23402"/>
      <c r="BC164" s="23402"/>
      <c r="BD164" s="23402"/>
      <c r="BE164" s="23402"/>
      <c r="BF164" s="23402"/>
      <c r="BG164" s="23403"/>
      <c r="BH164" s="23401"/>
      <c r="BI164" s="23402"/>
      <c r="BJ164" s="23402"/>
      <c r="BK164" s="23402"/>
      <c r="BL164" s="23402"/>
      <c r="BM164" s="23402"/>
      <c r="BN164" s="23402"/>
      <c r="BO164" s="23402"/>
      <c r="BP164" s="23403"/>
      <c r="BQ164" s="23401"/>
      <c r="BR164" s="23402"/>
      <c r="BS164" s="23402"/>
      <c r="BT164" s="23402"/>
      <c r="BU164" s="23402"/>
      <c r="BV164" s="23402"/>
      <c r="BW164" s="23402"/>
      <c r="BX164" s="23402"/>
      <c r="BY164" s="23404"/>
      <c r="BZ164" s="23403"/>
      <c r="CA164" s="23405" t="s">
        <v>496</v>
      </c>
      <c r="CB164" s="23406"/>
      <c r="CC164" s="23407"/>
      <c r="CD164" s="23407" t="str">
        <f>IF(V164="","",V164)</f>
        <v>Источник тепловой энергии  </v>
      </c>
      <c r="CE164" s="23407"/>
      <c r="CF164" s="23407"/>
      <c r="CG164" s="23408">
        <v>0</v>
      </c>
    </row>
    <row s="34598" customFormat="1" customHeight="1" ht="14.25">
      <c r="A165" s="20810"/>
      <c r="B165" s="20810"/>
      <c r="C165" s="20810"/>
      <c r="D165" s="20810"/>
      <c r="E165" s="23410" t="s">
        <v>94</v>
      </c>
      <c r="F165" s="23410"/>
      <c r="G165" s="23410"/>
      <c r="H165" s="23410"/>
      <c r="I165" s="23421" t="str">
        <f>U164&amp;".1"</f>
        <v>8.1.1.1.1</v>
      </c>
      <c r="J165" s="20810"/>
      <c r="K165" s="20810"/>
      <c r="L165" s="20810"/>
      <c r="M165" s="23393" t="s">
        <v>497</v>
      </c>
      <c r="N165" s="23408"/>
      <c r="O165" s="23395"/>
      <c r="P165" s="23395"/>
      <c r="Q165" s="23422">
        <v>1</v>
      </c>
      <c r="R165" s="23422"/>
      <c r="S165" s="23422"/>
      <c r="T165" s="23423"/>
      <c r="U165" s="23424"/>
      <c r="V165" s="23425"/>
      <c r="W165" s="23426"/>
      <c r="X165" s="23427"/>
      <c r="Y165" s="23428"/>
      <c r="Z165" s="23428"/>
      <c r="AA165" s="23428"/>
      <c r="AB165" s="23428"/>
      <c r="AC165" s="23428"/>
      <c r="AD165" s="23428"/>
      <c r="AE165" s="23428"/>
      <c r="AF165" s="23429"/>
      <c r="AG165" s="23427"/>
      <c r="AH165" s="23428"/>
      <c r="AI165" s="23428"/>
      <c r="AJ165" s="23428"/>
      <c r="AK165" s="23428"/>
      <c r="AL165" s="23428"/>
      <c r="AM165" s="23428"/>
      <c r="AN165" s="23428"/>
      <c r="AO165" s="23428"/>
      <c r="AP165" s="23427"/>
      <c r="AQ165" s="23428"/>
      <c r="AR165" s="23428"/>
      <c r="AS165" s="23428"/>
      <c r="AT165" s="23428"/>
      <c r="AU165" s="23428"/>
      <c r="AV165" s="23428"/>
      <c r="AW165" s="23428"/>
      <c r="AX165" s="23429"/>
      <c r="AY165" s="23427"/>
      <c r="AZ165" s="23428"/>
      <c r="BA165" s="23428"/>
      <c r="BB165" s="23428"/>
      <c r="BC165" s="23428"/>
      <c r="BD165" s="23428"/>
      <c r="BE165" s="23428"/>
      <c r="BF165" s="23428"/>
      <c r="BG165" s="23429"/>
      <c r="BH165" s="23427"/>
      <c r="BI165" s="23428"/>
      <c r="BJ165" s="23428"/>
      <c r="BK165" s="23428"/>
      <c r="BL165" s="23428"/>
      <c r="BM165" s="23428"/>
      <c r="BN165" s="23428"/>
      <c r="BO165" s="23428"/>
      <c r="BP165" s="23429"/>
      <c r="BQ165" s="23427"/>
      <c r="BR165" s="23428"/>
      <c r="BS165" s="23428"/>
      <c r="BT165" s="23428"/>
      <c r="BU165" s="23428"/>
      <c r="BV165" s="23428"/>
      <c r="BW165" s="23428"/>
      <c r="BX165" s="23428"/>
      <c r="BY165" s="23430"/>
      <c r="BZ165" s="23429"/>
      <c r="CA165" s="23431"/>
      <c r="CB165" s="23406"/>
      <c r="CC165" s="23407"/>
      <c r="CD165" s="23407" t="str">
        <f>IF(V165="","",V165)</f>
        <v/>
      </c>
      <c r="CE165" s="23407"/>
      <c r="CF165" s="23407"/>
      <c r="CG165" s="23408">
        <v>0</v>
      </c>
    </row>
    <row s="34599" customFormat="1" customHeight="1" ht="21">
      <c r="A166" s="20810"/>
      <c r="B166" s="20810"/>
      <c r="C166" s="20810"/>
      <c r="D166" s="20810"/>
      <c r="E166" s="23410" t="s">
        <v>94</v>
      </c>
      <c r="F166" s="23410"/>
      <c r="G166" s="23410"/>
      <c r="H166" s="23410"/>
      <c r="I166" s="23433"/>
      <c r="J166" s="23421" t="str">
        <f>I165&amp;".1"</f>
        <v>8.1.1.1.1.1</v>
      </c>
      <c r="K166" s="20810"/>
      <c r="L166" s="20810"/>
      <c r="M166" s="23393" t="s">
        <v>500</v>
      </c>
      <c r="N166" s="23408"/>
      <c r="O166" s="23408"/>
      <c r="P166" s="23395"/>
      <c r="Q166" s="23422"/>
      <c r="R166" s="23422">
        <v>1</v>
      </c>
      <c r="S166" s="23406"/>
      <c r="T166" s="23434"/>
      <c r="U166" s="23398" t="str">
        <f>$J166</f>
        <v>8.1.1.1.1.1</v>
      </c>
      <c r="V166" s="23435" t="s">
        <v>501</v>
      </c>
      <c r="W166" s="23400"/>
      <c r="X166" s="23436"/>
      <c r="Y166" s="23437"/>
      <c r="Z166" s="23437"/>
      <c r="AA166" s="23437"/>
      <c r="AB166" s="23437"/>
      <c r="AC166" s="23438"/>
      <c r="AD166" s="23438"/>
      <c r="AE166" s="23438"/>
      <c r="AF166" s="23439"/>
      <c r="AG166" s="23436" t="s">
        <v>541</v>
      </c>
      <c r="AH166" s="23437"/>
      <c r="AI166" s="23437"/>
      <c r="AJ166" s="23437"/>
      <c r="AK166" s="23437"/>
      <c r="AL166" s="23437"/>
      <c r="AM166" s="23437"/>
      <c r="AN166" s="23437"/>
      <c r="AO166" s="23437"/>
      <c r="AP166" s="23436"/>
      <c r="AQ166" s="23437"/>
      <c r="AR166" s="23437"/>
      <c r="AS166" s="23437"/>
      <c r="AT166" s="23437"/>
      <c r="AU166" s="23438"/>
      <c r="AV166" s="23438"/>
      <c r="AW166" s="23438"/>
      <c r="AX166" s="23439"/>
      <c r="AY166" s="23436"/>
      <c r="AZ166" s="23437"/>
      <c r="BA166" s="23437"/>
      <c r="BB166" s="23437"/>
      <c r="BC166" s="23437"/>
      <c r="BD166" s="23438"/>
      <c r="BE166" s="23438"/>
      <c r="BF166" s="23438"/>
      <c r="BG166" s="23439"/>
      <c r="BH166" s="23436"/>
      <c r="BI166" s="23437"/>
      <c r="BJ166" s="23437"/>
      <c r="BK166" s="23437"/>
      <c r="BL166" s="23437"/>
      <c r="BM166" s="23438"/>
      <c r="BN166" s="23438"/>
      <c r="BO166" s="23438"/>
      <c r="BP166" s="23439"/>
      <c r="BQ166" s="23436"/>
      <c r="BR166" s="23437"/>
      <c r="BS166" s="23437"/>
      <c r="BT166" s="23437"/>
      <c r="BU166" s="23437"/>
      <c r="BV166" s="23438"/>
      <c r="BW166" s="23438"/>
      <c r="BX166" s="23438"/>
      <c r="BY166" s="23440"/>
      <c r="BZ166" s="23441"/>
      <c r="CA166" s="23405" t="s">
        <v>502</v>
      </c>
      <c r="CB166" s="23406"/>
      <c r="CC166" s="23407"/>
      <c r="CD166" s="23407" t="str">
        <f>IF(V166="","",V166)</f>
        <v>Группа потребителей</v>
      </c>
      <c r="CE166" s="23407"/>
      <c r="CF166" s="23407"/>
      <c r="CG166" s="23408">
        <v>0</v>
      </c>
    </row>
    <row s="34600" customFormat="1" customHeight="1" ht="21">
      <c r="A167" s="20810"/>
      <c r="B167" s="20810"/>
      <c r="C167" s="20810"/>
      <c r="D167" s="20810"/>
      <c r="E167" s="23410" t="s">
        <v>94</v>
      </c>
      <c r="F167" s="23410"/>
      <c r="G167" s="23410"/>
      <c r="H167" s="23410"/>
      <c r="I167" s="23433"/>
      <c r="J167" s="23433"/>
      <c r="K167" s="23421" t="str">
        <f>J166&amp;".1"</f>
        <v>8.1.1.1.1.1.1</v>
      </c>
      <c r="L167" s="23411"/>
      <c r="M167" s="23393" t="s">
        <v>503</v>
      </c>
      <c r="N167" s="23408"/>
      <c r="O167" s="23408"/>
      <c r="P167" s="23408"/>
      <c r="Q167" s="23422"/>
      <c r="R167" s="23422"/>
      <c r="S167" s="23422">
        <v>1</v>
      </c>
      <c r="T167" s="23434"/>
      <c r="U167" s="23398" t="str">
        <f>$K167</f>
        <v>8.1.1.1.1.1.1</v>
      </c>
      <c r="V167" s="23443" t="s">
        <v>541</v>
      </c>
      <c r="W167" s="23400"/>
      <c r="X167" s="23444"/>
      <c r="Y167" s="23444"/>
      <c r="Z167" s="23444"/>
      <c r="AA167" s="23444"/>
      <c r="AB167" s="23445"/>
      <c r="AC167" s="23446"/>
      <c r="AD167" s="23447" t="s">
        <v>67</v>
      </c>
      <c r="AE167" s="23446"/>
      <c r="AF167" s="23447" t="s">
        <v>67</v>
      </c>
      <c r="AG167" s="23448"/>
      <c r="AH167" s="23444">
        <f>AH87</f>
        <v>93.62</v>
      </c>
      <c r="AI167" s="23444">
        <f>AI151</f>
        <v>1869.66</v>
      </c>
      <c r="AJ167" s="23444"/>
      <c r="AK167" s="23449"/>
      <c r="AL167" s="23446">
        <v>45292</v>
      </c>
      <c r="AM167" s="23447" t="s">
        <v>67</v>
      </c>
      <c r="AN167" s="23446">
        <v>46022</v>
      </c>
      <c r="AO167" s="23447" t="s">
        <v>67</v>
      </c>
      <c r="AP167" s="23444"/>
      <c r="AQ167" s="23444">
        <v>95.72</v>
      </c>
      <c r="AR167" s="23444">
        <v>1657.22</v>
      </c>
      <c r="AS167" s="23444"/>
      <c r="AT167" s="23445"/>
      <c r="AU167" s="23446">
        <v>45658</v>
      </c>
      <c r="AV167" s="23447" t="s">
        <v>67</v>
      </c>
      <c r="AW167" s="23446">
        <v>46022</v>
      </c>
      <c r="AX167" s="23447" t="s">
        <v>67</v>
      </c>
      <c r="AY167" s="23444"/>
      <c r="AZ167" s="23444">
        <f>AZ87</f>
        <v>86.97</v>
      </c>
      <c r="BA167" s="23444">
        <f>BA151</f>
        <v>1630.39</v>
      </c>
      <c r="BB167" s="23444"/>
      <c r="BC167" s="23445"/>
      <c r="BD167" s="23446">
        <v>46023</v>
      </c>
      <c r="BE167" s="23447" t="s">
        <v>67</v>
      </c>
      <c r="BF167" s="23446">
        <v>46387</v>
      </c>
      <c r="BG167" s="23447" t="s">
        <v>67</v>
      </c>
      <c r="BH167" s="23444"/>
      <c r="BI167" s="23444">
        <f>BI87</f>
        <v>90.01</v>
      </c>
      <c r="BJ167" s="23444">
        <f>BJ151</f>
        <v>1688.38</v>
      </c>
      <c r="BK167" s="23444"/>
      <c r="BL167" s="23445"/>
      <c r="BM167" s="23446">
        <v>46388</v>
      </c>
      <c r="BN167" s="23447" t="s">
        <v>67</v>
      </c>
      <c r="BO167" s="23446">
        <v>46752</v>
      </c>
      <c r="BP167" s="23447" t="s">
        <v>67</v>
      </c>
      <c r="BQ167" s="23444"/>
      <c r="BR167" s="23444">
        <f>BR87</f>
        <v>93.16</v>
      </c>
      <c r="BS167" s="23444">
        <f>BS151</f>
        <v>1748.63</v>
      </c>
      <c r="BT167" s="23444"/>
      <c r="BU167" s="23445"/>
      <c r="BV167" s="23446">
        <v>46753</v>
      </c>
      <c r="BW167" s="23447" t="s">
        <v>67</v>
      </c>
      <c r="BX167" s="23446">
        <v>47118</v>
      </c>
      <c r="BY167" s="23450" t="s">
        <v>67</v>
      </c>
      <c r="BZ167" s="23451"/>
      <c r="CA167" s="23452" t="s">
        <v>544</v>
      </c>
      <c r="CB167" s="23406">
        <f>STRCHECKDATE(X169:BZ169)</f>
      </c>
      <c r="CC167" s="23407"/>
      <c r="CD167" s="23407" t="str">
        <f>IF(V167="","",V167)</f>
        <v>без дифференциации</v>
      </c>
      <c r="CE167" s="23407"/>
      <c r="CF167" s="23407"/>
      <c r="CG167" s="23408">
        <v>0</v>
      </c>
    </row>
    <row s="34601" customFormat="1" customHeight="1" ht="21">
      <c r="A168" s="20810"/>
      <c r="B168" s="20810"/>
      <c r="C168" s="20810"/>
      <c r="D168" s="20810"/>
      <c r="E168" s="23410" t="s">
        <v>94</v>
      </c>
      <c r="F168" s="23410"/>
      <c r="G168" s="23410"/>
      <c r="H168" s="23410"/>
      <c r="I168" s="23433"/>
      <c r="J168" s="23433"/>
      <c r="K168" s="23433"/>
      <c r="L168" s="23421" t="str">
        <f>K167&amp;".1"</f>
        <v>8.1.1.1.1.1.1.1</v>
      </c>
      <c r="M168" s="23393"/>
      <c r="N168" s="23408"/>
      <c r="O168" s="23408"/>
      <c r="P168" s="23408"/>
      <c r="Q168" s="23422"/>
      <c r="R168" s="23422"/>
      <c r="S168" s="23422"/>
      <c r="T168" s="23434"/>
      <c r="U168" s="23398" t="str">
        <f>$L168</f>
        <v>8.1.1.1.1.1.1.1</v>
      </c>
      <c r="V168" s="23454"/>
      <c r="W168" s="23400"/>
      <c r="X168" s="23451"/>
      <c r="Y168" s="23444"/>
      <c r="Z168" s="23444"/>
      <c r="AA168" s="23444"/>
      <c r="AB168" s="23445"/>
      <c r="AC168" s="23455"/>
      <c r="AD168" s="23447"/>
      <c r="AE168" s="23455"/>
      <c r="AF168" s="23447"/>
      <c r="AG168" s="23448"/>
      <c r="AH168" s="23444"/>
      <c r="AI168" s="23444"/>
      <c r="AJ168" s="23444"/>
      <c r="AK168" s="23449"/>
      <c r="AL168" s="23455"/>
      <c r="AM168" s="23447"/>
      <c r="AN168" s="23455"/>
      <c r="AO168" s="23447"/>
      <c r="AP168" s="23451"/>
      <c r="AQ168" s="23444"/>
      <c r="AR168" s="23444"/>
      <c r="AS168" s="23444"/>
      <c r="AT168" s="23445"/>
      <c r="AU168" s="23455"/>
      <c r="AV168" s="23447"/>
      <c r="AW168" s="23455"/>
      <c r="AX168" s="23447"/>
      <c r="AY168" s="23451"/>
      <c r="AZ168" s="23444"/>
      <c r="BA168" s="23444"/>
      <c r="BB168" s="23444"/>
      <c r="BC168" s="23445"/>
      <c r="BD168" s="23455"/>
      <c r="BE168" s="23447"/>
      <c r="BF168" s="23455"/>
      <c r="BG168" s="23447"/>
      <c r="BH168" s="23451"/>
      <c r="BI168" s="23444"/>
      <c r="BJ168" s="23444"/>
      <c r="BK168" s="23444"/>
      <c r="BL168" s="23445"/>
      <c r="BM168" s="23455"/>
      <c r="BN168" s="23447"/>
      <c r="BO168" s="23455"/>
      <c r="BP168" s="23447"/>
      <c r="BQ168" s="23451"/>
      <c r="BR168" s="23444"/>
      <c r="BS168" s="23444"/>
      <c r="BT168" s="23444"/>
      <c r="BU168" s="23445"/>
      <c r="BV168" s="23455"/>
      <c r="BW168" s="23447"/>
      <c r="BX168" s="23455"/>
      <c r="BY168" s="23450"/>
      <c r="BZ168" s="23451"/>
      <c r="CA168" s="23456" t="s">
        <v>545</v>
      </c>
      <c r="CB168" s="23406"/>
      <c r="CC168" s="23407"/>
      <c r="CD168" s="23407"/>
      <c r="CE168" s="23407"/>
      <c r="CF168" s="23407"/>
      <c r="CG168" s="23408">
        <v>0</v>
      </c>
    </row>
    <row s="34602" customFormat="1" customHeight="1" ht="14.25">
      <c r="A169" s="20810"/>
      <c r="B169" s="20810"/>
      <c r="C169" s="20810"/>
      <c r="D169" s="20810"/>
      <c r="E169" s="23410" t="s">
        <v>94</v>
      </c>
      <c r="F169" s="23410"/>
      <c r="G169" s="23410"/>
      <c r="H169" s="23410"/>
      <c r="I169" s="23433"/>
      <c r="J169" s="23433"/>
      <c r="K169" s="23433"/>
      <c r="L169" s="23421"/>
      <c r="M169" s="23393"/>
      <c r="N169" s="23408"/>
      <c r="O169" s="23408"/>
      <c r="P169" s="23408"/>
      <c r="Q169" s="23422"/>
      <c r="R169" s="23422"/>
      <c r="S169" s="23422"/>
      <c r="T169" s="23434"/>
      <c r="U169" s="23458"/>
      <c r="V169" s="23400"/>
      <c r="W169" s="23400"/>
      <c r="X169" s="23451"/>
      <c r="Y169" s="23451"/>
      <c r="Z169" s="23451"/>
      <c r="AA169" s="23451"/>
      <c r="AB169" s="23459" t="str">
        <f>AC167&amp;"-"&amp;AE167</f>
        <v>-</v>
      </c>
      <c r="AC169" s="23455"/>
      <c r="AD169" s="23447"/>
      <c r="AE169" s="23455"/>
      <c r="AF169" s="23447"/>
      <c r="AG169" s="23460"/>
      <c r="AH169" s="23451"/>
      <c r="AI169" s="23451"/>
      <c r="AJ169" s="23451"/>
      <c r="AK169" s="23461" t="str">
        <f>AL167&amp;"-"&amp;AN167</f>
        <v>45292-46022</v>
      </c>
      <c r="AL169" s="23455"/>
      <c r="AM169" s="23447"/>
      <c r="AN169" s="23455"/>
      <c r="AO169" s="23447"/>
      <c r="AP169" s="23451"/>
      <c r="AQ169" s="23451"/>
      <c r="AR169" s="23451"/>
      <c r="AS169" s="23451"/>
      <c r="AT169" s="23459" t="str">
        <f>AU167&amp;"-"&amp;AW167</f>
        <v>45658-46022</v>
      </c>
      <c r="AU169" s="23455"/>
      <c r="AV169" s="23447"/>
      <c r="AW169" s="23455"/>
      <c r="AX169" s="23447"/>
      <c r="AY169" s="23451"/>
      <c r="AZ169" s="23451"/>
      <c r="BA169" s="23451"/>
      <c r="BB169" s="23451"/>
      <c r="BC169" s="23459" t="str">
        <f>BD167&amp;"-"&amp;BF167</f>
        <v>46023-46387</v>
      </c>
      <c r="BD169" s="23455"/>
      <c r="BE169" s="23447"/>
      <c r="BF169" s="23455"/>
      <c r="BG169" s="23447"/>
      <c r="BH169" s="23451"/>
      <c r="BI169" s="23451"/>
      <c r="BJ169" s="23451"/>
      <c r="BK169" s="23451"/>
      <c r="BL169" s="23459" t="str">
        <f>BM167&amp;"-"&amp;BO167</f>
        <v>46388-46752</v>
      </c>
      <c r="BM169" s="23455"/>
      <c r="BN169" s="23447"/>
      <c r="BO169" s="23455"/>
      <c r="BP169" s="23447"/>
      <c r="BQ169" s="23451"/>
      <c r="BR169" s="23451"/>
      <c r="BS169" s="23451"/>
      <c r="BT169" s="23451"/>
      <c r="BU169" s="23459" t="str">
        <f>BV167&amp;"-"&amp;BX167</f>
        <v>46753-47118</v>
      </c>
      <c r="BV169" s="23455"/>
      <c r="BW169" s="23447"/>
      <c r="BX169" s="23455"/>
      <c r="BY169" s="23450"/>
      <c r="BZ169" s="23451"/>
      <c r="CA169" s="23462"/>
      <c r="CB169" s="23406"/>
      <c r="CC169" s="23407"/>
      <c r="CD169" s="23407" t="str">
        <f>IF(V169="","",V169)</f>
        <v/>
      </c>
      <c r="CE169" s="23407"/>
      <c r="CF169" s="23407"/>
      <c r="CG169" s="23408">
        <v>0</v>
      </c>
    </row>
    <row s="34603" customFormat="1" customHeight="1" ht="11.25">
      <c r="A170" s="20810"/>
      <c r="B170" s="20810"/>
      <c r="C170" s="20810"/>
      <c r="D170" s="20810"/>
      <c r="E170" s="23410" t="s">
        <v>94</v>
      </c>
      <c r="F170" s="23410"/>
      <c r="G170" s="23410"/>
      <c r="H170" s="23410"/>
      <c r="I170" s="23433"/>
      <c r="J170" s="23433"/>
      <c r="K170" s="23421"/>
      <c r="L170" s="20810"/>
      <c r="M170" s="23393"/>
      <c r="N170" s="23408"/>
      <c r="O170" s="23408"/>
      <c r="P170" s="23408"/>
      <c r="Q170" s="23422"/>
      <c r="R170" s="23422"/>
      <c r="S170" s="23422"/>
      <c r="T170" s="23434"/>
      <c r="U170" s="23654"/>
      <c r="V170" s="23655" t="s">
        <v>546</v>
      </c>
      <c r="W170" s="23656"/>
      <c r="X170" s="23657"/>
      <c r="Y170" s="23658"/>
      <c r="Z170" s="23659"/>
      <c r="AA170" s="23660"/>
      <c r="AB170" s="23661"/>
      <c r="AC170" s="23455"/>
      <c r="AD170" s="23447"/>
      <c r="AE170" s="23455"/>
      <c r="AF170" s="23447"/>
      <c r="AG170" s="23662"/>
      <c r="AH170" s="23663"/>
      <c r="AI170" s="23664"/>
      <c r="AJ170" s="23665"/>
      <c r="AK170" s="23666"/>
      <c r="AL170" s="23455"/>
      <c r="AM170" s="23447"/>
      <c r="AN170" s="23455"/>
      <c r="AO170" s="23447"/>
      <c r="AP170" s="23667"/>
      <c r="AQ170" s="23668"/>
      <c r="AR170" s="23669"/>
      <c r="AS170" s="23670"/>
      <c r="AT170" s="23671"/>
      <c r="AU170" s="23455"/>
      <c r="AV170" s="23447"/>
      <c r="AW170" s="23455"/>
      <c r="AX170" s="23447"/>
      <c r="AY170" s="23672"/>
      <c r="AZ170" s="23673"/>
      <c r="BA170" s="23674"/>
      <c r="BB170" s="23675"/>
      <c r="BC170" s="23676"/>
      <c r="BD170" s="23455"/>
      <c r="BE170" s="23447"/>
      <c r="BF170" s="23455"/>
      <c r="BG170" s="23447"/>
      <c r="BH170" s="23677"/>
      <c r="BI170" s="23678"/>
      <c r="BJ170" s="23679"/>
      <c r="BK170" s="23680"/>
      <c r="BL170" s="23681"/>
      <c r="BM170" s="23455"/>
      <c r="BN170" s="23447"/>
      <c r="BO170" s="23455"/>
      <c r="BP170" s="23447"/>
      <c r="BQ170" s="23682"/>
      <c r="BR170" s="23683"/>
      <c r="BS170" s="23684"/>
      <c r="BT170" s="23685"/>
      <c r="BU170" s="23686"/>
      <c r="BV170" s="23455"/>
      <c r="BW170" s="23447"/>
      <c r="BX170" s="23455"/>
      <c r="BY170" s="23450"/>
      <c r="BZ170" s="23687"/>
      <c r="CA170" s="23462"/>
      <c r="CB170" s="23406"/>
      <c r="CC170" s="23407"/>
      <c r="CD170" s="23407"/>
      <c r="CE170" s="23407"/>
      <c r="CF170" s="23407"/>
      <c r="CG170" s="23408">
        <v>0</v>
      </c>
    </row>
    <row s="34638" customFormat="1" customHeight="1" ht="15">
      <c r="A171" s="20810"/>
      <c r="B171" s="20810"/>
      <c r="C171" s="20810"/>
      <c r="D171" s="20810"/>
      <c r="E171" s="23410" t="s">
        <v>94</v>
      </c>
      <c r="F171" s="23410"/>
      <c r="G171" s="23410"/>
      <c r="H171" s="23410"/>
      <c r="I171" s="23433"/>
      <c r="J171" s="23421"/>
      <c r="K171" s="20810"/>
      <c r="L171" s="20810"/>
      <c r="M171" s="23393"/>
      <c r="N171" s="23408"/>
      <c r="O171" s="23408"/>
      <c r="P171" s="23395"/>
      <c r="Q171" s="23422"/>
      <c r="R171" s="23422"/>
      <c r="S171" s="23422"/>
      <c r="T171" s="23423"/>
      <c r="U171" s="23689"/>
      <c r="V171" s="23690" t="s">
        <v>505</v>
      </c>
      <c r="W171" s="23691"/>
      <c r="X171" s="23692"/>
      <c r="Y171" s="23693"/>
      <c r="Z171" s="23694"/>
      <c r="AA171" s="23695"/>
      <c r="AB171" s="23696"/>
      <c r="AC171" s="23697"/>
      <c r="AD171" s="23698"/>
      <c r="AE171" s="23699"/>
      <c r="AF171" s="23700"/>
      <c r="AG171" s="23701"/>
      <c r="AH171" s="23702"/>
      <c r="AI171" s="23703"/>
      <c r="AJ171" s="23704"/>
      <c r="AK171" s="23705"/>
      <c r="AL171" s="23706"/>
      <c r="AM171" s="23707"/>
      <c r="AN171" s="23708"/>
      <c r="AO171" s="23709"/>
      <c r="AP171" s="23710"/>
      <c r="AQ171" s="23711"/>
      <c r="AR171" s="23712"/>
      <c r="AS171" s="23713"/>
      <c r="AT171" s="23714"/>
      <c r="AU171" s="23715"/>
      <c r="AV171" s="23716"/>
      <c r="AW171" s="23717"/>
      <c r="AX171" s="23718"/>
      <c r="AY171" s="23719"/>
      <c r="AZ171" s="23720"/>
      <c r="BA171" s="23721"/>
      <c r="BB171" s="23722"/>
      <c r="BC171" s="23723"/>
      <c r="BD171" s="23724"/>
      <c r="BE171" s="23725"/>
      <c r="BF171" s="23726"/>
      <c r="BG171" s="23727"/>
      <c r="BH171" s="23728"/>
      <c r="BI171" s="23729"/>
      <c r="BJ171" s="23730"/>
      <c r="BK171" s="23731"/>
      <c r="BL171" s="23732"/>
      <c r="BM171" s="23733"/>
      <c r="BN171" s="23734"/>
      <c r="BO171" s="23735"/>
      <c r="BP171" s="23736"/>
      <c r="BQ171" s="23737"/>
      <c r="BR171" s="23738"/>
      <c r="BS171" s="23739"/>
      <c r="BT171" s="23740"/>
      <c r="BU171" s="23741"/>
      <c r="BV171" s="23742"/>
      <c r="BW171" s="23743"/>
      <c r="BX171" s="23744"/>
      <c r="BY171" s="23745"/>
      <c r="BZ171" s="23746"/>
      <c r="CA171" s="23557"/>
      <c r="CB171" s="23406"/>
      <c r="CC171" s="23407"/>
      <c r="CD171" s="23407" t="str">
        <f>IF(V171="","",V171)</f>
        <v>Добавить вид теплоносителя (параметры теплоносителя)</v>
      </c>
      <c r="CE171" s="23407"/>
      <c r="CF171" s="23407"/>
      <c r="CG171" s="23408">
        <v>0</v>
      </c>
    </row>
    <row s="34697" customFormat="1" customHeight="1" ht="11.25">
      <c r="A172" s="20810"/>
      <c r="B172" s="20810"/>
      <c r="C172" s="20810"/>
      <c r="D172" s="20810"/>
      <c r="E172" s="23410" t="s">
        <v>94</v>
      </c>
      <c r="F172" s="23410"/>
      <c r="G172" s="23410"/>
      <c r="H172" s="23410"/>
      <c r="I172" s="23421"/>
      <c r="J172" s="20810"/>
      <c r="K172" s="20810"/>
      <c r="L172" s="20810"/>
      <c r="M172" s="23393"/>
      <c r="N172" s="23408"/>
      <c r="O172" s="23395"/>
      <c r="P172" s="23395"/>
      <c r="Q172" s="23422"/>
      <c r="R172" s="23422"/>
      <c r="S172" s="23422"/>
      <c r="T172" s="23423"/>
      <c r="U172" s="23748"/>
      <c r="V172" s="23749" t="s">
        <v>506</v>
      </c>
      <c r="W172" s="23750"/>
      <c r="X172" s="23751"/>
      <c r="Y172" s="23752"/>
      <c r="Z172" s="23753"/>
      <c r="AA172" s="23754"/>
      <c r="AB172" s="23755"/>
      <c r="AC172" s="23756"/>
      <c r="AD172" s="23757"/>
      <c r="AE172" s="23758"/>
      <c r="AF172" s="23759"/>
      <c r="AG172" s="23760"/>
      <c r="AH172" s="23761"/>
      <c r="AI172" s="23762"/>
      <c r="AJ172" s="23763"/>
      <c r="AK172" s="23764"/>
      <c r="AL172" s="23765"/>
      <c r="AM172" s="23766"/>
      <c r="AN172" s="23767"/>
      <c r="AO172" s="23768"/>
      <c r="AP172" s="23769"/>
      <c r="AQ172" s="23770"/>
      <c r="AR172" s="23771"/>
      <c r="AS172" s="23772"/>
      <c r="AT172" s="23773"/>
      <c r="AU172" s="23774"/>
      <c r="AV172" s="23775"/>
      <c r="AW172" s="23776"/>
      <c r="AX172" s="23777"/>
      <c r="AY172" s="23778"/>
      <c r="AZ172" s="23779"/>
      <c r="BA172" s="23780"/>
      <c r="BB172" s="23781"/>
      <c r="BC172" s="23782"/>
      <c r="BD172" s="23783"/>
      <c r="BE172" s="23784"/>
      <c r="BF172" s="23785"/>
      <c r="BG172" s="23786"/>
      <c r="BH172" s="23787"/>
      <c r="BI172" s="23788"/>
      <c r="BJ172" s="23789"/>
      <c r="BK172" s="23790"/>
      <c r="BL172" s="23791"/>
      <c r="BM172" s="23792"/>
      <c r="BN172" s="23793"/>
      <c r="BO172" s="23794"/>
      <c r="BP172" s="23795"/>
      <c r="BQ172" s="23796"/>
      <c r="BR172" s="23797"/>
      <c r="BS172" s="23798"/>
      <c r="BT172" s="23799"/>
      <c r="BU172" s="23800"/>
      <c r="BV172" s="23801"/>
      <c r="BW172" s="23802"/>
      <c r="BX172" s="23803"/>
      <c r="BY172" s="23804"/>
      <c r="BZ172" s="23805"/>
      <c r="CA172" s="23806"/>
      <c r="CB172" s="23406"/>
      <c r="CC172" s="23407"/>
      <c r="CD172" s="23407" t="str">
        <f>IF(V172="","",V172)</f>
        <v>Добавить группу потребителей</v>
      </c>
      <c r="CE172" s="23407"/>
      <c r="CF172" s="23407"/>
      <c r="CG172" s="23408">
        <v>0</v>
      </c>
    </row>
    <row s="34757" customFormat="1" customHeight="1" ht="14.25">
      <c r="A173" s="20810"/>
      <c r="B173" s="20810"/>
      <c r="C173" s="20810"/>
      <c r="D173" s="20810"/>
      <c r="E173" s="23410" t="s">
        <v>94</v>
      </c>
      <c r="F173" s="23410"/>
      <c r="G173" s="23410"/>
      <c r="H173" s="23392"/>
      <c r="I173" s="20810"/>
      <c r="J173" s="20810"/>
      <c r="K173" s="20810"/>
      <c r="L173" s="20810"/>
      <c r="M173" s="23393"/>
      <c r="N173" s="23394"/>
      <c r="O173" s="23394"/>
      <c r="P173" s="23408"/>
      <c r="Q173" s="23396"/>
      <c r="R173" s="23619"/>
      <c r="S173" s="23397"/>
      <c r="T173" s="23396"/>
      <c r="U173" s="23620"/>
      <c r="V173" s="23621"/>
      <c r="W173" s="23622"/>
      <c r="X173" s="23622"/>
      <c r="Y173" s="23622"/>
      <c r="Z173" s="23622"/>
      <c r="AA173" s="23622"/>
      <c r="AB173" s="23622"/>
      <c r="AC173" s="23622"/>
      <c r="AD173" s="23622"/>
      <c r="AE173" s="23622"/>
      <c r="AF173" s="23622"/>
      <c r="AG173" s="23622"/>
      <c r="AH173" s="23622"/>
      <c r="AI173" s="23622"/>
      <c r="AJ173" s="23622"/>
      <c r="AK173" s="23622"/>
      <c r="AL173" s="23622"/>
      <c r="AM173" s="23622"/>
      <c r="AN173" s="23622"/>
      <c r="AO173" s="23622"/>
      <c r="AP173" s="23622"/>
      <c r="AQ173" s="23622"/>
      <c r="AR173" s="23622"/>
      <c r="AS173" s="23622"/>
      <c r="AT173" s="23622"/>
      <c r="AU173" s="23622"/>
      <c r="AV173" s="23622"/>
      <c r="AW173" s="23622"/>
      <c r="AX173" s="23622"/>
      <c r="AY173" s="23622"/>
      <c r="AZ173" s="23622"/>
      <c r="BA173" s="23622"/>
      <c r="BB173" s="23622"/>
      <c r="BC173" s="23622"/>
      <c r="BD173" s="23622"/>
      <c r="BE173" s="23622"/>
      <c r="BF173" s="23622"/>
      <c r="BG173" s="23622"/>
      <c r="BH173" s="23622"/>
      <c r="BI173" s="23622"/>
      <c r="BJ173" s="23622"/>
      <c r="BK173" s="23622"/>
      <c r="BL173" s="23622"/>
      <c r="BM173" s="23622"/>
      <c r="BN173" s="23622"/>
      <c r="BO173" s="23622"/>
      <c r="BP173" s="23622"/>
      <c r="BQ173" s="23622"/>
      <c r="BR173" s="23622"/>
      <c r="BS173" s="23622"/>
      <c r="BT173" s="23622"/>
      <c r="BU173" s="23622"/>
      <c r="BV173" s="23622"/>
      <c r="BW173" s="23622"/>
      <c r="BX173" s="23622"/>
      <c r="BY173" s="23623"/>
      <c r="BZ173" s="23622"/>
      <c r="CA173" s="23624"/>
      <c r="CB173" s="23406"/>
      <c r="CC173" s="23407"/>
      <c r="CD173" s="23407" t="str">
        <f>IF(V173="","",V173)</f>
        <v/>
      </c>
      <c r="CE173" s="23407"/>
      <c r="CF173" s="23407"/>
      <c r="CG173" s="23408">
        <v>0</v>
      </c>
    </row>
    <row s="34758" customFormat="1" customHeight="1" ht="14.25">
      <c r="A174" s="23626"/>
      <c r="B174" s="23626"/>
      <c r="C174" s="23626"/>
      <c r="D174" s="23626"/>
      <c r="E174" s="23410" t="s">
        <v>94</v>
      </c>
      <c r="F174" s="23410"/>
      <c r="G174" s="23392"/>
      <c r="H174" s="23626"/>
      <c r="I174" s="23626"/>
      <c r="J174" s="23626"/>
      <c r="K174" s="23626"/>
      <c r="L174" s="23626"/>
      <c r="M174" s="23627"/>
      <c r="N174" s="23628"/>
      <c r="O174" s="23628"/>
      <c r="P174" s="23629"/>
      <c r="Q174" s="23630"/>
      <c r="R174" s="23631"/>
      <c r="S174" s="23630"/>
      <c r="T174" s="23630"/>
      <c r="U174" s="23632"/>
      <c r="V174" s="23633" t="s">
        <v>202</v>
      </c>
      <c r="W174" s="23634"/>
      <c r="X174" s="23634"/>
      <c r="Y174" s="23634"/>
      <c r="Z174" s="23634"/>
      <c r="AA174" s="23634"/>
      <c r="AB174" s="23634"/>
      <c r="AC174" s="23634"/>
      <c r="AD174" s="23634"/>
      <c r="AE174" s="23634"/>
      <c r="AF174" s="23634"/>
      <c r="AG174" s="23634"/>
      <c r="AH174" s="23634"/>
      <c r="AI174" s="23634"/>
      <c r="AJ174" s="23634"/>
      <c r="AK174" s="23634"/>
      <c r="AL174" s="23634"/>
      <c r="AM174" s="23634"/>
      <c r="AN174" s="23634"/>
      <c r="AO174" s="23634"/>
      <c r="AP174" s="23634"/>
      <c r="AQ174" s="23634"/>
      <c r="AR174" s="23634"/>
      <c r="AS174" s="23634"/>
      <c r="AT174" s="23634"/>
      <c r="AU174" s="23634"/>
      <c r="AV174" s="23634"/>
      <c r="AW174" s="23634"/>
      <c r="AX174" s="23634"/>
      <c r="AY174" s="23634"/>
      <c r="AZ174" s="23634"/>
      <c r="BA174" s="23634"/>
      <c r="BB174" s="23634"/>
      <c r="BC174" s="23634"/>
      <c r="BD174" s="23634"/>
      <c r="BE174" s="23634"/>
      <c r="BF174" s="23634"/>
      <c r="BG174" s="23634"/>
      <c r="BH174" s="23634"/>
      <c r="BI174" s="23634"/>
      <c r="BJ174" s="23634"/>
      <c r="BK174" s="23634"/>
      <c r="BL174" s="23634"/>
      <c r="BM174" s="23634"/>
      <c r="BN174" s="23634"/>
      <c r="BO174" s="23634"/>
      <c r="BP174" s="23634"/>
      <c r="BQ174" s="23634"/>
      <c r="BR174" s="23634"/>
      <c r="BS174" s="23634"/>
      <c r="BT174" s="23634"/>
      <c r="BU174" s="23634"/>
      <c r="BV174" s="23634"/>
      <c r="BW174" s="23634"/>
      <c r="BX174" s="23634"/>
      <c r="BY174" s="23635"/>
      <c r="BZ174" s="23634"/>
      <c r="CA174" s="23634"/>
      <c r="CB174" s="23406"/>
      <c r="CC174" s="23407"/>
      <c r="CD174" s="23407" t="str">
        <f>IF(V174="","",V174)</f>
        <v>Добавить источник для дифференциации</v>
      </c>
      <c r="CE174" s="23407"/>
      <c r="CF174" s="23407"/>
      <c r="CG174" s="23406">
        <v>0</v>
      </c>
    </row>
    <row s="34759" customFormat="1" customHeight="1" ht="14.25">
      <c r="A175" s="23626"/>
      <c r="B175" s="23626"/>
      <c r="C175" s="23626"/>
      <c r="D175" s="23626"/>
      <c r="E175" s="23410" t="s">
        <v>94</v>
      </c>
      <c r="F175" s="23392"/>
      <c r="G175" s="23626"/>
      <c r="H175" s="23626"/>
      <c r="I175" s="23626"/>
      <c r="J175" s="23626"/>
      <c r="K175" s="23626"/>
      <c r="L175" s="23626"/>
      <c r="M175" s="23627"/>
      <c r="N175" s="23637"/>
      <c r="O175" s="23637"/>
      <c r="P175" s="23629"/>
      <c r="Q175" s="23630"/>
      <c r="R175" s="23631"/>
      <c r="S175" s="23630"/>
      <c r="T175" s="23630"/>
      <c r="U175" s="23638"/>
      <c r="V175" s="23639" t="s">
        <v>203</v>
      </c>
      <c r="W175" s="23640"/>
      <c r="X175" s="23640"/>
      <c r="Y175" s="23640"/>
      <c r="Z175" s="23640"/>
      <c r="AA175" s="23640"/>
      <c r="AB175" s="23640"/>
      <c r="AC175" s="23640"/>
      <c r="AD175" s="23640"/>
      <c r="AE175" s="23640"/>
      <c r="AF175" s="23640"/>
      <c r="AG175" s="23640"/>
      <c r="AH175" s="23640"/>
      <c r="AI175" s="23640"/>
      <c r="AJ175" s="23640"/>
      <c r="AK175" s="23640"/>
      <c r="AL175" s="23640"/>
      <c r="AM175" s="23640"/>
      <c r="AN175" s="23640"/>
      <c r="AO175" s="23640"/>
      <c r="AP175" s="23640"/>
      <c r="AQ175" s="23640"/>
      <c r="AR175" s="23640"/>
      <c r="AS175" s="23640"/>
      <c r="AT175" s="23640"/>
      <c r="AU175" s="23640"/>
      <c r="AV175" s="23640"/>
      <c r="AW175" s="23640"/>
      <c r="AX175" s="23640"/>
      <c r="AY175" s="23640"/>
      <c r="AZ175" s="23640"/>
      <c r="BA175" s="23640"/>
      <c r="BB175" s="23640"/>
      <c r="BC175" s="23640"/>
      <c r="BD175" s="23640"/>
      <c r="BE175" s="23640"/>
      <c r="BF175" s="23640"/>
      <c r="BG175" s="23640"/>
      <c r="BH175" s="23640"/>
      <c r="BI175" s="23640"/>
      <c r="BJ175" s="23640"/>
      <c r="BK175" s="23640"/>
      <c r="BL175" s="23640"/>
      <c r="BM175" s="23640"/>
      <c r="BN175" s="23640"/>
      <c r="BO175" s="23640"/>
      <c r="BP175" s="23640"/>
      <c r="BQ175" s="23640"/>
      <c r="BR175" s="23640"/>
      <c r="BS175" s="23640"/>
      <c r="BT175" s="23640"/>
      <c r="BU175" s="23640"/>
      <c r="BV175" s="23640"/>
      <c r="BW175" s="23640"/>
      <c r="BX175" s="23640"/>
      <c r="BY175" s="23641"/>
      <c r="BZ175" s="23640"/>
      <c r="CA175" s="23640"/>
      <c r="CB175" s="23406"/>
      <c r="CC175" s="23407"/>
      <c r="CD175" s="23407" t="str">
        <f>IF(V175="","",V175)</f>
        <v>Добавить централизованную систему для дифференциации</v>
      </c>
      <c r="CE175" s="23407"/>
      <c r="CF175" s="23407"/>
      <c r="CG175" s="23406">
        <v>0</v>
      </c>
    </row>
    <row s="34760" customFormat="1" customHeight="1" ht="14.25">
      <c r="A176" s="23626"/>
      <c r="B176" s="23626"/>
      <c r="C176" s="23626"/>
      <c r="D176" s="23626"/>
      <c r="E176" s="23392" t="s">
        <v>94</v>
      </c>
      <c r="F176" s="23626"/>
      <c r="G176" s="23626"/>
      <c r="H176" s="23626"/>
      <c r="I176" s="23626"/>
      <c r="J176" s="23626"/>
      <c r="K176" s="23626"/>
      <c r="L176" s="23626"/>
      <c r="M176" s="23627"/>
      <c r="N176" s="23637"/>
      <c r="O176" s="23637"/>
      <c r="P176" s="23629"/>
      <c r="Q176" s="23630"/>
      <c r="R176" s="23631"/>
      <c r="S176" s="23630"/>
      <c r="T176" s="23630"/>
      <c r="U176" s="23638"/>
      <c r="V176" s="23643" t="s">
        <v>204</v>
      </c>
      <c r="W176" s="23640"/>
      <c r="X176" s="23640"/>
      <c r="Y176" s="23640"/>
      <c r="Z176" s="23640"/>
      <c r="AA176" s="23640"/>
      <c r="AB176" s="23640"/>
      <c r="AC176" s="23640"/>
      <c r="AD176" s="23640"/>
      <c r="AE176" s="23640"/>
      <c r="AF176" s="23640"/>
      <c r="AG176" s="23640"/>
      <c r="AH176" s="23640"/>
      <c r="AI176" s="23640"/>
      <c r="AJ176" s="23640"/>
      <c r="AK176" s="23640"/>
      <c r="AL176" s="23640"/>
      <c r="AM176" s="23640"/>
      <c r="AN176" s="23640"/>
      <c r="AO176" s="23640"/>
      <c r="AP176" s="23640"/>
      <c r="AQ176" s="23640"/>
      <c r="AR176" s="23640"/>
      <c r="AS176" s="23640"/>
      <c r="AT176" s="23640"/>
      <c r="AU176" s="23640"/>
      <c r="AV176" s="23640"/>
      <c r="AW176" s="23640"/>
      <c r="AX176" s="23640"/>
      <c r="AY176" s="23640"/>
      <c r="AZ176" s="23640"/>
      <c r="BA176" s="23640"/>
      <c r="BB176" s="23640"/>
      <c r="BC176" s="23640"/>
      <c r="BD176" s="23640"/>
      <c r="BE176" s="23640"/>
      <c r="BF176" s="23640"/>
      <c r="BG176" s="23640"/>
      <c r="BH176" s="23640"/>
      <c r="BI176" s="23640"/>
      <c r="BJ176" s="23640"/>
      <c r="BK176" s="23640"/>
      <c r="BL176" s="23640"/>
      <c r="BM176" s="23640"/>
      <c r="BN176" s="23640"/>
      <c r="BO176" s="23640"/>
      <c r="BP176" s="23640"/>
      <c r="BQ176" s="23640"/>
      <c r="BR176" s="23640"/>
      <c r="BS176" s="23640"/>
      <c r="BT176" s="23640"/>
      <c r="BU176" s="23640"/>
      <c r="BV176" s="23640"/>
      <c r="BW176" s="23640"/>
      <c r="BX176" s="23640"/>
      <c r="BY176" s="23641"/>
      <c r="BZ176" s="23640"/>
      <c r="CA176" s="23640"/>
      <c r="CB176" s="23406"/>
      <c r="CC176" s="23407"/>
      <c r="CD176" s="23407" t="str">
        <f>IF(V176="","",V176)</f>
        <v>Добавить территорию для дифференциации</v>
      </c>
      <c r="CE176" s="23407"/>
      <c r="CF176" s="23407"/>
      <c r="CG176" s="23406">
        <v>0</v>
      </c>
    </row>
    <row s="31348" customFormat="1" customHeight="1" ht="4.2">
      <c r="A177" s="1772"/>
      <c r="B177" s="1772"/>
      <c r="C177" s="1772"/>
      <c r="D177" s="1772"/>
      <c r="E177" s="1773"/>
      <c r="F177" s="1772"/>
      <c r="G177" s="1772"/>
      <c r="H177" s="1772"/>
      <c r="I177" s="1772"/>
      <c r="J177" s="1772"/>
      <c r="K177" s="1772"/>
      <c r="L177" s="1772"/>
      <c r="M177" s="1775"/>
      <c r="N177" s="1777"/>
      <c r="O177" s="1777"/>
      <c r="P177" s="749"/>
      <c r="Q177" s="1714"/>
      <c r="R177" s="1715"/>
      <c r="S177" s="1714"/>
      <c r="T177" s="1714"/>
      <c r="U177" s="1720"/>
      <c r="V177" s="1723" t="s">
        <v>230</v>
      </c>
      <c r="W177" s="1722"/>
      <c r="X177" s="1722"/>
      <c r="Y177" s="1722"/>
      <c r="Z177" s="1722"/>
      <c r="AA177" s="1722"/>
      <c r="AB177" s="1722"/>
      <c r="AC177" s="1722"/>
      <c r="AD177" s="1722"/>
      <c r="AE177" s="1722"/>
      <c r="AF177" s="1722"/>
      <c r="AG177" s="1722"/>
      <c r="AH177" s="1722"/>
      <c r="AI177" s="1722"/>
      <c r="AJ177" s="1722"/>
      <c r="AK177" s="1722"/>
      <c r="AL177" s="1722"/>
      <c r="AM177" s="1722"/>
      <c r="AN177" s="1722"/>
      <c r="AO177" s="1722"/>
      <c r="AP177" s="12374"/>
      <c r="AQ177" s="12374"/>
      <c r="AR177" s="12374"/>
      <c r="AS177" s="12374"/>
      <c r="AT177" s="12374"/>
      <c r="AU177" s="12374"/>
      <c r="AV177" s="12374"/>
      <c r="AW177" s="12374"/>
      <c r="AX177" s="12374"/>
      <c r="AY177" s="12374"/>
      <c r="AZ177" s="12374"/>
      <c r="BA177" s="12374"/>
      <c r="BB177" s="12374"/>
      <c r="BC177" s="12374"/>
      <c r="BD177" s="12374"/>
      <c r="BE177" s="12374"/>
      <c r="BF177" s="12374"/>
      <c r="BG177" s="12374"/>
      <c r="BH177" s="12374"/>
      <c r="BI177" s="12374"/>
      <c r="BJ177" s="12374"/>
      <c r="BK177" s="12374"/>
      <c r="BL177" s="12374"/>
      <c r="BM177" s="12374"/>
      <c r="BN177" s="12374"/>
      <c r="BO177" s="12374"/>
      <c r="BP177" s="12374"/>
      <c r="BQ177" s="12374"/>
      <c r="BR177" s="12374"/>
      <c r="BS177" s="12374"/>
      <c r="BT177" s="12374"/>
      <c r="BU177" s="12374"/>
      <c r="BV177" s="12374"/>
      <c r="BW177" s="12374"/>
      <c r="BX177" s="12374"/>
      <c r="BY177" s="12374"/>
      <c r="BZ177" s="1722"/>
      <c r="CA177" s="1722"/>
      <c r="CC177" s="1187"/>
      <c r="CD177" s="1187" t="str">
        <f>IF(V177="","",V177)</f>
        <v>Добавить наименование тарифа</v>
      </c>
      <c r="CE177" s="1187"/>
      <c r="CF177" s="1187"/>
      <c r="CG177" s="916">
        <v>4</v>
      </c>
    </row>
    <row customHeight="1" ht="11.549999999999999">
      <c r="N178" s="1553"/>
      <c r="O178" s="1553"/>
      <c r="P178" s="907"/>
      <c r="Q178" s="1553"/>
      <c r="R178" s="1553"/>
      <c r="S178" s="1553"/>
      <c r="T178" s="1553"/>
      <c r="U178" s="1553"/>
      <c r="AP178" s="12248"/>
      <c r="AQ178" s="12248"/>
      <c r="AR178" s="12248"/>
      <c r="AS178" s="12248"/>
      <c r="AT178" s="12248"/>
      <c r="AU178" s="12248"/>
      <c r="AV178" s="12248"/>
      <c r="AW178" s="12248"/>
      <c r="AX178" s="12248"/>
      <c r="AY178" s="12248"/>
      <c r="AZ178" s="12248"/>
      <c r="BA178" s="12248"/>
      <c r="BB178" s="12248"/>
      <c r="BC178" s="12248"/>
      <c r="BD178" s="12248"/>
      <c r="BE178" s="12248"/>
      <c r="BF178" s="12248"/>
      <c r="BG178" s="12248"/>
      <c r="BH178" s="12248"/>
      <c r="BI178" s="12248"/>
      <c r="BJ178" s="12248"/>
      <c r="BK178" s="12248"/>
      <c r="BL178" s="12248"/>
      <c r="BM178" s="12248"/>
      <c r="BN178" s="12248"/>
      <c r="BO178" s="12248"/>
      <c r="BP178" s="12248"/>
      <c r="BQ178" s="12248"/>
      <c r="BR178" s="12248"/>
      <c r="BS178" s="12248"/>
      <c r="BT178" s="12248"/>
      <c r="BU178" s="12248"/>
      <c r="BV178" s="12248"/>
      <c r="BW178" s="12248"/>
      <c r="BX178" s="12248"/>
      <c r="BY178" s="12248"/>
      <c r="CB178" s="1553"/>
      <c r="CC178" s="1553"/>
      <c r="CD178" s="1553"/>
      <c r="CE178" s="1553"/>
      <c r="CF178" s="1553"/>
      <c r="CG178" s="1553">
        <v>11</v>
      </c>
    </row>
    <row customHeight="1" ht="35.699999999999996">
      <c r="P179" s="907"/>
      <c r="U179" s="1651"/>
      <c r="V179" s="2683"/>
      <c r="W179" s="2683"/>
      <c r="X179" s="2683"/>
      <c r="Y179" s="2683"/>
      <c r="Z179" s="2683"/>
      <c r="AA179" s="2683"/>
      <c r="AB179" s="2683"/>
      <c r="AC179" s="2683"/>
      <c r="AD179" s="2683"/>
      <c r="AE179" s="2683"/>
      <c r="AF179" s="2683"/>
      <c r="AG179" s="2683"/>
      <c r="AH179" s="2683"/>
      <c r="AI179" s="2683"/>
      <c r="AJ179" s="2683"/>
      <c r="AK179" s="2683"/>
      <c r="AL179" s="2683"/>
      <c r="AM179" s="2683"/>
      <c r="AN179" s="2683"/>
      <c r="AO179" s="2683"/>
      <c r="AP179" s="13413"/>
      <c r="AQ179" s="13413"/>
      <c r="AR179" s="13413"/>
      <c r="AS179" s="13413"/>
      <c r="AT179" s="13413"/>
      <c r="AU179" s="13413"/>
      <c r="AV179" s="13413"/>
      <c r="AW179" s="13413"/>
      <c r="AX179" s="13413"/>
      <c r="AY179" s="13413"/>
      <c r="AZ179" s="13413"/>
      <c r="BA179" s="13413"/>
      <c r="BB179" s="13413"/>
      <c r="BC179" s="13413"/>
      <c r="BD179" s="13413"/>
      <c r="BE179" s="13413"/>
      <c r="BF179" s="13413"/>
      <c r="BG179" s="13413"/>
      <c r="BH179" s="13413"/>
      <c r="BI179" s="13413"/>
      <c r="BJ179" s="13413"/>
      <c r="BK179" s="13413"/>
      <c r="BL179" s="13413"/>
      <c r="BM179" s="13413"/>
      <c r="BN179" s="13413"/>
      <c r="BO179" s="13413"/>
      <c r="BP179" s="13413"/>
      <c r="BQ179" s="13413"/>
      <c r="BR179" s="13413"/>
      <c r="BS179" s="13413"/>
      <c r="BT179" s="13413"/>
      <c r="BU179" s="13413"/>
      <c r="BV179" s="13413"/>
      <c r="BW179" s="13413"/>
      <c r="BX179" s="13413"/>
      <c r="BY179" s="13413"/>
      <c r="BZ179" s="2683"/>
      <c r="CA179" s="2683"/>
      <c r="CG179" s="1553">
        <v>34</v>
      </c>
    </row>
    <row customHeight="1" ht="21">
      <c r="P180" s="907"/>
      <c r="V180" s="2683"/>
      <c r="W180" s="2683"/>
      <c r="X180" s="2683"/>
      <c r="Y180" s="2683"/>
      <c r="Z180" s="2683"/>
      <c r="AA180" s="2683"/>
      <c r="AB180" s="2683"/>
      <c r="AC180" s="2683"/>
      <c r="AD180" s="2683"/>
      <c r="AE180" s="2683"/>
      <c r="AF180" s="2683"/>
      <c r="AG180" s="2683"/>
      <c r="AH180" s="2683"/>
      <c r="AI180" s="2683"/>
      <c r="AJ180" s="2683"/>
      <c r="AK180" s="2683"/>
      <c r="AL180" s="2683"/>
      <c r="AM180" s="2683"/>
      <c r="AN180" s="2683"/>
      <c r="AO180" s="2683"/>
      <c r="AP180" s="13413"/>
      <c r="AQ180" s="13413"/>
      <c r="AR180" s="13413"/>
      <c r="AS180" s="13413"/>
      <c r="AT180" s="13413"/>
      <c r="AU180" s="13413"/>
      <c r="AV180" s="13413"/>
      <c r="AW180" s="13413"/>
      <c r="AX180" s="13413"/>
      <c r="AY180" s="13413"/>
      <c r="AZ180" s="13413"/>
      <c r="BA180" s="13413"/>
      <c r="BB180" s="13413"/>
      <c r="BC180" s="13413"/>
      <c r="BD180" s="13413"/>
      <c r="BE180" s="13413"/>
      <c r="BF180" s="13413"/>
      <c r="BG180" s="13413"/>
      <c r="BH180" s="13413"/>
      <c r="BI180" s="13413"/>
      <c r="BJ180" s="13413"/>
      <c r="BK180" s="13413"/>
      <c r="BL180" s="13413"/>
      <c r="BM180" s="13413"/>
      <c r="BN180" s="13413"/>
      <c r="BO180" s="13413"/>
      <c r="BP180" s="13413"/>
      <c r="BQ180" s="13413"/>
      <c r="BR180" s="13413"/>
      <c r="BS180" s="13413"/>
      <c r="BT180" s="13413"/>
      <c r="BU180" s="13413"/>
      <c r="BV180" s="13413"/>
      <c r="BW180" s="13413"/>
      <c r="BX180" s="13413"/>
      <c r="BY180" s="13413"/>
      <c r="BZ180" s="2683"/>
      <c r="CA180" s="2683"/>
      <c r="CG180" s="1553">
        <v>20</v>
      </c>
    </row>
    <row customHeight="1" ht="14.699999999999998">
      <c r="P181" s="907"/>
      <c r="AP181" s="12248"/>
      <c r="AQ181" s="12248"/>
      <c r="AR181" s="12248"/>
      <c r="AS181" s="12248"/>
      <c r="AT181" s="12248"/>
      <c r="AU181" s="12248"/>
      <c r="AV181" s="12248"/>
      <c r="AW181" s="12248"/>
      <c r="AX181" s="12248"/>
      <c r="AY181" s="12248"/>
      <c r="AZ181" s="12248"/>
      <c r="BA181" s="12248"/>
      <c r="BB181" s="12248"/>
      <c r="BC181" s="12248"/>
      <c r="BD181" s="12248"/>
      <c r="BE181" s="12248"/>
      <c r="BF181" s="12248"/>
      <c r="BG181" s="12248"/>
      <c r="BH181" s="12248"/>
      <c r="BI181" s="12248"/>
      <c r="BJ181" s="12248"/>
      <c r="BK181" s="12248"/>
      <c r="BL181" s="12248"/>
      <c r="BM181" s="12248"/>
      <c r="BN181" s="12248"/>
      <c r="BO181" s="12248"/>
      <c r="BP181" s="12248"/>
      <c r="BQ181" s="12248"/>
      <c r="BR181" s="12248"/>
      <c r="BS181" s="12248"/>
      <c r="BT181" s="12248"/>
      <c r="BU181" s="12248"/>
      <c r="BV181" s="12248"/>
      <c r="BW181" s="12248"/>
      <c r="BX181" s="12248"/>
      <c r="BY181" s="12248"/>
      <c r="CG181" s="1553">
        <v>14</v>
      </c>
    </row>
    <row customHeight="1" ht="28.5">
      <c r="P182" s="907"/>
      <c r="V182" s="2683"/>
      <c r="W182" s="2683"/>
      <c r="X182" s="2683"/>
      <c r="Y182" s="2683"/>
      <c r="Z182" s="2683"/>
      <c r="AA182" s="2683"/>
      <c r="AB182" s="2683"/>
      <c r="AC182" s="2683"/>
      <c r="AD182" s="2683"/>
      <c r="AE182" s="2683"/>
      <c r="AF182" s="2683"/>
      <c r="AG182" s="2683"/>
      <c r="AH182" s="2683"/>
      <c r="AI182" s="2683"/>
      <c r="AJ182" s="2683"/>
      <c r="AK182" s="2683"/>
      <c r="AL182" s="2683"/>
      <c r="AM182" s="2683"/>
      <c r="AN182" s="2683"/>
      <c r="AO182" s="2683"/>
      <c r="AP182" s="13413"/>
      <c r="AQ182" s="13413"/>
      <c r="AR182" s="13413"/>
      <c r="AS182" s="13413"/>
      <c r="AT182" s="13413"/>
      <c r="AU182" s="13413"/>
      <c r="AV182" s="13413"/>
      <c r="AW182" s="13413"/>
      <c r="AX182" s="13413"/>
      <c r="AY182" s="13413"/>
      <c r="AZ182" s="13413"/>
      <c r="BA182" s="13413"/>
      <c r="BB182" s="13413"/>
      <c r="BC182" s="13413"/>
      <c r="BD182" s="13413"/>
      <c r="BE182" s="13413"/>
      <c r="BF182" s="13413"/>
      <c r="BG182" s="13413"/>
      <c r="BH182" s="13413"/>
      <c r="BI182" s="13413"/>
      <c r="BJ182" s="13413"/>
      <c r="BK182" s="13413"/>
      <c r="BL182" s="13413"/>
      <c r="BM182" s="13413"/>
      <c r="BN182" s="13413"/>
      <c r="BO182" s="13413"/>
      <c r="BP182" s="13413"/>
      <c r="BQ182" s="13413"/>
      <c r="BR182" s="13413"/>
      <c r="BS182" s="13413"/>
      <c r="BT182" s="13413"/>
      <c r="BU182" s="13413"/>
      <c r="BV182" s="13413"/>
      <c r="BW182" s="13413"/>
      <c r="BX182" s="13413"/>
      <c r="BY182" s="13413"/>
      <c r="BZ182" s="2683"/>
      <c r="CA182" s="2683"/>
      <c r="CG182" s="1553">
        <v>27</v>
      </c>
    </row>
    <row customHeight="1" ht="18.75">
      <c r="P183" s="907"/>
      <c r="V183" s="2683"/>
      <c r="W183" s="2683"/>
      <c r="X183" s="2683"/>
      <c r="Y183" s="2683"/>
      <c r="Z183" s="2683"/>
      <c r="AA183" s="2683"/>
      <c r="AB183" s="2683"/>
      <c r="AC183" s="2683"/>
      <c r="AD183" s="2683"/>
      <c r="AE183" s="2683"/>
      <c r="AF183" s="2683"/>
      <c r="AG183" s="2683"/>
      <c r="AH183" s="2683"/>
      <c r="AI183" s="2683"/>
      <c r="AJ183" s="2683"/>
      <c r="AK183" s="2683"/>
      <c r="AL183" s="2683"/>
      <c r="AM183" s="2683"/>
      <c r="AN183" s="2683"/>
      <c r="AO183" s="2683"/>
      <c r="AP183" s="13413"/>
      <c r="AQ183" s="13413"/>
      <c r="AR183" s="13413"/>
      <c r="AS183" s="13413"/>
      <c r="AT183" s="13413"/>
      <c r="AU183" s="13413"/>
      <c r="AV183" s="13413"/>
      <c r="AW183" s="13413"/>
      <c r="AX183" s="13413"/>
      <c r="AY183" s="13413"/>
      <c r="AZ183" s="13413"/>
      <c r="BA183" s="13413"/>
      <c r="BB183" s="13413"/>
      <c r="BC183" s="13413"/>
      <c r="BD183" s="13413"/>
      <c r="BE183" s="13413"/>
      <c r="BF183" s="13413"/>
      <c r="BG183" s="13413"/>
      <c r="BH183" s="13413"/>
      <c r="BI183" s="13413"/>
      <c r="BJ183" s="13413"/>
      <c r="BK183" s="13413"/>
      <c r="BL183" s="13413"/>
      <c r="BM183" s="13413"/>
      <c r="BN183" s="13413"/>
      <c r="BO183" s="13413"/>
      <c r="BP183" s="13413"/>
      <c r="BQ183" s="13413"/>
      <c r="BR183" s="13413"/>
      <c r="BS183" s="13413"/>
      <c r="BT183" s="13413"/>
      <c r="BU183" s="13413"/>
      <c r="BV183" s="13413"/>
      <c r="BW183" s="13413"/>
      <c r="BX183" s="13413"/>
      <c r="BY183" s="13413"/>
      <c r="BZ183" s="2683"/>
      <c r="CA183" s="2683"/>
      <c r="CG183" s="1553">
        <v>18</v>
      </c>
    </row>
    <row customHeight="1" ht="22.5" hidden="1">
      <c r="A184" s="1553" t="s">
        <v>83</v>
      </c>
      <c r="B184" s="1553">
        <v>0</v>
      </c>
      <c r="C184" s="1553">
        <v>0</v>
      </c>
      <c r="D184" s="1553">
        <v>0</v>
      </c>
      <c r="E184" s="1553">
        <v>0</v>
      </c>
      <c r="F184" s="1553">
        <v>0</v>
      </c>
      <c r="G184" s="1553">
        <v>0</v>
      </c>
      <c r="H184" s="1553">
        <v>0</v>
      </c>
      <c r="I184" s="1553">
        <v>0</v>
      </c>
      <c r="J184" s="1553">
        <v>0</v>
      </c>
      <c r="K184" s="1553">
        <v>0</v>
      </c>
      <c r="L184" s="1553">
        <v>0</v>
      </c>
      <c r="M184" s="1725">
        <v>0</v>
      </c>
      <c r="N184" s="1726">
        <v>0</v>
      </c>
      <c r="O184" s="1726">
        <v>0</v>
      </c>
      <c r="P184" s="1726">
        <v>0</v>
      </c>
      <c r="Q184" s="1726">
        <v>0</v>
      </c>
      <c r="R184" s="742">
        <v>3</v>
      </c>
      <c r="S184" s="742">
        <v>3</v>
      </c>
      <c r="T184" s="742">
        <v>3</v>
      </c>
      <c r="U184" s="979">
        <v>12</v>
      </c>
      <c r="V184" s="1553">
        <v>31</v>
      </c>
      <c r="W184" s="1553">
        <v>0</v>
      </c>
      <c r="X184" s="1553">
        <v>0</v>
      </c>
      <c r="Y184" s="1553">
        <v>0</v>
      </c>
      <c r="Z184" s="1553">
        <v>0</v>
      </c>
      <c r="AA184" s="1553">
        <v>0</v>
      </c>
      <c r="AB184" s="1553">
        <v>0</v>
      </c>
      <c r="AC184" s="1553">
        <v>0</v>
      </c>
      <c r="AD184" s="1553">
        <v>0</v>
      </c>
      <c r="AE184" s="1553">
        <v>0</v>
      </c>
      <c r="AF184" s="1553">
        <v>0</v>
      </c>
      <c r="AG184" s="1553">
        <v>21</v>
      </c>
      <c r="AH184" s="1553">
        <v>21</v>
      </c>
      <c r="AI184" s="1553">
        <v>21</v>
      </c>
      <c r="AJ184" s="1553">
        <v>21</v>
      </c>
      <c r="AK184" s="1553">
        <v>21</v>
      </c>
      <c r="AL184" s="1553">
        <v>11</v>
      </c>
      <c r="AM184" s="1553">
        <v>3</v>
      </c>
      <c r="AN184" s="1553">
        <v>11</v>
      </c>
      <c r="AO184" s="1553">
        <v>8</v>
      </c>
      <c r="AP184" s="12248">
        <v>0</v>
      </c>
      <c r="AQ184" s="12248">
        <v>0</v>
      </c>
      <c r="AR184" s="12248">
        <v>0</v>
      </c>
      <c r="AS184" s="12248">
        <v>0</v>
      </c>
      <c r="AT184" s="12248">
        <v>0</v>
      </c>
      <c r="AU184" s="12248">
        <v>0</v>
      </c>
      <c r="AV184" s="12248">
        <v>0</v>
      </c>
      <c r="AW184" s="12248">
        <v>0</v>
      </c>
      <c r="AX184" s="12248">
        <v>0</v>
      </c>
      <c r="AY184" s="12248">
        <v>0</v>
      </c>
      <c r="AZ184" s="12248">
        <v>0</v>
      </c>
      <c r="BA184" s="12248">
        <v>0</v>
      </c>
      <c r="BB184" s="12248">
        <v>0</v>
      </c>
      <c r="BC184" s="12248">
        <v>0</v>
      </c>
      <c r="BD184" s="12248">
        <v>0</v>
      </c>
      <c r="BE184" s="12248">
        <v>0</v>
      </c>
      <c r="BF184" s="12248">
        <v>0</v>
      </c>
      <c r="BG184" s="12248">
        <v>0</v>
      </c>
      <c r="BH184" s="12248">
        <v>0</v>
      </c>
      <c r="BI184" s="12248">
        <v>0</v>
      </c>
      <c r="BJ184" s="12248">
        <v>0</v>
      </c>
      <c r="BK184" s="12248">
        <v>0</v>
      </c>
      <c r="BL184" s="12248">
        <v>0</v>
      </c>
      <c r="BM184" s="12248">
        <v>0</v>
      </c>
      <c r="BN184" s="12248">
        <v>0</v>
      </c>
      <c r="BO184" s="12248">
        <v>0</v>
      </c>
      <c r="BP184" s="12248">
        <v>0</v>
      </c>
      <c r="BQ184" s="12248">
        <v>0</v>
      </c>
      <c r="BR184" s="12248">
        <v>0</v>
      </c>
      <c r="BS184" s="12248">
        <v>0</v>
      </c>
      <c r="BT184" s="12248">
        <v>0</v>
      </c>
      <c r="BU184" s="12248">
        <v>0</v>
      </c>
      <c r="BV184" s="12248">
        <v>0</v>
      </c>
      <c r="BW184" s="12248">
        <v>0</v>
      </c>
      <c r="BX184" s="12248">
        <v>0</v>
      </c>
      <c r="BY184" s="12248">
        <v>0</v>
      </c>
      <c r="BZ184" s="1553">
        <v>4</v>
      </c>
      <c r="CA184" s="1553">
        <v>115</v>
      </c>
      <c r="CB184" s="909">
        <v>10</v>
      </c>
      <c r="CC184" s="909">
        <v>10</v>
      </c>
      <c r="CD184" s="909">
        <v>10</v>
      </c>
      <c r="CE184" s="909">
        <v>10</v>
      </c>
      <c r="CF184" s="909">
        <v>10</v>
      </c>
      <c r="CG184" s="1553">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C2B864-1331-1356-B109-95ADCBCB17CC}"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4" width="3.00390625" customWidth="1"/>
    <col min="17" max="17" style="34829" width="3.00390625" customWidth="1"/>
    <col min="18" max="18" style="32266" width="3.00390625" customWidth="1"/>
    <col min="19" max="19" style="32267" width="12.00390625" customWidth="1"/>
    <col min="20" max="20" style="31267" width="31.00390625" customWidth="1"/>
    <col min="21" max="21" style="31267" width="0.140625" customWidth="1"/>
    <col min="22" max="23" style="31267" width="21.7109375" hidden="1" customWidth="1"/>
    <col min="24" max="24" style="31267" width="11.7109375" hidden="1" customWidth="1"/>
    <col min="25" max="25" style="31267" width="3.7109375" hidden="1" customWidth="1"/>
    <col min="26" max="26" style="31267" width="11.7109375" hidden="1" customWidth="1"/>
    <col min="27" max="27" style="31267" width="8.57421875" hidden="1" customWidth="1"/>
    <col min="28" max="28" style="31267" width="5.421875" customWidth="1"/>
    <col min="29" max="30" style="31267" width="3.00390625" customWidth="1"/>
    <col min="31" max="31" style="31267" width="24.00390625" customWidth="1"/>
    <col min="32" max="32" style="31267" width="3.7109375" customWidth="1"/>
    <col min="33" max="34" style="31267" width="3.00390625" customWidth="1"/>
    <col min="35" max="35" style="31267" width="24.00390625" customWidth="1"/>
    <col min="36" max="36" style="31267" width="3.7109375" customWidth="1"/>
    <col min="37" max="38" style="31267" width="3.00390625" customWidth="1"/>
    <col min="39" max="39" style="31267" width="18.00390625" customWidth="1"/>
    <col min="40" max="41" style="31267" width="21.00390625" customWidth="1"/>
    <col min="42" max="42" style="31267" width="11.00390625" customWidth="1"/>
    <col min="43" max="43" style="31267" width="3.7109375" customWidth="1"/>
    <col min="44" max="44" style="31267" width="11.00390625" customWidth="1"/>
    <col min="45" max="45" style="31267" width="8.57421875" hidden="1" customWidth="1"/>
    <col min="46" max="46" style="31267" width="4.00390625" customWidth="1"/>
    <col min="47" max="47" style="31267" width="115.00390625" customWidth="1"/>
    <col min="48" max="52" style="31348" width="10.00390625" customWidth="1"/>
    <col min="53" max="53" style="31267" width="10.57421875" hidden="1"/>
  </cols>
  <sheetData>
    <row customHeight="1" ht="22.5" hidden="1">
      <c r="W1" s="725"/>
      <c r="X1" s="725"/>
      <c r="AO1" s="725"/>
      <c r="AP1" s="725"/>
      <c r="BA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734">
        <f>INDEX(PT_DIFFERENTIATION_NUM_NTAR,MATCH(A2,PT_DIFFERENTIATION_NTAR_ID,0))</f>
      </c>
      <c r="T2" s="696" t="s">
        <v>151</v>
      </c>
      <c r="U2" s="698"/>
      <c r="V2" s="2641"/>
      <c r="W2" s="2641"/>
      <c r="X2" s="2641"/>
      <c r="Y2" s="2641"/>
      <c r="Z2" s="2641"/>
      <c r="AA2" s="2642"/>
      <c r="AB2" s="2640">
        <f>INDEX(PT_DIFFERENTIATION_NTAR,MATCH(A2,PT_DIFFERENTIATION_NTAR_ID,0))</f>
      </c>
      <c r="AC2" s="2641"/>
      <c r="AD2" s="2641"/>
      <c r="AE2" s="2641"/>
      <c r="AF2" s="2641"/>
      <c r="AG2" s="2641"/>
      <c r="AH2" s="2641"/>
      <c r="AI2" s="2641"/>
      <c r="AJ2" s="2641"/>
      <c r="AK2" s="2641"/>
      <c r="AL2" s="2641"/>
      <c r="AM2" s="2641"/>
      <c r="AN2" s="2641"/>
      <c r="AO2" s="2641"/>
      <c r="AP2" s="2641"/>
      <c r="AQ2" s="2641"/>
      <c r="AR2" s="2641"/>
      <c r="AS2" s="2641"/>
      <c r="AT2" s="2642"/>
      <c r="AU2" s="1656" t="s">
        <v>490</v>
      </c>
      <c r="AW2" s="898"/>
      <c r="AX2" s="898" t="str">
        <f>IF(T2="","",T2)</f>
        <v>Наименование тарифа</v>
      </c>
      <c r="AY2" s="898"/>
      <c r="AZ2" s="898"/>
      <c r="BA2" s="1553">
        <v>0</v>
      </c>
    </row>
    <row customHeight="1" ht="21" hidden="1">
      <c r="A3" s="1761"/>
      <c r="B3" s="1761"/>
      <c r="C3" s="1761"/>
      <c r="D3" s="1761"/>
      <c r="E3" s="2657"/>
      <c r="F3" s="2656">
        <v>1</v>
      </c>
      <c r="G3" s="1761"/>
      <c r="H3" s="1761"/>
      <c r="I3" s="1761"/>
      <c r="J3" s="1761"/>
      <c r="K3" s="1761"/>
      <c r="L3" s="1762"/>
      <c r="M3" s="1763"/>
      <c r="N3" s="1763"/>
      <c r="O3" s="1763"/>
      <c r="P3" s="1808"/>
      <c r="Q3" s="1809"/>
      <c r="R3" s="751"/>
      <c r="S3" s="1734">
        <f>INDEX(PT_DIFFERENTIATION_NUM_TER,MATCH(B3,PT_DIFFERENTIATION_TER_ID,0))</f>
      </c>
      <c r="T3" s="706" t="s">
        <v>491</v>
      </c>
      <c r="U3" s="698"/>
      <c r="V3" s="2641"/>
      <c r="W3" s="2641"/>
      <c r="X3" s="2641"/>
      <c r="Y3" s="2641"/>
      <c r="Z3" s="2641"/>
      <c r="AA3" s="2642"/>
      <c r="AB3" s="2640">
        <f>INDEX(PT_DIFFERENTIATION_TER,MATCH(B3,PT_DIFFERENTIATION_TER_ID,0))</f>
      </c>
      <c r="AC3" s="2641"/>
      <c r="AD3" s="2641"/>
      <c r="AE3" s="2641"/>
      <c r="AF3" s="2641"/>
      <c r="AG3" s="2641"/>
      <c r="AH3" s="2641"/>
      <c r="AI3" s="2641"/>
      <c r="AJ3" s="2641"/>
      <c r="AK3" s="2641"/>
      <c r="AL3" s="2641"/>
      <c r="AM3" s="2641"/>
      <c r="AN3" s="2641"/>
      <c r="AO3" s="2641"/>
      <c r="AP3" s="2641"/>
      <c r="AQ3" s="2641"/>
      <c r="AR3" s="2641"/>
      <c r="AS3" s="2641"/>
      <c r="AT3" s="2642"/>
      <c r="AU3" s="1656" t="s">
        <v>492</v>
      </c>
      <c r="AW3" s="898"/>
      <c r="AX3" s="898" t="str">
        <f>IF(T3="","",T3)</f>
        <v>Территория действия тарифа</v>
      </c>
      <c r="AY3" s="898"/>
      <c r="AZ3" s="898"/>
      <c r="BA3" s="1553">
        <v>0</v>
      </c>
    </row>
    <row customHeight="1" ht="22.5" hidden="1">
      <c r="A4" s="1761"/>
      <c r="B4" s="1761"/>
      <c r="C4" s="1761"/>
      <c r="D4" s="1761"/>
      <c r="E4" s="2657"/>
      <c r="F4" s="2657"/>
      <c r="G4" s="2656">
        <v>1</v>
      </c>
      <c r="H4" s="1761"/>
      <c r="I4" s="1761"/>
      <c r="J4" s="1761"/>
      <c r="K4" s="1761"/>
      <c r="L4" s="1762"/>
      <c r="M4" s="1763"/>
      <c r="N4" s="1763"/>
      <c r="O4" s="1763"/>
      <c r="P4" s="1810"/>
      <c r="Q4" s="1809"/>
      <c r="R4" s="751"/>
      <c r="S4" s="1734">
        <f>INDEX(PT_DIFFERENTIATION_NUM_CS,MATCH(C4,PT_DIFFERENTIATION_CS_ID,0))</f>
      </c>
      <c r="T4" s="707" t="s">
        <v>493</v>
      </c>
      <c r="U4" s="698"/>
      <c r="V4" s="2641"/>
      <c r="W4" s="2641"/>
      <c r="X4" s="2641"/>
      <c r="Y4" s="2641"/>
      <c r="Z4" s="2641"/>
      <c r="AA4" s="2642"/>
      <c r="AB4" s="2640">
        <f>INDEX(PT_DIFFERENTIATION_CS,MATCH(C4,PT_DIFFERENTIATION_CS_ID,0))</f>
      </c>
      <c r="AC4" s="2641"/>
      <c r="AD4" s="2641"/>
      <c r="AE4" s="2641"/>
      <c r="AF4" s="2641"/>
      <c r="AG4" s="2641"/>
      <c r="AH4" s="2641"/>
      <c r="AI4" s="2641"/>
      <c r="AJ4" s="2641"/>
      <c r="AK4" s="2641"/>
      <c r="AL4" s="2641"/>
      <c r="AM4" s="2641"/>
      <c r="AN4" s="2641"/>
      <c r="AO4" s="2641"/>
      <c r="AP4" s="2641"/>
      <c r="AQ4" s="2641"/>
      <c r="AR4" s="2641"/>
      <c r="AS4" s="2641"/>
      <c r="AT4" s="2642"/>
      <c r="AU4" s="1656" t="s">
        <v>494</v>
      </c>
      <c r="AW4" s="898"/>
      <c r="AX4" s="898" t="str">
        <f>IF(T4="","",T4)</f>
        <v>Наименование системы теплоснабжения </v>
      </c>
      <c r="AY4" s="898"/>
      <c r="AZ4" s="898"/>
      <c r="BA4" s="1553">
        <v>0</v>
      </c>
    </row>
    <row customHeight="1" ht="21" hidden="1">
      <c r="A5" s="1761"/>
      <c r="B5" s="1761"/>
      <c r="C5" s="1761"/>
      <c r="D5" s="1761"/>
      <c r="E5" s="2657"/>
      <c r="F5" s="2657"/>
      <c r="G5" s="2657"/>
      <c r="H5" s="2656">
        <v>1</v>
      </c>
      <c r="I5" s="1761"/>
      <c r="J5" s="1761"/>
      <c r="K5" s="1761"/>
      <c r="L5" s="1762"/>
      <c r="M5" s="1763"/>
      <c r="N5" s="1763"/>
      <c r="O5" s="1763"/>
      <c r="P5" s="1810"/>
      <c r="Q5" s="1809"/>
      <c r="R5" s="751"/>
      <c r="S5" s="1734">
        <f>INDEX(PT_DIFFERENTIATION_NUM_IST_TE,MATCH(D5,PT_DIFFERENTIATION_IST_TE_ID,0))</f>
      </c>
      <c r="T5" s="708" t="s">
        <v>495</v>
      </c>
      <c r="U5" s="698"/>
      <c r="V5" s="2641"/>
      <c r="W5" s="2641"/>
      <c r="X5" s="2641"/>
      <c r="Y5" s="2641"/>
      <c r="Z5" s="2641"/>
      <c r="AA5" s="2642"/>
      <c r="AB5" s="2640">
        <f>INDEX(PT_DIFFERENTIATION_IST_TE,MATCH(D5,PT_DIFFERENTIATION_IST_TE_ID,0))</f>
      </c>
      <c r="AC5" s="2641"/>
      <c r="AD5" s="2641"/>
      <c r="AE5" s="2641"/>
      <c r="AF5" s="2641"/>
      <c r="AG5" s="2641"/>
      <c r="AH5" s="2641"/>
      <c r="AI5" s="2641"/>
      <c r="AJ5" s="2641"/>
      <c r="AK5" s="2641"/>
      <c r="AL5" s="2641"/>
      <c r="AM5" s="2641"/>
      <c r="AN5" s="2641"/>
      <c r="AO5" s="2641"/>
      <c r="AP5" s="2641"/>
      <c r="AQ5" s="2641"/>
      <c r="AR5" s="2641"/>
      <c r="AS5" s="2641"/>
      <c r="AT5" s="2642"/>
      <c r="AU5" s="1656" t="s">
        <v>496</v>
      </c>
      <c r="AW5" s="898"/>
      <c r="AX5" s="898" t="str">
        <f>IF(T5="","",T5)</f>
        <v>Источник тепловой энергии  </v>
      </c>
      <c r="AY5" s="898"/>
      <c r="AZ5" s="898"/>
      <c r="BA5" s="1553">
        <v>0</v>
      </c>
    </row>
    <row s="31348" customFormat="1" customHeight="1" ht="0.75" hidden="1">
      <c r="A6" s="1741"/>
      <c r="B6" s="1741"/>
      <c r="C6" s="1741"/>
      <c r="D6" s="1741"/>
      <c r="E6" s="2657"/>
      <c r="F6" s="2657"/>
      <c r="G6" s="2657"/>
      <c r="H6" s="2657"/>
      <c r="I6" s="2654">
        <f>S5&amp;".1"</f>
      </c>
      <c r="J6" s="1741"/>
      <c r="K6" s="1741"/>
      <c r="L6" s="1744" t="s">
        <v>497</v>
      </c>
      <c r="M6" s="908"/>
      <c r="N6" s="908"/>
      <c r="O6" s="908"/>
      <c r="P6" s="2655">
        <v>1</v>
      </c>
      <c r="Q6" s="1729"/>
      <c r="R6" s="754"/>
      <c r="S6" s="1440"/>
      <c r="T6" s="1781"/>
      <c r="U6" s="1782"/>
      <c r="V6" s="2695"/>
      <c r="W6" s="2695"/>
      <c r="X6" s="2695"/>
      <c r="Y6" s="2695"/>
      <c r="Z6" s="2695"/>
      <c r="AA6" s="2696"/>
      <c r="AB6" s="2694"/>
      <c r="AC6" s="2695"/>
      <c r="AD6" s="2695"/>
      <c r="AE6" s="2695"/>
      <c r="AF6" s="2695"/>
      <c r="AG6" s="2695"/>
      <c r="AH6" s="2695"/>
      <c r="AI6" s="2695"/>
      <c r="AJ6" s="2695"/>
      <c r="AK6" s="2695"/>
      <c r="AL6" s="2695"/>
      <c r="AM6" s="2695"/>
      <c r="AN6" s="2695"/>
      <c r="AO6" s="2695"/>
      <c r="AP6" s="2695"/>
      <c r="AQ6" s="2695"/>
      <c r="AR6" s="2695"/>
      <c r="AS6" s="2695"/>
      <c r="AT6" s="2696"/>
      <c r="AU6" s="1783"/>
      <c r="AW6" s="898"/>
      <c r="AX6" s="898" t="str">
        <f>IF(T6="","",T6)</f>
        <v/>
      </c>
      <c r="AY6" s="898"/>
      <c r="AZ6" s="898"/>
      <c r="BA6" s="909">
        <v>0</v>
      </c>
    </row>
    <row s="31348" customFormat="1" customHeight="1" ht="0.75" hidden="1">
      <c r="A7" s="1741"/>
      <c r="B7" s="1741"/>
      <c r="C7" s="1741"/>
      <c r="D7" s="1741"/>
      <c r="E7" s="2657"/>
      <c r="F7" s="2657"/>
      <c r="G7" s="2657"/>
      <c r="H7" s="2657"/>
      <c r="I7" s="2684"/>
      <c r="J7" s="2654">
        <f>S5&amp;".1"</f>
      </c>
      <c r="K7" s="1741"/>
      <c r="L7" s="1744"/>
      <c r="M7" s="908"/>
      <c r="N7" s="908"/>
      <c r="O7" s="908"/>
      <c r="P7" s="2655"/>
      <c r="Q7" s="2655">
        <v>1</v>
      </c>
      <c r="R7" s="755"/>
      <c r="S7" s="1440"/>
      <c r="T7" s="1797"/>
      <c r="U7" s="1782"/>
      <c r="V7" s="2695"/>
      <c r="W7" s="2695"/>
      <c r="X7" s="2695"/>
      <c r="Y7" s="2695"/>
      <c r="Z7" s="2695"/>
      <c r="AA7" s="2696"/>
      <c r="AB7" s="2694"/>
      <c r="AC7" s="2695"/>
      <c r="AD7" s="2695"/>
      <c r="AE7" s="2695"/>
      <c r="AF7" s="2695"/>
      <c r="AG7" s="2695"/>
      <c r="AH7" s="2695"/>
      <c r="AI7" s="2695"/>
      <c r="AJ7" s="2695"/>
      <c r="AK7" s="2695"/>
      <c r="AL7" s="2695"/>
      <c r="AM7" s="2695"/>
      <c r="AN7" s="2695"/>
      <c r="AO7" s="2695"/>
      <c r="AP7" s="2695"/>
      <c r="AQ7" s="2695"/>
      <c r="AR7" s="2695"/>
      <c r="AS7" s="2695"/>
      <c r="AT7" s="2696"/>
      <c r="AU7" s="1783"/>
      <c r="AW7" s="898"/>
      <c r="AX7" s="898" t="str">
        <f>IF(T7="","",T7)</f>
        <v/>
      </c>
      <c r="AY7" s="898"/>
      <c r="AZ7" s="898"/>
      <c r="BA7" s="909">
        <v>0</v>
      </c>
    </row>
    <row customHeight="1" ht="21" hidden="1">
      <c r="A8" s="1761"/>
      <c r="B8" s="1761"/>
      <c r="C8" s="1761"/>
      <c r="D8" s="1761"/>
      <c r="E8" s="2657"/>
      <c r="F8" s="2657"/>
      <c r="G8" s="2657"/>
      <c r="H8" s="2657"/>
      <c r="I8" s="2684"/>
      <c r="J8" s="2684"/>
      <c r="K8" s="2654">
        <f>S5&amp;".1"</f>
      </c>
      <c r="L8" s="1762"/>
      <c r="P8" s="2655"/>
      <c r="Q8" s="2655"/>
      <c r="R8" s="2745">
        <v>1</v>
      </c>
      <c r="S8" s="2739">
        <f>$K8</f>
      </c>
      <c r="T8" s="2742"/>
      <c r="U8" s="698"/>
      <c r="V8" s="1149"/>
      <c r="W8" s="1655"/>
      <c r="X8" s="2663"/>
      <c r="Y8" s="2505" t="s">
        <v>67</v>
      </c>
      <c r="Z8" s="2663"/>
      <c r="AA8" s="2505" t="s">
        <v>67</v>
      </c>
      <c r="AB8" s="2505" t="s">
        <v>19</v>
      </c>
      <c r="AC8" s="2724"/>
      <c r="AD8" s="2603">
        <v>1</v>
      </c>
      <c r="AE8" s="2725"/>
      <c r="AF8" s="2505" t="s">
        <v>19</v>
      </c>
      <c r="AG8" s="2724"/>
      <c r="AH8" s="2603">
        <v>1</v>
      </c>
      <c r="AI8" s="2725"/>
      <c r="AJ8" s="2505" t="s">
        <v>19</v>
      </c>
      <c r="AK8" s="709"/>
      <c r="AL8" s="1735">
        <v>1</v>
      </c>
      <c r="AM8" s="1796"/>
      <c r="AN8" s="1149"/>
      <c r="AO8" s="1655"/>
      <c r="AP8" s="2132"/>
      <c r="AQ8" s="1857" t="s">
        <v>67</v>
      </c>
      <c r="AR8" s="2132"/>
      <c r="AS8" s="1857" t="s">
        <v>67</v>
      </c>
      <c r="AT8" s="1746"/>
      <c r="AU8" s="2651" t="s">
        <v>556</v>
      </c>
      <c r="AV8" s="909">
        <f>STRCHECKDATE(V11:AT11)</f>
      </c>
      <c r="AW8" s="898"/>
      <c r="AX8" s="898" t="str">
        <f>IF(T8="","",T8)</f>
        <v/>
      </c>
      <c r="AY8" s="898"/>
      <c r="AZ8" s="898"/>
      <c r="BA8" s="1553">
        <v>0</v>
      </c>
    </row>
    <row customHeight="1" ht="11.25" hidden="1">
      <c r="A9" s="1761"/>
      <c r="B9" s="1761"/>
      <c r="C9" s="1761"/>
      <c r="D9" s="1761"/>
      <c r="E9" s="2657"/>
      <c r="F9" s="2657"/>
      <c r="G9" s="2657"/>
      <c r="H9" s="2657"/>
      <c r="I9" s="2684"/>
      <c r="J9" s="2684"/>
      <c r="K9" s="2654"/>
      <c r="L9" s="1762"/>
      <c r="P9" s="2655"/>
      <c r="Q9" s="2655"/>
      <c r="R9" s="2745"/>
      <c r="S9" s="2740"/>
      <c r="T9" s="2743"/>
      <c r="U9" s="698"/>
      <c r="V9" s="1791"/>
      <c r="W9" s="1795"/>
      <c r="X9" s="2663"/>
      <c r="Y9" s="2505"/>
      <c r="Z9" s="2663"/>
      <c r="AA9" s="2505"/>
      <c r="AB9" s="2505"/>
      <c r="AC9" s="2724"/>
      <c r="AD9" s="2603"/>
      <c r="AE9" s="2725"/>
      <c r="AF9" s="2505"/>
      <c r="AG9" s="2724"/>
      <c r="AH9" s="2603"/>
      <c r="AI9" s="2725"/>
      <c r="AJ9" s="2505"/>
      <c r="AK9" s="714"/>
      <c r="AL9" s="814"/>
      <c r="AM9" s="813" t="s">
        <v>557</v>
      </c>
      <c r="AN9" s="1791"/>
      <c r="AO9" s="1894"/>
      <c r="AP9" s="1791"/>
      <c r="AQ9" s="1791"/>
      <c r="AR9" s="1791"/>
      <c r="AS9" s="1791"/>
      <c r="AT9" s="1788"/>
      <c r="AU9" s="2652"/>
      <c r="AW9" s="898"/>
      <c r="AX9" s="898"/>
      <c r="AY9" s="898"/>
      <c r="AZ9" s="898"/>
      <c r="BA9" s="1553">
        <v>0</v>
      </c>
    </row>
    <row customHeight="1" ht="11.25" hidden="1">
      <c r="A10" s="1761"/>
      <c r="B10" s="1761"/>
      <c r="C10" s="1761"/>
      <c r="D10" s="1761"/>
      <c r="E10" s="2657"/>
      <c r="F10" s="2657"/>
      <c r="G10" s="2657"/>
      <c r="H10" s="2657"/>
      <c r="I10" s="2684"/>
      <c r="J10" s="2684"/>
      <c r="K10" s="2654"/>
      <c r="L10" s="1762"/>
      <c r="P10" s="2655"/>
      <c r="Q10" s="2655"/>
      <c r="R10" s="2745"/>
      <c r="S10" s="2740"/>
      <c r="T10" s="2743"/>
      <c r="U10" s="698"/>
      <c r="V10" s="1791"/>
      <c r="W10" s="1795"/>
      <c r="X10" s="2663"/>
      <c r="Y10" s="2505"/>
      <c r="Z10" s="2663"/>
      <c r="AA10" s="2505"/>
      <c r="AB10" s="2505"/>
      <c r="AC10" s="2724"/>
      <c r="AD10" s="2603"/>
      <c r="AE10" s="2725"/>
      <c r="AF10" s="2505"/>
      <c r="AG10" s="692"/>
      <c r="AH10" s="813"/>
      <c r="AI10" s="813" t="s">
        <v>558</v>
      </c>
      <c r="AJ10" s="1791"/>
      <c r="AK10" s="1791"/>
      <c r="AL10" s="1791"/>
      <c r="AM10" s="1791"/>
      <c r="AN10" s="1791"/>
      <c r="AO10" s="1894"/>
      <c r="AP10" s="1791"/>
      <c r="AQ10" s="1791"/>
      <c r="AR10" s="1791"/>
      <c r="AS10" s="1791"/>
      <c r="AT10" s="1788"/>
      <c r="AU10" s="2652"/>
      <c r="AW10" s="898"/>
      <c r="AX10" s="898"/>
      <c r="AY10" s="898"/>
      <c r="AZ10" s="898"/>
      <c r="BA10" s="1553">
        <v>0</v>
      </c>
    </row>
    <row customHeight="1" ht="11.25" hidden="1">
      <c r="A11" s="1761"/>
      <c r="B11" s="1761"/>
      <c r="C11" s="1761"/>
      <c r="D11" s="1761"/>
      <c r="E11" s="2657"/>
      <c r="F11" s="2657"/>
      <c r="G11" s="2657"/>
      <c r="H11" s="2657"/>
      <c r="I11" s="2684"/>
      <c r="J11" s="2684"/>
      <c r="K11" s="2654"/>
      <c r="L11" s="1762"/>
      <c r="P11" s="2655"/>
      <c r="Q11" s="2655"/>
      <c r="R11" s="2745"/>
      <c r="S11" s="2741"/>
      <c r="T11" s="2744"/>
      <c r="U11" s="698"/>
      <c r="V11" s="1791"/>
      <c r="W11" s="1794" t="str">
        <f>X8&amp;"-"&amp;Z8</f>
        <v>-</v>
      </c>
      <c r="X11" s="2664"/>
      <c r="Y11" s="2505"/>
      <c r="Z11" s="2664"/>
      <c r="AA11" s="2505"/>
      <c r="AB11" s="2505"/>
      <c r="AC11" s="710"/>
      <c r="AD11" s="712"/>
      <c r="AE11" s="813" t="s">
        <v>559</v>
      </c>
      <c r="AF11" s="1791"/>
      <c r="AG11" s="1791"/>
      <c r="AH11" s="1791"/>
      <c r="AI11" s="1791"/>
      <c r="AJ11" s="1791"/>
      <c r="AK11" s="1791"/>
      <c r="AL11" s="1791"/>
      <c r="AM11" s="1791"/>
      <c r="AN11" s="1791"/>
      <c r="AO11" s="1792" t="str">
        <f>AP8&amp;"-"&amp;AR8</f>
        <v>-</v>
      </c>
      <c r="AP11" s="1791"/>
      <c r="AQ11" s="1791"/>
      <c r="AR11" s="1791"/>
      <c r="AS11" s="1791"/>
      <c r="AT11" s="1747"/>
      <c r="AU11" s="2652"/>
      <c r="AW11" s="898"/>
      <c r="AX11" s="898" t="str">
        <f>IF(T11="","",T11)</f>
        <v/>
      </c>
      <c r="AY11" s="898"/>
      <c r="AZ11" s="898"/>
      <c r="BA11" s="1553">
        <v>0</v>
      </c>
    </row>
    <row customHeight="1" ht="11.25" hidden="1">
      <c r="A12" s="1761"/>
      <c r="B12" s="1761"/>
      <c r="C12" s="1761"/>
      <c r="D12" s="1761"/>
      <c r="E12" s="2657"/>
      <c r="F12" s="2657"/>
      <c r="G12" s="2657"/>
      <c r="H12" s="2657"/>
      <c r="I12" s="2684"/>
      <c r="J12" s="2654"/>
      <c r="K12" s="1761"/>
      <c r="L12" s="1762"/>
      <c r="P12" s="2655"/>
      <c r="Q12" s="2655"/>
      <c r="R12" s="754"/>
      <c r="S12" s="1676"/>
      <c r="T12" s="685" t="s">
        <v>560</v>
      </c>
      <c r="U12" s="765"/>
      <c r="V12" s="765"/>
      <c r="W12" s="765"/>
      <c r="X12" s="765"/>
      <c r="Y12" s="765"/>
      <c r="Z12" s="765"/>
      <c r="AA12" s="765"/>
      <c r="AB12" s="765"/>
      <c r="AC12" s="765"/>
      <c r="AD12" s="765"/>
      <c r="AE12" s="765"/>
      <c r="AF12" s="765"/>
      <c r="AG12" s="765"/>
      <c r="AH12" s="765"/>
      <c r="AI12" s="765"/>
      <c r="AJ12" s="765"/>
      <c r="AK12" s="765"/>
      <c r="AL12" s="765"/>
      <c r="AM12" s="765"/>
      <c r="AN12" s="765"/>
      <c r="AO12" s="765"/>
      <c r="AP12" s="765"/>
      <c r="AQ12" s="765"/>
      <c r="AR12" s="765"/>
      <c r="AS12" s="765"/>
      <c r="AT12" s="722"/>
      <c r="AU12" s="2653"/>
      <c r="AW12" s="898"/>
      <c r="AX12" s="898" t="str">
        <f>IF(T12="","",T12)</f>
        <v>Добавить строку</v>
      </c>
      <c r="AY12" s="898"/>
      <c r="AZ12" s="898"/>
      <c r="BA12" s="1553">
        <v>0</v>
      </c>
    </row>
    <row s="31348" customFormat="1" customHeight="1" ht="0.75" hidden="1">
      <c r="A13" s="1741"/>
      <c r="B13" s="1741"/>
      <c r="C13" s="1741"/>
      <c r="D13" s="1741"/>
      <c r="E13" s="2657"/>
      <c r="F13" s="2657"/>
      <c r="G13" s="2657"/>
      <c r="H13" s="2657"/>
      <c r="I13" s="2654"/>
      <c r="J13" s="1741"/>
      <c r="K13" s="1741"/>
      <c r="L13" s="1744"/>
      <c r="M13" s="908"/>
      <c r="N13" s="908"/>
      <c r="O13" s="908"/>
      <c r="P13" s="2655"/>
      <c r="Q13" s="1729"/>
      <c r="R13" s="754"/>
      <c r="S13" s="1784"/>
      <c r="T13" s="1785"/>
      <c r="U13" s="1786"/>
      <c r="V13" s="1786"/>
      <c r="W13" s="1786"/>
      <c r="X13" s="1786"/>
      <c r="Y13" s="1786"/>
      <c r="Z13" s="1786"/>
      <c r="AA13" s="1786"/>
      <c r="AB13" s="1786"/>
      <c r="AC13" s="1786"/>
      <c r="AD13" s="1786"/>
      <c r="AE13" s="1786"/>
      <c r="AF13" s="1786"/>
      <c r="AG13" s="1786"/>
      <c r="AH13" s="1786"/>
      <c r="AI13" s="1786"/>
      <c r="AJ13" s="1786"/>
      <c r="AK13" s="1786"/>
      <c r="AL13" s="1786"/>
      <c r="AM13" s="1786"/>
      <c r="AN13" s="1786"/>
      <c r="AO13" s="1786"/>
      <c r="AP13" s="1786"/>
      <c r="AQ13" s="1786"/>
      <c r="AR13" s="1786"/>
      <c r="AS13" s="1786"/>
      <c r="AT13" s="1786"/>
      <c r="AU13" s="1787"/>
      <c r="AW13" s="898"/>
      <c r="AX13" s="898" t="str">
        <f>IF(T13="","",T13)</f>
        <v/>
      </c>
      <c r="AY13" s="898"/>
      <c r="AZ13" s="898"/>
      <c r="BA13" s="909">
        <v>0</v>
      </c>
    </row>
    <row s="31348" customFormat="1" customHeight="1" ht="0.75" hidden="1">
      <c r="A14" s="1741"/>
      <c r="B14" s="1741"/>
      <c r="C14" s="1741"/>
      <c r="D14" s="1741"/>
      <c r="E14" s="2657"/>
      <c r="F14" s="2657"/>
      <c r="G14" s="2657"/>
      <c r="H14" s="2656"/>
      <c r="I14" s="1741"/>
      <c r="J14" s="1741"/>
      <c r="K14" s="1741"/>
      <c r="L14" s="1744"/>
      <c r="M14" s="1713"/>
      <c r="N14" s="1713"/>
      <c r="O14" s="916"/>
      <c r="P14" s="778"/>
      <c r="Q14" s="1742"/>
      <c r="R14" s="1799"/>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7"/>
      <c r="AW14" s="898"/>
      <c r="AX14" s="898" t="str">
        <f>IF(T14="","",T14)</f>
        <v/>
      </c>
      <c r="AY14" s="898"/>
      <c r="AZ14" s="898"/>
      <c r="BA14" s="909">
        <v>0</v>
      </c>
    </row>
    <row s="31348" customFormat="1" customHeight="1" ht="0.75" hidden="1">
      <c r="A15" s="1741"/>
      <c r="B15" s="1741"/>
      <c r="C15" s="1741"/>
      <c r="D15" s="1712"/>
      <c r="E15" s="2657"/>
      <c r="F15" s="2657"/>
      <c r="G15" s="2656"/>
      <c r="H15" s="1712"/>
      <c r="I15" s="1712"/>
      <c r="J15" s="1712"/>
      <c r="K15" s="1712"/>
      <c r="L15" s="1737"/>
      <c r="M15" s="1713"/>
      <c r="N15" s="1713"/>
      <c r="P15" s="1714"/>
      <c r="Q15" s="1715"/>
      <c r="R15" s="1714"/>
      <c r="S15" s="1720"/>
      <c r="T15" s="1723" t="s">
        <v>202</v>
      </c>
      <c r="U15" s="1722"/>
      <c r="V15" s="1722"/>
      <c r="W15" s="1722"/>
      <c r="X15" s="1722"/>
      <c r="Y15" s="1722"/>
      <c r="Z15" s="1722"/>
      <c r="AA15" s="1722"/>
      <c r="AB15" s="1722"/>
      <c r="AC15" s="1722"/>
      <c r="AD15" s="1722"/>
      <c r="AE15" s="1722"/>
      <c r="AF15" s="1722"/>
      <c r="AG15" s="1722"/>
      <c r="AH15" s="1722"/>
      <c r="AI15" s="1722"/>
      <c r="AJ15" s="1722"/>
      <c r="AK15" s="1722"/>
      <c r="AL15" s="1722"/>
      <c r="AM15" s="1722"/>
      <c r="AN15" s="1722"/>
      <c r="AO15" s="1722"/>
      <c r="AP15" s="1722"/>
      <c r="AQ15" s="1722"/>
      <c r="AR15" s="1722"/>
      <c r="AS15" s="1722"/>
      <c r="AT15" s="1722"/>
      <c r="AU15" s="1722"/>
      <c r="AW15" s="1187"/>
      <c r="AX15" s="1187" t="str">
        <f>IF(T15="","",T15)</f>
        <v>Добавить источник для дифференциации</v>
      </c>
      <c r="AY15" s="1187"/>
      <c r="AZ15" s="1187"/>
      <c r="BA15" s="916">
        <v>0</v>
      </c>
    </row>
    <row s="31348" customFormat="1" customHeight="1" ht="0.75" hidden="1">
      <c r="A16" s="1741"/>
      <c r="B16" s="1741"/>
      <c r="C16" s="1712"/>
      <c r="D16" s="1712"/>
      <c r="E16" s="2657"/>
      <c r="F16" s="2656"/>
      <c r="G16" s="1712"/>
      <c r="H16" s="1712"/>
      <c r="I16" s="1712"/>
      <c r="J16" s="1712"/>
      <c r="K16" s="1712"/>
      <c r="L16" s="1737"/>
      <c r="M16" s="1719"/>
      <c r="N16" s="1719"/>
      <c r="P16" s="1714"/>
      <c r="Q16" s="1715"/>
      <c r="R16" s="1714"/>
      <c r="S16" s="1720"/>
      <c r="T16" s="1723" t="s">
        <v>203</v>
      </c>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W16" s="1187"/>
      <c r="AX16" s="1187" t="str">
        <f>IF(T16="","",T16)</f>
        <v>Добавить централизованную систему для дифференциации</v>
      </c>
      <c r="AY16" s="1187"/>
      <c r="AZ16" s="1187"/>
      <c r="BA16" s="916">
        <v>0</v>
      </c>
    </row>
    <row s="31348" customFormat="1" customHeight="1" ht="0.75" hidden="1">
      <c r="A17" s="1741"/>
      <c r="B17" s="1741"/>
      <c r="C17" s="1741"/>
      <c r="D17" s="1741"/>
      <c r="E17" s="2656"/>
      <c r="F17" s="1741"/>
      <c r="G17" s="1741"/>
      <c r="H17" s="1741"/>
      <c r="I17" s="1741"/>
      <c r="J17" s="1741"/>
      <c r="K17" s="1741"/>
      <c r="L17" s="1744"/>
      <c r="M17" s="1719"/>
      <c r="N17" s="1719"/>
      <c r="O17" s="916"/>
      <c r="P17" s="778"/>
      <c r="Q17" s="1742"/>
      <c r="R17" s="778"/>
      <c r="S17" s="1720"/>
      <c r="T17" s="1723" t="s">
        <v>204</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W17" s="898"/>
      <c r="AX17" s="898" t="str">
        <f>IF(T17="","",T17)</f>
        <v>Добавить территорию для дифференциации</v>
      </c>
      <c r="AY17" s="898"/>
      <c r="AZ17" s="898"/>
      <c r="BA17" s="909">
        <v>0</v>
      </c>
    </row>
    <row customHeight="1" ht="14.25" hidden="1">
      <c r="AA18" s="725"/>
      <c r="AS18" s="725"/>
      <c r="BA18" s="1553">
        <v>0</v>
      </c>
    </row>
    <row customHeight="1" ht="14.25" hidden="1">
      <c r="AB19" s="1722" t="s">
        <v>19</v>
      </c>
      <c r="AC19" s="1899"/>
      <c r="AD19" s="946">
        <v>1</v>
      </c>
      <c r="AE19" s="1900"/>
      <c r="AF19" s="1722" t="s">
        <v>19</v>
      </c>
      <c r="AG19" s="1899"/>
      <c r="AH19" s="946">
        <v>1</v>
      </c>
      <c r="AI19" s="1900"/>
      <c r="AJ19" s="1722" t="s">
        <v>19</v>
      </c>
      <c r="AK19" s="1901"/>
      <c r="AL19" s="946">
        <v>1</v>
      </c>
      <c r="AM19" s="1904"/>
      <c r="AN19" s="1801"/>
      <c r="AO19" s="1802"/>
      <c r="AP19" s="2134"/>
      <c r="AQ19" s="1858" t="s">
        <v>67</v>
      </c>
      <c r="AR19" s="2134"/>
      <c r="AS19" s="1858" t="s">
        <v>67</v>
      </c>
      <c r="BA19" s="1553">
        <v>0</v>
      </c>
    </row>
    <row customHeight="1" ht="14.25" hidden="1">
      <c r="AV20" s="894"/>
      <c r="AW20" s="894"/>
      <c r="AX20" s="894"/>
      <c r="AY20" s="894"/>
      <c r="AZ20" s="894"/>
      <c r="BA20" s="1553">
        <v>0</v>
      </c>
    </row>
    <row customHeight="1" ht="14.25" hidden="1">
      <c r="O21" s="1765" t="s">
        <v>508</v>
      </c>
      <c r="X21" s="1743"/>
      <c r="Z21" s="1743"/>
      <c r="AA21" s="725"/>
      <c r="AP21" s="1743"/>
      <c r="AR21" s="1743"/>
      <c r="AS21" s="725"/>
      <c r="AV21" s="894"/>
      <c r="AW21" s="894"/>
      <c r="AX21" s="894"/>
      <c r="AY21" s="894"/>
      <c r="AZ21" s="894"/>
      <c r="BA21" s="1553">
        <v>0</v>
      </c>
    </row>
    <row customHeight="1" ht="14.25" hidden="1">
      <c r="AA22" s="725"/>
      <c r="AS22" s="725"/>
      <c r="AV22" s="894"/>
      <c r="AW22" s="894"/>
      <c r="AX22" s="894"/>
      <c r="AY22" s="894"/>
      <c r="AZ22" s="894"/>
      <c r="BA22" s="1553">
        <v>0</v>
      </c>
    </row>
    <row s="34800" customFormat="1" customHeight="1" ht="14.25" hidden="1">
      <c r="M23" s="1906"/>
      <c r="N23" s="1906"/>
      <c r="O23" s="1907" t="s">
        <v>509</v>
      </c>
      <c r="P23" s="1906"/>
      <c r="Q23" s="1908"/>
      <c r="R23" s="1908"/>
      <c r="Y23" s="1905" t="s">
        <v>511</v>
      </c>
      <c r="AA23" s="1905" t="s">
        <v>512</v>
      </c>
      <c r="AB23" s="1905" t="s">
        <v>561</v>
      </c>
      <c r="AE23" s="1905" t="s">
        <v>562</v>
      </c>
      <c r="AF23" s="1905" t="s">
        <v>561</v>
      </c>
      <c r="AI23" s="1905" t="s">
        <v>563</v>
      </c>
      <c r="AJ23" s="1905" t="s">
        <v>561</v>
      </c>
      <c r="AM23" s="1905" t="s">
        <v>564</v>
      </c>
      <c r="AQ23" s="1905" t="s">
        <v>511</v>
      </c>
      <c r="AS23" s="1905" t="s">
        <v>512</v>
      </c>
      <c r="AV23" s="1909"/>
      <c r="AW23" s="1909"/>
      <c r="AX23" s="1909"/>
      <c r="AY23" s="1909"/>
      <c r="AZ23" s="1909"/>
      <c r="BA23" s="1905">
        <v>0</v>
      </c>
    </row>
    <row customHeight="1" ht="14.25" hidden="1">
      <c r="O24" s="1762"/>
      <c r="AV24" s="894"/>
      <c r="AW24" s="894"/>
      <c r="AX24" s="894"/>
      <c r="AY24" s="894"/>
      <c r="AZ24" s="894"/>
      <c r="BA24" s="1553">
        <v>0</v>
      </c>
    </row>
    <row customHeight="1" ht="14.25" hidden="1">
      <c r="O25" s="1762"/>
      <c r="AV25" s="894"/>
      <c r="AW25" s="894"/>
      <c r="AX25" s="894"/>
      <c r="AY25" s="894"/>
      <c r="AZ25" s="894"/>
      <c r="BA25" s="1553">
        <v>0</v>
      </c>
    </row>
    <row customHeight="1" ht="14.699999999999998">
      <c r="Q26" s="689"/>
      <c r="R26" s="774"/>
      <c r="S26" s="1673"/>
      <c r="T26" s="761"/>
      <c r="U26" s="761"/>
      <c r="V26" s="907"/>
      <c r="W26" s="907"/>
      <c r="X26" s="907"/>
      <c r="Y26" s="907"/>
      <c r="Z26" s="907"/>
      <c r="AA26" s="907"/>
      <c r="AB26" s="907"/>
      <c r="AC26" s="907"/>
      <c r="AD26" s="907"/>
      <c r="AE26" s="907"/>
      <c r="AF26" s="907"/>
      <c r="AG26" s="907"/>
      <c r="AH26" s="907"/>
      <c r="AI26" s="907"/>
      <c r="AJ26" s="907"/>
      <c r="AK26" s="907"/>
      <c r="AL26" s="907"/>
      <c r="AM26" s="907"/>
      <c r="AN26" s="907"/>
      <c r="AO26" s="907"/>
      <c r="AP26" s="907"/>
      <c r="AQ26" s="907"/>
      <c r="AR26" s="907"/>
      <c r="AS26" s="907"/>
      <c r="BA26" s="1553">
        <v>14</v>
      </c>
    </row>
    <row customHeight="1" ht="27.299999999999997">
      <c r="Q27" s="689"/>
      <c r="R27" s="774"/>
      <c r="S27" s="264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646"/>
      <c r="U27" s="2646"/>
      <c r="V27" s="2646"/>
      <c r="W27" s="2646"/>
      <c r="X27" s="2646"/>
      <c r="Y27" s="2646"/>
      <c r="Z27" s="2646"/>
      <c r="AA27" s="2646"/>
      <c r="AB27" s="2646"/>
      <c r="AC27" s="2646"/>
      <c r="AD27" s="2646"/>
      <c r="AE27" s="2646"/>
      <c r="AF27" s="2646"/>
      <c r="AG27" s="2646"/>
      <c r="AH27" s="2646"/>
      <c r="AI27" s="2646"/>
      <c r="AJ27" s="2646"/>
      <c r="AK27" s="2646"/>
      <c r="AL27" s="2646"/>
      <c r="AM27" s="2646"/>
      <c r="AN27" s="2646"/>
      <c r="AO27" s="2646"/>
      <c r="AP27" s="2646"/>
      <c r="AQ27" s="2646"/>
      <c r="AR27" s="2646"/>
      <c r="AS27" s="1641"/>
      <c r="BA27" s="1553">
        <v>26</v>
      </c>
    </row>
    <row customHeight="1" ht="14.699999999999998">
      <c r="Q28" s="689"/>
      <c r="R28" s="774"/>
      <c r="S28" s="2647" t="str">
        <f>IF(org=0,"Не определено",org)</f>
        <v>АО "ДГК"</v>
      </c>
      <c r="T28" s="2647"/>
      <c r="U28" s="2647"/>
      <c r="V28" s="2647"/>
      <c r="W28" s="2647"/>
      <c r="X28" s="2647"/>
      <c r="Y28" s="2647"/>
      <c r="Z28" s="2647"/>
      <c r="AA28" s="2647"/>
      <c r="AB28" s="2647"/>
      <c r="AC28" s="2647"/>
      <c r="AD28" s="2647"/>
      <c r="AE28" s="2647"/>
      <c r="AF28" s="2647"/>
      <c r="AG28" s="2647"/>
      <c r="AH28" s="2647"/>
      <c r="AI28" s="2647"/>
      <c r="AJ28" s="2647"/>
      <c r="AK28" s="2647"/>
      <c r="AL28" s="2647"/>
      <c r="AM28" s="2647"/>
      <c r="AN28" s="2647"/>
      <c r="AO28" s="2647"/>
      <c r="AP28" s="2647"/>
      <c r="AQ28" s="2647"/>
      <c r="AR28" s="2647"/>
      <c r="AS28" s="1641"/>
      <c r="BA28" s="1553">
        <v>14</v>
      </c>
    </row>
    <row customHeight="1" ht="14.25" hidden="1">
      <c r="Q29" s="689"/>
      <c r="R29" s="774"/>
      <c r="S29" s="1673"/>
      <c r="T29" s="761"/>
      <c r="U29" s="761"/>
      <c r="V29" s="720"/>
      <c r="W29" s="720"/>
      <c r="X29" s="720"/>
      <c r="Y29" s="720"/>
      <c r="Z29" s="720"/>
      <c r="AA29" s="720"/>
      <c r="AB29" s="720"/>
      <c r="AC29" s="720"/>
      <c r="AD29" s="720"/>
      <c r="AE29" s="720"/>
      <c r="AF29" s="720"/>
      <c r="AG29" s="720"/>
      <c r="AH29" s="720"/>
      <c r="AI29" s="720"/>
      <c r="AJ29" s="720"/>
      <c r="AK29" s="720"/>
      <c r="AL29" s="720"/>
      <c r="AM29" s="720"/>
      <c r="AN29" s="720"/>
      <c r="AO29" s="720"/>
      <c r="AP29" s="720"/>
      <c r="AQ29" s="720"/>
      <c r="AR29" s="720"/>
      <c r="AS29" s="720"/>
      <c r="AT29" s="907"/>
      <c r="BA29" s="1553">
        <v>0</v>
      </c>
    </row>
    <row s="31491" customFormat="1" customHeight="1" ht="25.5" hidden="1">
      <c r="A30" s="1766"/>
      <c r="B30" s="1766"/>
      <c r="C30" s="1766"/>
      <c r="D30" s="1766"/>
      <c r="E30" s="1766"/>
      <c r="F30" s="1766"/>
      <c r="G30" s="1766"/>
      <c r="H30" s="1766"/>
      <c r="I30" s="1766"/>
      <c r="J30" s="1766"/>
      <c r="K30" s="1766"/>
      <c r="L30" s="1767"/>
      <c r="M30" s="1766"/>
      <c r="N30" s="1766"/>
      <c r="O30" s="1766"/>
      <c r="P30" s="1766"/>
      <c r="Q30" s="1766"/>
      <c r="S30" s="2648" t="s">
        <v>42</v>
      </c>
      <c r="T30" s="2648"/>
      <c r="U30" s="1770"/>
      <c r="V30" s="2649" t="str">
        <f>IF(TITLE_NAME_OR_PR_CHANGE="",IF(TITLE_NAME_OR_PR="","",TITLE_NAME_OR_PR),TITLE_NAME_OR_PR_CHANGE)</f>
        <v/>
      </c>
      <c r="W30" s="2649"/>
      <c r="X30" s="2649"/>
      <c r="Y30" s="2649"/>
      <c r="Z30" s="2649"/>
      <c r="AA30" s="724"/>
      <c r="AB30" s="2649" t="str">
        <f>IF(TITLE_NAME_OR_PR_CHANGE="",IF(TITLE_NAME_OR_PR="","",TITLE_NAME_OR_PR),TITLE_NAME_OR_PR_CHANGE)</f>
        <v/>
      </c>
      <c r="AC30" s="2649"/>
      <c r="AD30" s="2649"/>
      <c r="AE30" s="2649"/>
      <c r="AF30" s="2649"/>
      <c r="AG30" s="2649"/>
      <c r="AH30" s="2649"/>
      <c r="AI30" s="2649"/>
      <c r="AJ30" s="2649"/>
      <c r="AK30" s="2649"/>
      <c r="AL30" s="2649"/>
      <c r="AM30" s="2649"/>
      <c r="AN30" s="2649"/>
      <c r="AO30" s="2649"/>
      <c r="AP30" s="2649"/>
      <c r="AQ30" s="2649"/>
      <c r="AR30" s="2649"/>
      <c r="AS30" s="724"/>
      <c r="AT30" s="724"/>
      <c r="AU30" s="678"/>
      <c r="AV30" s="766"/>
      <c r="AW30" s="766"/>
      <c r="AX30" s="766"/>
      <c r="AY30" s="766"/>
      <c r="AZ30" s="766"/>
      <c r="BA30" s="816">
        <v>0</v>
      </c>
    </row>
    <row s="31491" customFormat="1" customHeight="1" ht="18.75" hidden="1">
      <c r="A31" s="1766"/>
      <c r="B31" s="1766"/>
      <c r="C31" s="1766"/>
      <c r="D31" s="1766"/>
      <c r="E31" s="1766"/>
      <c r="F31" s="1766"/>
      <c r="G31" s="1766"/>
      <c r="H31" s="1766"/>
      <c r="I31" s="1766"/>
      <c r="J31" s="1766"/>
      <c r="K31" s="1766"/>
      <c r="L31" s="1767"/>
      <c r="M31" s="1766"/>
      <c r="N31" s="1766"/>
      <c r="O31" s="1766"/>
      <c r="P31" s="1766"/>
      <c r="Q31" s="1766"/>
      <c r="S31" s="2648" t="s">
        <v>514</v>
      </c>
      <c r="T31" s="2648"/>
      <c r="U31" s="1770"/>
      <c r="V31" s="2662" t="str">
        <f>IF(TITLE_DATE_PR_CHANGE="",IF(TITLE_DATE_PR="","",TITLE_DATE_PR),TITLE_DATE_PR_CHANGE)</f>
        <v>45409</v>
      </c>
      <c r="W31" s="2662"/>
      <c r="X31" s="2662"/>
      <c r="Y31" s="2662"/>
      <c r="Z31" s="2662"/>
      <c r="AA31" s="724"/>
      <c r="AB31" s="2662" t="str">
        <f>IF(TITLE_DATE_PR_CHANGE="",IF(TITLE_DATE_PR="","",TITLE_DATE_PR),TITLE_DATE_PR_CHANGE)</f>
        <v>45409</v>
      </c>
      <c r="AC31" s="2662"/>
      <c r="AD31" s="2662"/>
      <c r="AE31" s="2662"/>
      <c r="AF31" s="2662"/>
      <c r="AG31" s="2662"/>
      <c r="AH31" s="2662"/>
      <c r="AI31" s="2662"/>
      <c r="AJ31" s="2662"/>
      <c r="AK31" s="2662"/>
      <c r="AL31" s="2662"/>
      <c r="AM31" s="2662"/>
      <c r="AN31" s="2662"/>
      <c r="AO31" s="2662"/>
      <c r="AP31" s="2662"/>
      <c r="AQ31" s="2662"/>
      <c r="AR31" s="2662"/>
      <c r="AS31" s="724"/>
      <c r="AT31" s="724"/>
      <c r="AU31" s="678"/>
      <c r="AV31" s="766"/>
      <c r="AW31" s="766"/>
      <c r="AX31" s="766"/>
      <c r="AY31" s="766"/>
      <c r="AZ31" s="766"/>
      <c r="BA31" s="816">
        <v>0</v>
      </c>
    </row>
    <row s="31491"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515</v>
      </c>
      <c r="T32" s="2648"/>
      <c r="U32" s="1770"/>
      <c r="V32" s="2649" t="str">
        <f>IF(TITLE_NUMBER_PR_CHANGE="",IF(TITLE_NUMBER_PR="","",TITLE_NUMBER_PR),TITLE_NUMBER_PR_CHANGE)</f>
        <v>ДГК-01.2/7692</v>
      </c>
      <c r="W32" s="2649"/>
      <c r="X32" s="2649"/>
      <c r="Y32" s="2649"/>
      <c r="Z32" s="2649"/>
      <c r="AA32" s="724"/>
      <c r="AB32" s="2649" t="str">
        <f>IF(TITLE_NUMBER_PR_CHANGE="",IF(TITLE_NUMBER_PR="","",TITLE_NUMBER_PR),TITLE_NUMBER_PR_CHANGE)</f>
        <v>ДГК-01.2/7692</v>
      </c>
      <c r="AC32" s="2649"/>
      <c r="AD32" s="2649"/>
      <c r="AE32" s="2649"/>
      <c r="AF32" s="2649"/>
      <c r="AG32" s="2649"/>
      <c r="AH32" s="2649"/>
      <c r="AI32" s="2649"/>
      <c r="AJ32" s="2649"/>
      <c r="AK32" s="2649"/>
      <c r="AL32" s="2649"/>
      <c r="AM32" s="2649"/>
      <c r="AN32" s="2649"/>
      <c r="AO32" s="2649"/>
      <c r="AP32" s="2649"/>
      <c r="AQ32" s="2649"/>
      <c r="AR32" s="2649"/>
      <c r="AS32" s="724"/>
      <c r="AT32" s="724"/>
      <c r="AU32" s="678"/>
      <c r="AV32" s="766"/>
      <c r="AW32" s="766"/>
      <c r="AX32" s="766"/>
      <c r="AY32" s="766"/>
      <c r="AZ32" s="766"/>
      <c r="BA32" s="816">
        <v>0</v>
      </c>
    </row>
    <row s="31491"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43</v>
      </c>
      <c r="T33" s="2648"/>
      <c r="U33" s="1770"/>
      <c r="V33" s="2649" t="str">
        <f>IF(TITLE_IST_PUB_CHANGE="",IF(TITLE_IST_PUB="","",TITLE_IST_PUB),TITLE_IST_PUB_CHANGE)</f>
        <v/>
      </c>
      <c r="W33" s="2649"/>
      <c r="X33" s="2649"/>
      <c r="Y33" s="2649"/>
      <c r="Z33" s="2649"/>
      <c r="AA33" s="724"/>
      <c r="AB33" s="2649" t="str">
        <f>IF(TITLE_IST_PUB_CHANGE="",IF(TITLE_IST_PUB="","",TITLE_IST_PUB),TITLE_IST_PUB_CHANGE)</f>
        <v/>
      </c>
      <c r="AC33" s="2649"/>
      <c r="AD33" s="2649"/>
      <c r="AE33" s="2649"/>
      <c r="AF33" s="2649"/>
      <c r="AG33" s="2649"/>
      <c r="AH33" s="2649"/>
      <c r="AI33" s="2649"/>
      <c r="AJ33" s="2649"/>
      <c r="AK33" s="2649"/>
      <c r="AL33" s="2649"/>
      <c r="AM33" s="2649"/>
      <c r="AN33" s="2649"/>
      <c r="AO33" s="2649"/>
      <c r="AP33" s="2649"/>
      <c r="AQ33" s="2649"/>
      <c r="AR33" s="2649"/>
      <c r="AS33" s="724"/>
      <c r="AT33" s="724"/>
      <c r="AU33" s="678"/>
      <c r="AV33" s="766"/>
      <c r="AW33" s="766"/>
      <c r="AX33" s="766"/>
      <c r="AY33" s="766"/>
      <c r="AZ33" s="766"/>
      <c r="BA33" s="816">
        <v>0</v>
      </c>
    </row>
    <row customHeight="1" ht="14.25">
      <c r="Q34" s="689"/>
      <c r="R34" s="774"/>
      <c r="S34" s="1673"/>
      <c r="T34" s="761"/>
      <c r="U34" s="761"/>
      <c r="V34" s="720"/>
      <c r="W34" s="720"/>
      <c r="X34" s="720"/>
      <c r="Y34" s="720"/>
      <c r="Z34" s="720"/>
      <c r="AA34" s="720"/>
      <c r="AB34" s="720"/>
      <c r="AC34" s="720"/>
      <c r="AD34" s="720"/>
      <c r="AE34" s="720"/>
      <c r="AF34" s="720"/>
      <c r="AG34" s="720"/>
      <c r="AH34" s="720"/>
      <c r="AI34" s="720"/>
      <c r="AJ34" s="720"/>
      <c r="AK34" s="720"/>
      <c r="AL34" s="720"/>
      <c r="AM34" s="720"/>
      <c r="AN34" s="720"/>
      <c r="AO34" s="720"/>
      <c r="AP34" s="720"/>
      <c r="AQ34" s="720"/>
      <c r="AR34" s="720"/>
      <c r="AS34" s="720"/>
      <c r="AT34" s="907"/>
      <c r="BA34" s="1553">
        <v>0</v>
      </c>
    </row>
    <row s="31491" customFormat="1" customHeight="1" ht="18.75">
      <c r="A35" s="1766"/>
      <c r="B35" s="1766"/>
      <c r="C35" s="1766"/>
      <c r="D35" s="1766"/>
      <c r="E35" s="1766"/>
      <c r="F35" s="1766"/>
      <c r="G35" s="1766"/>
      <c r="H35" s="1766"/>
      <c r="I35" s="1766"/>
      <c r="J35" s="1766"/>
      <c r="K35" s="1766"/>
      <c r="L35" s="1767"/>
      <c r="M35" s="1766"/>
      <c r="N35" s="1766"/>
      <c r="O35" s="1766"/>
      <c r="P35" s="1766"/>
      <c r="Q35" s="1766"/>
      <c r="S35" s="2648" t="s">
        <v>514</v>
      </c>
      <c r="T35" s="2648"/>
      <c r="U35" s="1770"/>
      <c r="V35" s="2662" t="str">
        <f>IF(TITLE_DATE_PR_CHANGE="",IF(TITLE_DATE_PR="","",TITLE_DATE_PR),TITLE_DATE_PR_CHANGE)</f>
        <v>45409</v>
      </c>
      <c r="W35" s="2662"/>
      <c r="X35" s="2662"/>
      <c r="Y35" s="2662"/>
      <c r="Z35" s="2662"/>
      <c r="AA35" s="724"/>
      <c r="AB35" s="2662" t="str">
        <f>IF(TITLE_DATE_PR_CHANGE="",IF(TITLE_DATE_PR="","",TITLE_DATE_PR),TITLE_DATE_PR_CHANGE)</f>
        <v>45409</v>
      </c>
      <c r="AC35" s="2662"/>
      <c r="AD35" s="2662"/>
      <c r="AE35" s="2662"/>
      <c r="AF35" s="2662"/>
      <c r="AG35" s="2662"/>
      <c r="AH35" s="2662"/>
      <c r="AI35" s="2662"/>
      <c r="AJ35" s="2662"/>
      <c r="AK35" s="2662"/>
      <c r="AL35" s="2662"/>
      <c r="AM35" s="2662"/>
      <c r="AN35" s="2662"/>
      <c r="AO35" s="2662"/>
      <c r="AP35" s="2662"/>
      <c r="AQ35" s="2662"/>
      <c r="AR35" s="2662"/>
      <c r="AS35" s="724"/>
      <c r="AT35" s="724"/>
      <c r="AU35" s="678"/>
      <c r="AV35" s="766"/>
      <c r="AW35" s="766"/>
      <c r="AX35" s="766"/>
      <c r="AY35" s="766"/>
      <c r="AZ35" s="766"/>
      <c r="BA35" s="816">
        <v>0</v>
      </c>
    </row>
    <row s="31491" customFormat="1" customHeight="1" ht="18">
      <c r="A36" s="1766"/>
      <c r="B36" s="1766"/>
      <c r="C36" s="1766"/>
      <c r="D36" s="1766"/>
      <c r="E36" s="1766"/>
      <c r="F36" s="1766"/>
      <c r="G36" s="1766"/>
      <c r="H36" s="1766"/>
      <c r="I36" s="1766"/>
      <c r="J36" s="1766"/>
      <c r="K36" s="1766"/>
      <c r="L36" s="1767"/>
      <c r="M36" s="1766"/>
      <c r="N36" s="1766"/>
      <c r="O36" s="1766"/>
      <c r="P36" s="1766"/>
      <c r="Q36" s="1766"/>
      <c r="S36" s="2648" t="s">
        <v>515</v>
      </c>
      <c r="T36" s="2648"/>
      <c r="U36" s="1770"/>
      <c r="V36" s="2649" t="str">
        <f>IF(TITLE_NUMBER_PR_CHANGE="",IF(TITLE_NUMBER_PR="","",TITLE_NUMBER_PR),TITLE_NUMBER_PR_CHANGE)</f>
        <v>ДГК-01.2/7692</v>
      </c>
      <c r="W36" s="2649"/>
      <c r="X36" s="2649"/>
      <c r="Y36" s="2649"/>
      <c r="Z36" s="2649"/>
      <c r="AA36" s="724"/>
      <c r="AB36" s="2649" t="str">
        <f>IF(TITLE_NUMBER_PR_CHANGE="",IF(TITLE_NUMBER_PR="","",TITLE_NUMBER_PR),TITLE_NUMBER_PR_CHANGE)</f>
        <v>ДГК-01.2/7692</v>
      </c>
      <c r="AC36" s="2649"/>
      <c r="AD36" s="2649"/>
      <c r="AE36" s="2649"/>
      <c r="AF36" s="2649"/>
      <c r="AG36" s="2649"/>
      <c r="AH36" s="2649"/>
      <c r="AI36" s="2649"/>
      <c r="AJ36" s="2649"/>
      <c r="AK36" s="2649"/>
      <c r="AL36" s="2649"/>
      <c r="AM36" s="2649"/>
      <c r="AN36" s="2649"/>
      <c r="AO36" s="2649"/>
      <c r="AP36" s="2649"/>
      <c r="AQ36" s="2649"/>
      <c r="AR36" s="2649"/>
      <c r="AS36" s="724"/>
      <c r="AT36" s="724"/>
      <c r="AU36" s="678"/>
      <c r="AV36" s="766"/>
      <c r="AW36" s="766"/>
      <c r="AX36" s="766"/>
      <c r="AY36" s="766"/>
      <c r="AZ36" s="766"/>
      <c r="BA36" s="816">
        <v>0</v>
      </c>
    </row>
    <row s="31491" customFormat="1" customHeight="1" ht="1.05">
      <c r="A37" s="1766"/>
      <c r="B37" s="1766"/>
      <c r="C37" s="1766"/>
      <c r="D37" s="1766"/>
      <c r="E37" s="1766"/>
      <c r="F37" s="1766"/>
      <c r="G37" s="1766"/>
      <c r="H37" s="1766"/>
      <c r="I37" s="1766"/>
      <c r="J37" s="1766"/>
      <c r="K37" s="1766"/>
      <c r="L37" s="1767"/>
      <c r="M37" s="1766"/>
      <c r="N37" s="1766"/>
      <c r="O37" s="1766"/>
      <c r="P37" s="1766"/>
      <c r="Q37" s="1766"/>
      <c r="S37" s="721"/>
      <c r="T37" s="721"/>
      <c r="U37" s="1738"/>
      <c r="V37" s="724"/>
      <c r="W37" s="724"/>
      <c r="X37" s="724"/>
      <c r="Y37" s="724"/>
      <c r="Z37" s="724"/>
      <c r="AA37" s="676" t="s">
        <v>518</v>
      </c>
      <c r="AB37" s="724"/>
      <c r="AC37" s="724"/>
      <c r="AD37" s="724"/>
      <c r="AE37" s="724"/>
      <c r="AF37" s="724"/>
      <c r="AG37" s="724"/>
      <c r="AH37" s="724"/>
      <c r="AI37" s="724"/>
      <c r="AJ37" s="724"/>
      <c r="AK37" s="724"/>
      <c r="AL37" s="724"/>
      <c r="AM37" s="724"/>
      <c r="AN37" s="724"/>
      <c r="AO37" s="724"/>
      <c r="AP37" s="724"/>
      <c r="AQ37" s="724"/>
      <c r="AR37" s="724"/>
      <c r="AS37" s="676" t="s">
        <v>518</v>
      </c>
      <c r="AV37" s="766"/>
      <c r="AW37" s="766"/>
      <c r="AX37" s="766"/>
      <c r="AY37" s="766"/>
      <c r="AZ37" s="766"/>
      <c r="BA37" s="816">
        <v>1</v>
      </c>
    </row>
    <row customHeight="1" ht="14.699999999999998">
      <c r="Q38" s="689"/>
      <c r="R38" s="774"/>
      <c r="S38" s="1673"/>
      <c r="T38" s="761"/>
      <c r="U38" s="1642"/>
      <c r="V38" s="2650"/>
      <c r="W38" s="2650"/>
      <c r="X38" s="2650"/>
      <c r="Y38" s="2650"/>
      <c r="Z38" s="2650"/>
      <c r="AA38" s="2650"/>
      <c r="AB38" s="2650"/>
      <c r="AC38" s="2650"/>
      <c r="AD38" s="2650"/>
      <c r="AE38" s="2650"/>
      <c r="AF38" s="2650"/>
      <c r="AG38" s="2650"/>
      <c r="AH38" s="2650"/>
      <c r="AI38" s="2650"/>
      <c r="AJ38" s="2650"/>
      <c r="AK38" s="2650"/>
      <c r="AL38" s="2650"/>
      <c r="AM38" s="2650"/>
      <c r="AN38" s="2650"/>
      <c r="AO38" s="2650"/>
      <c r="AP38" s="2650"/>
      <c r="AQ38" s="2650"/>
      <c r="AR38" s="2650"/>
      <c r="AS38" s="2650"/>
      <c r="BA38" s="1553">
        <v>14</v>
      </c>
    </row>
    <row customHeight="1" ht="14.699999999999998">
      <c r="Q39" s="689"/>
      <c r="R39" s="774"/>
      <c r="S39" s="2525" t="s">
        <v>394</v>
      </c>
      <c r="T39" s="2525"/>
      <c r="U39" s="2525"/>
      <c r="V39" s="2525"/>
      <c r="W39" s="2525"/>
      <c r="X39" s="2525"/>
      <c r="Y39" s="2525"/>
      <c r="Z39" s="2525"/>
      <c r="AA39" s="2525"/>
      <c r="AB39" s="2573"/>
      <c r="AC39" s="2573"/>
      <c r="AD39" s="2573"/>
      <c r="AE39" s="2573"/>
      <c r="AF39" s="2525"/>
      <c r="AG39" s="2525"/>
      <c r="AH39" s="2525"/>
      <c r="AI39" s="2525"/>
      <c r="AJ39" s="2525"/>
      <c r="AK39" s="2525"/>
      <c r="AL39" s="2525"/>
      <c r="AM39" s="2525"/>
      <c r="AN39" s="2525"/>
      <c r="AO39" s="2525"/>
      <c r="AP39" s="2525"/>
      <c r="AQ39" s="2525"/>
      <c r="AR39" s="2525"/>
      <c r="AS39" s="2525"/>
      <c r="AT39" s="2525"/>
      <c r="AU39" s="2525" t="s">
        <v>395</v>
      </c>
      <c r="BA39" s="1553">
        <v>14</v>
      </c>
    </row>
    <row customHeight="1" ht="14.699999999999998">
      <c r="Q40" s="689"/>
      <c r="R40" s="774"/>
      <c r="S40" s="2671" t="s">
        <v>89</v>
      </c>
      <c r="T40" s="2607" t="s">
        <v>565</v>
      </c>
      <c r="U40" s="699"/>
      <c r="V40" s="2673"/>
      <c r="W40" s="2673"/>
      <c r="X40" s="2673"/>
      <c r="Y40" s="2673"/>
      <c r="Z40" s="2674"/>
      <c r="AA40" s="2734" t="s">
        <v>521</v>
      </c>
      <c r="AB40" s="2726" t="s">
        <v>566</v>
      </c>
      <c r="AC40" s="2689"/>
      <c r="AD40" s="2689"/>
      <c r="AE40" s="2727"/>
      <c r="AF40" s="2689" t="s">
        <v>567</v>
      </c>
      <c r="AG40" s="2689"/>
      <c r="AH40" s="2689"/>
      <c r="AI40" s="2727"/>
      <c r="AJ40" s="2726" t="s">
        <v>568</v>
      </c>
      <c r="AK40" s="2689"/>
      <c r="AL40" s="2689"/>
      <c r="AM40" s="2727"/>
      <c r="AN40" s="2726" t="s">
        <v>520</v>
      </c>
      <c r="AO40" s="2689"/>
      <c r="AP40" s="2673"/>
      <c r="AQ40" s="2673"/>
      <c r="AR40" s="2674"/>
      <c r="AS40" s="2675" t="s">
        <v>521</v>
      </c>
      <c r="AT40" s="2678" t="s">
        <v>523</v>
      </c>
      <c r="AU40" s="2525"/>
      <c r="BA40" s="1553">
        <v>14</v>
      </c>
    </row>
    <row customHeight="1" ht="35.699999999999996">
      <c r="Q41" s="689"/>
      <c r="R41" s="774"/>
      <c r="S41" s="2671"/>
      <c r="T41" s="2607"/>
      <c r="U41" s="1429"/>
      <c r="V41" s="2525" t="s">
        <v>569</v>
      </c>
      <c r="W41" s="2525"/>
      <c r="X41" s="2692" t="s">
        <v>527</v>
      </c>
      <c r="Y41" s="2711"/>
      <c r="Z41" s="2712"/>
      <c r="AA41" s="2735"/>
      <c r="AB41" s="2728"/>
      <c r="AC41" s="2729"/>
      <c r="AD41" s="2729"/>
      <c r="AE41" s="2730"/>
      <c r="AF41" s="2729"/>
      <c r="AG41" s="2729"/>
      <c r="AH41" s="2729"/>
      <c r="AI41" s="2730"/>
      <c r="AJ41" s="2728"/>
      <c r="AK41" s="2729"/>
      <c r="AL41" s="2729"/>
      <c r="AM41" s="2729"/>
      <c r="AN41" s="2525" t="s">
        <v>569</v>
      </c>
      <c r="AO41" s="2525"/>
      <c r="AP41" s="2711" t="s">
        <v>527</v>
      </c>
      <c r="AQ41" s="2711"/>
      <c r="AR41" s="2712"/>
      <c r="AS41" s="2676"/>
      <c r="AT41" s="2679"/>
      <c r="AU41" s="2525"/>
      <c r="BA41" s="1553">
        <v>34</v>
      </c>
    </row>
    <row customHeight="1" ht="14.699999999999998">
      <c r="Q42" s="689"/>
      <c r="R42" s="774"/>
      <c r="S42" s="2671"/>
      <c r="T42" s="2607"/>
      <c r="U42" s="1429"/>
      <c r="V42" s="2738" t="str">
        <f>IF($AN$42&lt;&gt;"",$AN$42,"")</f>
        <v/>
      </c>
      <c r="W42" s="2738"/>
      <c r="X42" s="2693"/>
      <c r="Y42" s="2713"/>
      <c r="Z42" s="2714"/>
      <c r="AA42" s="2735"/>
      <c r="AB42" s="2728"/>
      <c r="AC42" s="2729"/>
      <c r="AD42" s="2729"/>
      <c r="AE42" s="2730"/>
      <c r="AF42" s="2729"/>
      <c r="AG42" s="2729"/>
      <c r="AH42" s="2729"/>
      <c r="AI42" s="2730"/>
      <c r="AJ42" s="2728"/>
      <c r="AK42" s="2729"/>
      <c r="AL42" s="2729"/>
      <c r="AM42" s="2729"/>
      <c r="AN42" s="2737"/>
      <c r="AO42" s="2737"/>
      <c r="AP42" s="2713"/>
      <c r="AQ42" s="2713"/>
      <c r="AR42" s="2714"/>
      <c r="AS42" s="2676"/>
      <c r="AT42" s="2679"/>
      <c r="AU42" s="2525"/>
      <c r="BA42" s="1553">
        <v>14</v>
      </c>
    </row>
    <row customHeight="1" ht="14.699999999999998">
      <c r="A43" s="1768"/>
      <c r="B43" s="1768" t="s">
        <v>163</v>
      </c>
      <c r="C43" s="1768" t="s">
        <v>164</v>
      </c>
      <c r="D43" s="1768" t="s">
        <v>165</v>
      </c>
      <c r="E43" s="1762" t="s">
        <v>528</v>
      </c>
      <c r="F43" s="1762" t="s">
        <v>529</v>
      </c>
      <c r="G43" s="1762" t="s">
        <v>530</v>
      </c>
      <c r="H43" s="1762" t="s">
        <v>531</v>
      </c>
      <c r="I43" s="1762" t="s">
        <v>532</v>
      </c>
      <c r="J43" s="1762" t="s">
        <v>533</v>
      </c>
      <c r="K43" s="1762" t="s">
        <v>534</v>
      </c>
      <c r="L43" s="1762" t="s">
        <v>509</v>
      </c>
      <c r="Q43" s="689"/>
      <c r="R43" s="774"/>
      <c r="S43" s="2671"/>
      <c r="T43" s="2607"/>
      <c r="U43" s="700"/>
      <c r="V43" s="1728" t="s">
        <v>570</v>
      </c>
      <c r="W43" s="1728" t="s">
        <v>571</v>
      </c>
      <c r="X43" s="1736" t="s">
        <v>537</v>
      </c>
      <c r="Y43" s="2668" t="s">
        <v>538</v>
      </c>
      <c r="Z43" s="2669"/>
      <c r="AA43" s="2736"/>
      <c r="AB43" s="2731"/>
      <c r="AC43" s="2732"/>
      <c r="AD43" s="2732"/>
      <c r="AE43" s="2733"/>
      <c r="AF43" s="2732"/>
      <c r="AG43" s="2732"/>
      <c r="AH43" s="2732"/>
      <c r="AI43" s="2733"/>
      <c r="AJ43" s="2731"/>
      <c r="AK43" s="2732"/>
      <c r="AL43" s="2732"/>
      <c r="AM43" s="2733"/>
      <c r="AN43" s="2258" t="s">
        <v>570</v>
      </c>
      <c r="AO43" s="2258" t="s">
        <v>571</v>
      </c>
      <c r="AP43" s="1736" t="s">
        <v>537</v>
      </c>
      <c r="AQ43" s="2668" t="s">
        <v>538</v>
      </c>
      <c r="AR43" s="2669"/>
      <c r="AS43" s="2677"/>
      <c r="AT43" s="2680"/>
      <c r="AU43" s="2525"/>
      <c r="BA43" s="1553">
        <v>14</v>
      </c>
    </row>
    <row s="32022" customFormat="1" customHeight="1" ht="11.25" hidden="1">
      <c r="A44" s="1768"/>
      <c r="B44" s="1768"/>
      <c r="C44" s="1768"/>
      <c r="D44" s="1768"/>
      <c r="E44" s="1768"/>
      <c r="F44" s="1768"/>
      <c r="G44" s="1768"/>
      <c r="H44" s="1768"/>
      <c r="I44" s="1768"/>
      <c r="J44" s="1768"/>
      <c r="K44" s="1768"/>
      <c r="L44" s="1762"/>
      <c r="M44" s="1760"/>
      <c r="N44" s="1760"/>
      <c r="O44" s="1760"/>
      <c r="P44" s="908"/>
      <c r="Q44" s="1652"/>
      <c r="R44" s="1652">
        <v>1</v>
      </c>
      <c r="S44" s="1675" t="s">
        <v>139</v>
      </c>
      <c r="T44" s="1653" t="s">
        <v>103</v>
      </c>
      <c r="U44" s="1643" t="str">
        <f>OFFSET(U44,0,-1)</f>
        <v>2</v>
      </c>
      <c r="V44" s="1733">
        <f>OFFSET(V44,0,-1)+1</f>
        <v>3</v>
      </c>
      <c r="W44" s="1733">
        <f>OFFSET(W44,0,-1)+1</f>
        <v>4</v>
      </c>
      <c r="X44" s="1733">
        <f>OFFSET(X44,0,-1)+1</f>
        <v>5</v>
      </c>
      <c r="Y44" s="2670">
        <f>OFFSET(Y44,0,-1)+1</f>
        <v>6</v>
      </c>
      <c r="Z44" s="2670"/>
      <c r="AA44" s="1733">
        <f>OFFSET(AA44,0,-2)+1</f>
        <v>7</v>
      </c>
      <c r="AB44" s="1739">
        <f>OFFSET(AB44,0,-1)+1</f>
        <v>8</v>
      </c>
      <c r="AC44" s="1739"/>
      <c r="AD44" s="1739"/>
      <c r="AE44" s="1739"/>
      <c r="AF44" s="1733"/>
      <c r="AG44" s="1733"/>
      <c r="AH44" s="1733"/>
      <c r="AI44" s="1733"/>
      <c r="AJ44" s="1733"/>
      <c r="AK44" s="1733"/>
      <c r="AL44" s="1733"/>
      <c r="AM44" s="1733"/>
      <c r="AN44" s="1733">
        <f>OFFSET(AN44,0,-1)+1</f>
        <v>1</v>
      </c>
      <c r="AO44" s="1733">
        <f>OFFSET(AO44,0,-1)+1</f>
        <v>2</v>
      </c>
      <c r="AP44" s="1733">
        <f>OFFSET(AP44,0,-1)+1</f>
        <v>3</v>
      </c>
      <c r="AQ44" s="2670">
        <f>OFFSET(AQ44,0,-1)+1</f>
        <v>4</v>
      </c>
      <c r="AR44" s="2670"/>
      <c r="AS44" s="1733">
        <f>OFFSET(AS44,0,-2)+1</f>
        <v>5</v>
      </c>
      <c r="AT44" s="1643">
        <f>OFFSET(AT44,0,-1)</f>
        <v>5</v>
      </c>
      <c r="AU44" s="1733">
        <f>OFFSET(AU44,0,-1)+1</f>
        <v>6</v>
      </c>
      <c r="AV44" s="909"/>
      <c r="AW44" s="909"/>
      <c r="AX44" s="909"/>
      <c r="AY44" s="909"/>
      <c r="AZ44" s="909"/>
      <c r="BA44" s="894">
        <v>0</v>
      </c>
    </row>
    <row customHeight="1" ht="107.25">
      <c r="A45" s="1761" t="s">
        <v>294</v>
      </c>
      <c r="B45" s="1761"/>
      <c r="C45" s="1761"/>
      <c r="D45" s="1761"/>
      <c r="E45" s="2656">
        <v>1</v>
      </c>
      <c r="F45" s="1761"/>
      <c r="G45" s="1761"/>
      <c r="H45" s="1761"/>
      <c r="I45" s="1761"/>
      <c r="J45" s="1761"/>
      <c r="K45" s="1761"/>
      <c r="L45" s="1762"/>
      <c r="M45" s="1763"/>
      <c r="N45" s="1763"/>
      <c r="O45" s="1763"/>
      <c r="P45" s="1807"/>
      <c r="Q45" s="1271"/>
      <c r="R45" s="753"/>
      <c r="S45" s="1734">
        <f>INDEX(PT_DIFFERENTIATION_NUM_NTAR,MATCH(A45,PT_DIFFERENTIATION_NTAR_ID,0))</f>
        <v>0</v>
      </c>
      <c r="T45" s="696" t="s">
        <v>151</v>
      </c>
      <c r="U45" s="698"/>
      <c r="V45" s="2641"/>
      <c r="W45" s="2641"/>
      <c r="X45" s="2641"/>
      <c r="Y45" s="2641"/>
      <c r="Z45" s="2641"/>
      <c r="AA45" s="2642"/>
      <c r="AB45" s="2640" t="str">
        <f>INDEX(PT_DIFFERENTIATION_NTAR,MATCH(A45,PT_DIFFERENTIATION_NTAR_ID,0))</f>
        <v/>
      </c>
      <c r="AC45" s="2641"/>
      <c r="AD45" s="2641"/>
      <c r="AE45" s="2641"/>
      <c r="AF45" s="2641"/>
      <c r="AG45" s="2641"/>
      <c r="AH45" s="2641"/>
      <c r="AI45" s="2641"/>
      <c r="AJ45" s="2641"/>
      <c r="AK45" s="2641"/>
      <c r="AL45" s="2641"/>
      <c r="AM45" s="2641"/>
      <c r="AN45" s="2641"/>
      <c r="AO45" s="2641"/>
      <c r="AP45" s="2641"/>
      <c r="AQ45" s="2641"/>
      <c r="AR45" s="2641"/>
      <c r="AS45" s="2641"/>
      <c r="AT45" s="2642"/>
      <c r="AU45"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898"/>
      <c r="AX45" s="898" t="str">
        <f>IF(T45="","",T45)</f>
        <v>Наименование тарифа</v>
      </c>
      <c r="AY45" s="898"/>
      <c r="AZ45" s="898"/>
      <c r="BA45" s="1553">
        <v>102</v>
      </c>
    </row>
    <row customHeight="1" ht="22.049999999999997">
      <c r="A46" s="1761" t="s">
        <v>294</v>
      </c>
      <c r="B46" s="1761" t="s">
        <v>295</v>
      </c>
      <c r="C46" s="1761"/>
      <c r="D46" s="1761"/>
      <c r="E46" s="2657"/>
      <c r="F46" s="2656">
        <v>1</v>
      </c>
      <c r="G46" s="1761"/>
      <c r="H46" s="1761"/>
      <c r="I46" s="1761"/>
      <c r="J46" s="1761"/>
      <c r="K46" s="1761"/>
      <c r="L46" s="1762"/>
      <c r="M46" s="1763"/>
      <c r="N46" s="1763"/>
      <c r="O46" s="1763"/>
      <c r="P46" s="1808"/>
      <c r="Q46" s="1809"/>
      <c r="R46" s="751"/>
      <c r="S46" s="1734" t="str">
        <f>INDEX(PT_DIFFERENTIATION_NUM_TER,MATCH(B46,PT_DIFFERENTIATION_TER_ID,0))</f>
        <v>.</v>
      </c>
      <c r="T46" s="706" t="s">
        <v>491</v>
      </c>
      <c r="U46" s="698"/>
      <c r="V46" s="2641"/>
      <c r="W46" s="2641"/>
      <c r="X46" s="2641"/>
      <c r="Y46" s="2641"/>
      <c r="Z46" s="2641"/>
      <c r="AA46" s="2642"/>
      <c r="AB46" s="2640" t="str">
        <f>INDEX(PT_DIFFERENTIATION_TER,MATCH(B46,PT_DIFFERENTIATION_TER_ID,0))</f>
        <v/>
      </c>
      <c r="AC46" s="2641"/>
      <c r="AD46" s="2641"/>
      <c r="AE46" s="2641"/>
      <c r="AF46" s="2641"/>
      <c r="AG46" s="2641"/>
      <c r="AH46" s="2641"/>
      <c r="AI46" s="2641"/>
      <c r="AJ46" s="2641"/>
      <c r="AK46" s="2641"/>
      <c r="AL46" s="2641"/>
      <c r="AM46" s="2641"/>
      <c r="AN46" s="2641"/>
      <c r="AO46" s="2641"/>
      <c r="AP46" s="2641"/>
      <c r="AQ46" s="2641"/>
      <c r="AR46" s="2641"/>
      <c r="AS46" s="2641"/>
      <c r="AT46" s="2642"/>
      <c r="AU46" s="1656" t="s">
        <v>492</v>
      </c>
      <c r="AW46" s="898"/>
      <c r="AX46" s="898" t="str">
        <f>IF(T46="","",T46)</f>
        <v>Территория действия тарифа</v>
      </c>
      <c r="AY46" s="898"/>
      <c r="AZ46" s="898"/>
      <c r="BA46" s="1553">
        <v>21</v>
      </c>
    </row>
    <row customHeight="1" ht="24">
      <c r="A47" s="1761" t="s">
        <v>294</v>
      </c>
      <c r="B47" s="1761" t="s">
        <v>295</v>
      </c>
      <c r="C47" s="1761" t="s">
        <v>296</v>
      </c>
      <c r="D47" s="1761"/>
      <c r="E47" s="2657"/>
      <c r="F47" s="2657"/>
      <c r="G47" s="2656">
        <v>1</v>
      </c>
      <c r="H47" s="1761"/>
      <c r="I47" s="1761"/>
      <c r="J47" s="1761"/>
      <c r="K47" s="1761"/>
      <c r="L47" s="1762"/>
      <c r="M47" s="1763"/>
      <c r="N47" s="1763"/>
      <c r="O47" s="1763"/>
      <c r="P47" s="1810"/>
      <c r="Q47" s="1809"/>
      <c r="R47" s="751"/>
      <c r="S47" s="1734" t="str">
        <f>INDEX(PT_DIFFERENTIATION_NUM_CS,MATCH(C47,PT_DIFFERENTIATION_CS_ID,0))</f>
        <v>..</v>
      </c>
      <c r="T47" s="707" t="s">
        <v>493</v>
      </c>
      <c r="U47" s="698"/>
      <c r="V47" s="2641"/>
      <c r="W47" s="2641"/>
      <c r="X47" s="2641"/>
      <c r="Y47" s="2641"/>
      <c r="Z47" s="2641"/>
      <c r="AA47" s="2642"/>
      <c r="AB47" s="2640" t="str">
        <f>INDEX(PT_DIFFERENTIATION_CS,MATCH(C47,PT_DIFFERENTIATION_CS_ID,0))</f>
        <v/>
      </c>
      <c r="AC47" s="2641"/>
      <c r="AD47" s="2641"/>
      <c r="AE47" s="2641"/>
      <c r="AF47" s="2641"/>
      <c r="AG47" s="2641"/>
      <c r="AH47" s="2641"/>
      <c r="AI47" s="2641"/>
      <c r="AJ47" s="2641"/>
      <c r="AK47" s="2641"/>
      <c r="AL47" s="2641"/>
      <c r="AM47" s="2641"/>
      <c r="AN47" s="2641"/>
      <c r="AO47" s="2641"/>
      <c r="AP47" s="2641"/>
      <c r="AQ47" s="2641"/>
      <c r="AR47" s="2641"/>
      <c r="AS47" s="2641"/>
      <c r="AT47" s="2642"/>
      <c r="AU47" s="1656" t="s">
        <v>494</v>
      </c>
      <c r="AW47" s="898"/>
      <c r="AX47" s="898" t="str">
        <f>IF(T47="","",T47)</f>
        <v>Наименование системы теплоснабжения </v>
      </c>
      <c r="AY47" s="898"/>
      <c r="AZ47" s="898"/>
      <c r="BA47" s="1553">
        <v>23</v>
      </c>
    </row>
    <row customHeight="1" ht="21">
      <c r="A48" s="1761" t="s">
        <v>294</v>
      </c>
      <c r="B48" s="1761" t="s">
        <v>295</v>
      </c>
      <c r="C48" s="1761" t="s">
        <v>296</v>
      </c>
      <c r="D48" s="1761" t="s">
        <v>297</v>
      </c>
      <c r="E48" s="2657"/>
      <c r="F48" s="2657"/>
      <c r="G48" s="2657"/>
      <c r="H48" s="2656">
        <v>1</v>
      </c>
      <c r="I48" s="1761"/>
      <c r="J48" s="1761"/>
      <c r="K48" s="1761"/>
      <c r="L48" s="1762"/>
      <c r="M48" s="1763"/>
      <c r="N48" s="1763"/>
      <c r="O48" s="1763"/>
      <c r="P48" s="1810"/>
      <c r="Q48" s="1809"/>
      <c r="R48" s="751"/>
      <c r="S48" s="1734" t="str">
        <f>INDEX(PT_DIFFERENTIATION_NUM_IST_TE,MATCH(D48,PT_DIFFERENTIATION_IST_TE_ID,0))</f>
        <v>...</v>
      </c>
      <c r="T48" s="708" t="s">
        <v>495</v>
      </c>
      <c r="U48" s="698"/>
      <c r="V48" s="2641"/>
      <c r="W48" s="2641"/>
      <c r="X48" s="2641"/>
      <c r="Y48" s="2641"/>
      <c r="Z48" s="2641"/>
      <c r="AA48" s="2642"/>
      <c r="AB48" s="2640" t="str">
        <f>INDEX(PT_DIFFERENTIATION_IST_TE,MATCH(D48,PT_DIFFERENTIATION_IST_TE_ID,0))</f>
        <v/>
      </c>
      <c r="AC48" s="2641"/>
      <c r="AD48" s="2641"/>
      <c r="AE48" s="2641"/>
      <c r="AF48" s="2641"/>
      <c r="AG48" s="2641"/>
      <c r="AH48" s="2641"/>
      <c r="AI48" s="2641"/>
      <c r="AJ48" s="2641"/>
      <c r="AK48" s="2641"/>
      <c r="AL48" s="2641"/>
      <c r="AM48" s="2641"/>
      <c r="AN48" s="2641"/>
      <c r="AO48" s="2641"/>
      <c r="AP48" s="2641"/>
      <c r="AQ48" s="2641"/>
      <c r="AR48" s="2641"/>
      <c r="AS48" s="2641"/>
      <c r="AT48" s="2642"/>
      <c r="AU48" s="1656" t="s">
        <v>496</v>
      </c>
      <c r="AW48" s="898"/>
      <c r="AX48" s="898" t="str">
        <f>IF(T48="","",T48)</f>
        <v>Источник тепловой энергии  </v>
      </c>
      <c r="AY48" s="898"/>
      <c r="AZ48" s="898"/>
      <c r="BA48" s="1553">
        <v>20</v>
      </c>
    </row>
    <row s="31348" customFormat="1" customHeight="1" ht="1.05">
      <c r="A49" s="1741" t="s">
        <v>294</v>
      </c>
      <c r="B49" s="1741" t="s">
        <v>295</v>
      </c>
      <c r="C49" s="1741" t="s">
        <v>296</v>
      </c>
      <c r="D49" s="1741" t="s">
        <v>297</v>
      </c>
      <c r="E49" s="2657"/>
      <c r="F49" s="2657"/>
      <c r="G49" s="2657"/>
      <c r="H49" s="2657"/>
      <c r="I49" s="2654" t="str">
        <f>S48&amp;".1"</f>
        <v>....1</v>
      </c>
      <c r="J49" s="1741"/>
      <c r="K49" s="1741"/>
      <c r="L49" s="1744" t="s">
        <v>497</v>
      </c>
      <c r="M49" s="908"/>
      <c r="N49" s="908"/>
      <c r="O49" s="908"/>
      <c r="P49" s="2655">
        <v>1</v>
      </c>
      <c r="Q49" s="1729"/>
      <c r="R49" s="754"/>
      <c r="S49" s="1440"/>
      <c r="T49" s="1781"/>
      <c r="U49" s="1782"/>
      <c r="V49" s="2695"/>
      <c r="W49" s="2695"/>
      <c r="X49" s="2695"/>
      <c r="Y49" s="2695"/>
      <c r="Z49" s="2695"/>
      <c r="AA49" s="2696"/>
      <c r="AB49" s="2694"/>
      <c r="AC49" s="2695"/>
      <c r="AD49" s="2695"/>
      <c r="AE49" s="2695"/>
      <c r="AF49" s="2695"/>
      <c r="AG49" s="2695"/>
      <c r="AH49" s="2695"/>
      <c r="AI49" s="2695"/>
      <c r="AJ49" s="2695"/>
      <c r="AK49" s="2695"/>
      <c r="AL49" s="2695"/>
      <c r="AM49" s="2695"/>
      <c r="AN49" s="2695"/>
      <c r="AO49" s="2695"/>
      <c r="AP49" s="2695"/>
      <c r="AQ49" s="2695"/>
      <c r="AR49" s="2695"/>
      <c r="AS49" s="2695"/>
      <c r="AT49" s="2696"/>
      <c r="AU49" s="1783"/>
      <c r="AW49" s="898"/>
      <c r="AX49" s="898" t="str">
        <f>IF(T49="","",T49)</f>
        <v/>
      </c>
      <c r="AY49" s="898"/>
      <c r="AZ49" s="898"/>
      <c r="BA49" s="909">
        <v>1</v>
      </c>
    </row>
    <row s="31348" customFormat="1" customHeight="1" ht="1.05">
      <c r="A50" s="1741" t="s">
        <v>294</v>
      </c>
      <c r="B50" s="1741" t="s">
        <v>295</v>
      </c>
      <c r="C50" s="1741" t="s">
        <v>296</v>
      </c>
      <c r="D50" s="1741" t="s">
        <v>297</v>
      </c>
      <c r="E50" s="2657"/>
      <c r="F50" s="2657"/>
      <c r="G50" s="2657"/>
      <c r="H50" s="2657"/>
      <c r="I50" s="2684"/>
      <c r="J50" s="2654" t="str">
        <f>S48&amp;".1"</f>
        <v>....1</v>
      </c>
      <c r="K50" s="1741"/>
      <c r="L50" s="1744"/>
      <c r="M50" s="908"/>
      <c r="N50" s="908"/>
      <c r="O50" s="908"/>
      <c r="P50" s="2655"/>
      <c r="Q50" s="2655">
        <v>1</v>
      </c>
      <c r="R50" s="755"/>
      <c r="S50" s="1440"/>
      <c r="T50" s="1797"/>
      <c r="U50" s="1782"/>
      <c r="V50" s="2695"/>
      <c r="W50" s="2695"/>
      <c r="X50" s="2695"/>
      <c r="Y50" s="2695"/>
      <c r="Z50" s="2695"/>
      <c r="AA50" s="2696"/>
      <c r="AB50" s="2694"/>
      <c r="AC50" s="2695"/>
      <c r="AD50" s="2695"/>
      <c r="AE50" s="2695"/>
      <c r="AF50" s="2695"/>
      <c r="AG50" s="2695"/>
      <c r="AH50" s="2695"/>
      <c r="AI50" s="2695"/>
      <c r="AJ50" s="2695"/>
      <c r="AK50" s="2695"/>
      <c r="AL50" s="2695"/>
      <c r="AM50" s="2695"/>
      <c r="AN50" s="2695"/>
      <c r="AO50" s="2695"/>
      <c r="AP50" s="2695"/>
      <c r="AQ50" s="2695"/>
      <c r="AR50" s="2695"/>
      <c r="AS50" s="2695"/>
      <c r="AT50" s="2696"/>
      <c r="AU50" s="1783"/>
      <c r="AW50" s="898"/>
      <c r="AX50" s="898" t="str">
        <f>IF(T50="","",T50)</f>
        <v/>
      </c>
      <c r="AY50" s="898"/>
      <c r="AZ50" s="898"/>
      <c r="BA50" s="909">
        <v>1</v>
      </c>
    </row>
    <row customHeight="1" ht="22.049999999999997">
      <c r="A51" s="1761" t="s">
        <v>294</v>
      </c>
      <c r="B51" s="1761" t="s">
        <v>295</v>
      </c>
      <c r="C51" s="1761" t="s">
        <v>296</v>
      </c>
      <c r="D51" s="1761" t="s">
        <v>297</v>
      </c>
      <c r="E51" s="2657"/>
      <c r="F51" s="2657"/>
      <c r="G51" s="2657"/>
      <c r="H51" s="2657"/>
      <c r="I51" s="2684"/>
      <c r="J51" s="2684"/>
      <c r="K51" s="2654" t="str">
        <f>S48&amp;".1"</f>
        <v>....1</v>
      </c>
      <c r="L51" s="1762"/>
      <c r="P51" s="2655"/>
      <c r="Q51" s="2655"/>
      <c r="R51" s="755">
        <v>1</v>
      </c>
      <c r="S51" s="2739" t="str">
        <f>$K51</f>
        <v>....1</v>
      </c>
      <c r="T51" s="2742"/>
      <c r="U51" s="698"/>
      <c r="V51" s="1149"/>
      <c r="W51" s="1655"/>
      <c r="X51" s="2132"/>
      <c r="Y51" s="1857" t="s">
        <v>67</v>
      </c>
      <c r="Z51" s="2132"/>
      <c r="AA51" s="1857" t="s">
        <v>67</v>
      </c>
      <c r="AB51" s="2505" t="s">
        <v>19</v>
      </c>
      <c r="AC51" s="2724"/>
      <c r="AD51" s="2603">
        <v>1</v>
      </c>
      <c r="AE51" s="2746" t="s">
        <v>28</v>
      </c>
      <c r="AF51" s="2505" t="s">
        <v>19</v>
      </c>
      <c r="AG51" s="2724"/>
      <c r="AH51" s="2603">
        <v>1</v>
      </c>
      <c r="AI51" s="2746" t="s">
        <v>28</v>
      </c>
      <c r="AJ51" s="2505" t="s">
        <v>19</v>
      </c>
      <c r="AK51" s="709"/>
      <c r="AL51" s="1735">
        <v>1</v>
      </c>
      <c r="AM51" s="1800"/>
      <c r="AN51" s="1149"/>
      <c r="AO51" s="1655"/>
      <c r="AP51" s="2132"/>
      <c r="AQ51" s="1857" t="s">
        <v>67</v>
      </c>
      <c r="AR51" s="2132"/>
      <c r="AS51" s="1857" t="s">
        <v>67</v>
      </c>
      <c r="AT51" s="1746"/>
      <c r="AU51" s="2651" t="s">
        <v>572</v>
      </c>
      <c r="AV51" s="909">
        <f>STRCHECKDATE(V54:AT54)</f>
      </c>
      <c r="AW51" s="898"/>
      <c r="AX51" s="898" t="str">
        <f>IF(T51="","",T51)</f>
        <v/>
      </c>
      <c r="AY51" s="898"/>
      <c r="AZ51" s="898"/>
      <c r="BA51" s="1553">
        <v>21</v>
      </c>
    </row>
    <row customHeight="1" ht="11.549999999999999">
      <c r="A52" s="1761" t="s">
        <v>294</v>
      </c>
      <c r="B52" s="1761"/>
      <c r="C52" s="1761"/>
      <c r="D52" s="1761"/>
      <c r="E52" s="2657"/>
      <c r="F52" s="2657"/>
      <c r="G52" s="2657"/>
      <c r="H52" s="2657"/>
      <c r="I52" s="2684"/>
      <c r="J52" s="2684"/>
      <c r="K52" s="2654"/>
      <c r="L52" s="1762"/>
      <c r="P52" s="2655"/>
      <c r="Q52" s="2655"/>
      <c r="R52" s="755"/>
      <c r="S52" s="2740"/>
      <c r="T52" s="2743"/>
      <c r="U52" s="698"/>
      <c r="V52" s="1791"/>
      <c r="W52" s="1894"/>
      <c r="X52" s="1791"/>
      <c r="Y52" s="1791"/>
      <c r="Z52" s="1791"/>
      <c r="AA52" s="1791"/>
      <c r="AB52" s="2505"/>
      <c r="AC52" s="2724"/>
      <c r="AD52" s="2603"/>
      <c r="AE52" s="2746"/>
      <c r="AF52" s="2505"/>
      <c r="AG52" s="2724"/>
      <c r="AH52" s="2603"/>
      <c r="AI52" s="2746"/>
      <c r="AJ52" s="2505"/>
      <c r="AK52" s="714"/>
      <c r="AL52" s="814"/>
      <c r="AM52" s="813" t="s">
        <v>557</v>
      </c>
      <c r="AN52" s="1791"/>
      <c r="AO52" s="1894"/>
      <c r="AP52" s="1791"/>
      <c r="AQ52" s="1791"/>
      <c r="AR52" s="1791"/>
      <c r="AS52" s="1791"/>
      <c r="AT52" s="1788"/>
      <c r="AU52" s="2652"/>
      <c r="AW52" s="898"/>
      <c r="AX52" s="898"/>
      <c r="AY52" s="898"/>
      <c r="AZ52" s="898"/>
      <c r="BA52" s="1553">
        <v>11</v>
      </c>
    </row>
    <row customHeight="1" ht="11.549999999999999">
      <c r="A53" s="1761" t="s">
        <v>294</v>
      </c>
      <c r="B53" s="1761"/>
      <c r="C53" s="1761"/>
      <c r="D53" s="1761"/>
      <c r="E53" s="2657"/>
      <c r="F53" s="2657"/>
      <c r="G53" s="2657"/>
      <c r="H53" s="2657"/>
      <c r="I53" s="2684"/>
      <c r="J53" s="2684"/>
      <c r="K53" s="2654"/>
      <c r="L53" s="1762"/>
      <c r="P53" s="2655"/>
      <c r="Q53" s="2655"/>
      <c r="R53" s="755"/>
      <c r="S53" s="2740"/>
      <c r="T53" s="2743"/>
      <c r="U53" s="698"/>
      <c r="V53" s="1791"/>
      <c r="W53" s="1894"/>
      <c r="X53" s="1791"/>
      <c r="Y53" s="1791"/>
      <c r="Z53" s="1791"/>
      <c r="AA53" s="1791"/>
      <c r="AB53" s="2505"/>
      <c r="AC53" s="2724"/>
      <c r="AD53" s="2603"/>
      <c r="AE53" s="2746"/>
      <c r="AF53" s="2505"/>
      <c r="AG53" s="692"/>
      <c r="AH53" s="813"/>
      <c r="AI53" s="813" t="s">
        <v>558</v>
      </c>
      <c r="AJ53" s="1791"/>
      <c r="AK53" s="1791"/>
      <c r="AL53" s="1791"/>
      <c r="AM53" s="1791"/>
      <c r="AN53" s="1791"/>
      <c r="AO53" s="1894"/>
      <c r="AP53" s="1791"/>
      <c r="AQ53" s="1791"/>
      <c r="AR53" s="1791"/>
      <c r="AS53" s="1791"/>
      <c r="AT53" s="1788"/>
      <c r="AU53" s="2652"/>
      <c r="AW53" s="898"/>
      <c r="AX53" s="898"/>
      <c r="AY53" s="898"/>
      <c r="AZ53" s="898"/>
      <c r="BA53" s="1553">
        <v>11</v>
      </c>
    </row>
    <row customHeight="1" ht="11.549999999999999">
      <c r="A54" s="1761" t="s">
        <v>294</v>
      </c>
      <c r="B54" s="1761" t="s">
        <v>295</v>
      </c>
      <c r="C54" s="1761" t="s">
        <v>296</v>
      </c>
      <c r="D54" s="1761" t="s">
        <v>297</v>
      </c>
      <c r="E54" s="2657"/>
      <c r="F54" s="2657"/>
      <c r="G54" s="2657"/>
      <c r="H54" s="2657"/>
      <c r="I54" s="2684"/>
      <c r="J54" s="2684"/>
      <c r="K54" s="2654"/>
      <c r="L54" s="1762"/>
      <c r="P54" s="2655"/>
      <c r="Q54" s="2655"/>
      <c r="R54" s="755"/>
      <c r="S54" s="2741"/>
      <c r="T54" s="2744"/>
      <c r="U54" s="698"/>
      <c r="V54" s="1791"/>
      <c r="W54" s="1792" t="str">
        <f>X51&amp;"-"&amp;Z51</f>
        <v>-</v>
      </c>
      <c r="X54" s="1791"/>
      <c r="Y54" s="1791"/>
      <c r="Z54" s="1791"/>
      <c r="AA54" s="1791"/>
      <c r="AB54" s="2505"/>
      <c r="AC54" s="710"/>
      <c r="AD54" s="712"/>
      <c r="AE54" s="813" t="s">
        <v>559</v>
      </c>
      <c r="AF54" s="1791"/>
      <c r="AG54" s="1791"/>
      <c r="AH54" s="1791"/>
      <c r="AI54" s="1791"/>
      <c r="AJ54" s="1791"/>
      <c r="AK54" s="1791"/>
      <c r="AL54" s="1791"/>
      <c r="AM54" s="1791"/>
      <c r="AN54" s="1791"/>
      <c r="AO54" s="1792" t="str">
        <f>AP51&amp;"-"&amp;AR51</f>
        <v>-</v>
      </c>
      <c r="AP54" s="1791"/>
      <c r="AQ54" s="1791"/>
      <c r="AR54" s="1791"/>
      <c r="AS54" s="1791"/>
      <c r="AT54" s="1747"/>
      <c r="AU54" s="2652"/>
      <c r="AW54" s="898"/>
      <c r="AX54" s="898" t="str">
        <f>IF(T54="","",T54)</f>
        <v/>
      </c>
      <c r="AY54" s="898"/>
      <c r="AZ54" s="898"/>
      <c r="BA54" s="1553">
        <v>11</v>
      </c>
    </row>
    <row customHeight="1" ht="11.549999999999999">
      <c r="A55" s="1761" t="s">
        <v>294</v>
      </c>
      <c r="B55" s="1761" t="s">
        <v>295</v>
      </c>
      <c r="C55" s="1761" t="s">
        <v>296</v>
      </c>
      <c r="D55" s="1761" t="s">
        <v>297</v>
      </c>
      <c r="E55" s="2657"/>
      <c r="F55" s="2657"/>
      <c r="G55" s="2657"/>
      <c r="H55" s="2657"/>
      <c r="I55" s="2684"/>
      <c r="J55" s="2654"/>
      <c r="K55" s="1761"/>
      <c r="L55" s="1762"/>
      <c r="P55" s="2655"/>
      <c r="Q55" s="2655"/>
      <c r="R55" s="754"/>
      <c r="S55" s="1676"/>
      <c r="T55" s="685" t="s">
        <v>560</v>
      </c>
      <c r="U55" s="765"/>
      <c r="V55" s="765"/>
      <c r="W55" s="765"/>
      <c r="X55" s="765"/>
      <c r="Y55" s="765"/>
      <c r="Z55" s="765"/>
      <c r="AA55" s="722"/>
      <c r="AB55" s="1903"/>
      <c r="AC55" s="765"/>
      <c r="AD55" s="765"/>
      <c r="AE55" s="765"/>
      <c r="AF55" s="765"/>
      <c r="AG55" s="765"/>
      <c r="AH55" s="765"/>
      <c r="AI55" s="765"/>
      <c r="AJ55" s="765"/>
      <c r="AK55" s="765"/>
      <c r="AL55" s="765"/>
      <c r="AM55" s="765"/>
      <c r="AN55" s="765"/>
      <c r="AO55" s="765"/>
      <c r="AP55" s="765"/>
      <c r="AQ55" s="765"/>
      <c r="AR55" s="765"/>
      <c r="AS55" s="765"/>
      <c r="AT55" s="722"/>
      <c r="AU55" s="2653"/>
      <c r="AW55" s="898"/>
      <c r="AX55" s="898" t="str">
        <f>IF(T55="","",T55)</f>
        <v>Добавить строку</v>
      </c>
      <c r="AY55" s="898"/>
      <c r="AZ55" s="898"/>
      <c r="BA55" s="1553">
        <v>11</v>
      </c>
    </row>
    <row s="31348" customFormat="1" customHeight="1" ht="1.05">
      <c r="A56" s="1741" t="s">
        <v>294</v>
      </c>
      <c r="B56" s="1741" t="s">
        <v>295</v>
      </c>
      <c r="C56" s="1741" t="s">
        <v>296</v>
      </c>
      <c r="D56" s="1741" t="s">
        <v>297</v>
      </c>
      <c r="E56" s="2657"/>
      <c r="F56" s="2657"/>
      <c r="G56" s="2657"/>
      <c r="H56" s="2657"/>
      <c r="I56" s="2654"/>
      <c r="J56" s="1741"/>
      <c r="K56" s="1741"/>
      <c r="L56" s="1744"/>
      <c r="M56" s="908"/>
      <c r="N56" s="908"/>
      <c r="O56" s="908"/>
      <c r="P56" s="2655"/>
      <c r="Q56" s="1729"/>
      <c r="R56" s="754"/>
      <c r="S56" s="1784"/>
      <c r="T56" s="1785" t="s">
        <v>506</v>
      </c>
      <c r="U56" s="1786"/>
      <c r="V56" s="1786"/>
      <c r="W56" s="1786"/>
      <c r="X56" s="1786"/>
      <c r="Y56" s="1786"/>
      <c r="Z56" s="1786"/>
      <c r="AA56" s="1786"/>
      <c r="AB56" s="1786"/>
      <c r="AC56" s="1786"/>
      <c r="AD56" s="1786"/>
      <c r="AE56" s="1786"/>
      <c r="AF56" s="1786"/>
      <c r="AG56" s="1786"/>
      <c r="AH56" s="1786"/>
      <c r="AI56" s="1786"/>
      <c r="AJ56" s="1786"/>
      <c r="AK56" s="1786"/>
      <c r="AL56" s="1786"/>
      <c r="AM56" s="1786"/>
      <c r="AN56" s="1786"/>
      <c r="AO56" s="1786"/>
      <c r="AP56" s="1786"/>
      <c r="AQ56" s="1786"/>
      <c r="AR56" s="1786"/>
      <c r="AS56" s="1786"/>
      <c r="AT56" s="1786"/>
      <c r="AU56" s="1787"/>
      <c r="AW56" s="898"/>
      <c r="AX56" s="898" t="str">
        <f>IF(T56="","",T56)</f>
        <v>Добавить группу потребителей</v>
      </c>
      <c r="AY56" s="898"/>
      <c r="AZ56" s="898"/>
      <c r="BA56" s="909">
        <v>1</v>
      </c>
    </row>
    <row s="32022" customFormat="1" customHeight="1" ht="1.05">
      <c r="A57" s="1741" t="s">
        <v>294</v>
      </c>
      <c r="B57" s="1741" t="s">
        <v>295</v>
      </c>
      <c r="C57" s="1741" t="s">
        <v>296</v>
      </c>
      <c r="D57" s="1741" t="s">
        <v>297</v>
      </c>
      <c r="E57" s="2657"/>
      <c r="F57" s="2657"/>
      <c r="G57" s="2657"/>
      <c r="H57" s="2656"/>
      <c r="I57" s="1741"/>
      <c r="J57" s="1741"/>
      <c r="K57" s="1741"/>
      <c r="L57" s="1744"/>
      <c r="M57" s="1713"/>
      <c r="N57" s="1713"/>
      <c r="O57" s="916"/>
      <c r="P57" s="778"/>
      <c r="Q57" s="1742"/>
      <c r="R57" s="1798"/>
      <c r="S57" s="1784"/>
      <c r="T57" s="1785"/>
      <c r="U57" s="1786"/>
      <c r="V57" s="1786"/>
      <c r="W57" s="1786"/>
      <c r="X57" s="1786"/>
      <c r="Y57" s="1786"/>
      <c r="Z57" s="1786"/>
      <c r="AA57" s="1786"/>
      <c r="AB57" s="1786"/>
      <c r="AC57" s="1786"/>
      <c r="AD57" s="1786"/>
      <c r="AE57" s="1786"/>
      <c r="AF57" s="1786"/>
      <c r="AG57" s="1786"/>
      <c r="AH57" s="1786"/>
      <c r="AI57" s="1786"/>
      <c r="AJ57" s="1786"/>
      <c r="AK57" s="1786"/>
      <c r="AL57" s="1786"/>
      <c r="AM57" s="1786"/>
      <c r="AN57" s="1786"/>
      <c r="AO57" s="1786"/>
      <c r="AP57" s="1786"/>
      <c r="AQ57" s="1786"/>
      <c r="AR57" s="1786"/>
      <c r="AS57" s="1786"/>
      <c r="AT57" s="1786"/>
      <c r="AU57" s="1787"/>
      <c r="AV57" s="909"/>
      <c r="AW57" s="898"/>
      <c r="AX57" s="898" t="str">
        <f>IF(T57="","",T57)</f>
        <v/>
      </c>
      <c r="AY57" s="898"/>
      <c r="AZ57" s="898"/>
      <c r="BA57" s="894">
        <v>1</v>
      </c>
    </row>
    <row s="31348" customFormat="1" customHeight="1" ht="1.05">
      <c r="A58" s="1741" t="s">
        <v>294</v>
      </c>
      <c r="B58" s="1741" t="s">
        <v>295</v>
      </c>
      <c r="C58" s="1741" t="s">
        <v>296</v>
      </c>
      <c r="D58" s="1712"/>
      <c r="E58" s="2657"/>
      <c r="F58" s="2657"/>
      <c r="G58" s="2656"/>
      <c r="H58" s="1712"/>
      <c r="I58" s="1712"/>
      <c r="J58" s="1712"/>
      <c r="K58" s="1712"/>
      <c r="L58" s="1737"/>
      <c r="M58" s="1713"/>
      <c r="N58" s="1713"/>
      <c r="P58" s="1714"/>
      <c r="Q58" s="1715"/>
      <c r="R58" s="1714"/>
      <c r="S58" s="1720"/>
      <c r="T58" s="1723" t="s">
        <v>202</v>
      </c>
      <c r="U58" s="1722"/>
      <c r="V58" s="1722"/>
      <c r="W58" s="1722"/>
      <c r="X58" s="1722"/>
      <c r="Y58" s="1722"/>
      <c r="Z58" s="1722"/>
      <c r="AA58" s="1722"/>
      <c r="AB58" s="1722"/>
      <c r="AC58" s="1722"/>
      <c r="AD58" s="1722"/>
      <c r="AE58" s="1722"/>
      <c r="AF58" s="1722"/>
      <c r="AG58" s="1722"/>
      <c r="AH58" s="1722"/>
      <c r="AI58" s="1722"/>
      <c r="AJ58" s="1722"/>
      <c r="AK58" s="1722"/>
      <c r="AL58" s="1722"/>
      <c r="AM58" s="1722"/>
      <c r="AN58" s="1722"/>
      <c r="AO58" s="1722"/>
      <c r="AP58" s="1722"/>
      <c r="AQ58" s="1722"/>
      <c r="AR58" s="1722"/>
      <c r="AS58" s="1722"/>
      <c r="AT58" s="1722"/>
      <c r="AU58" s="1722"/>
      <c r="AW58" s="1187"/>
      <c r="AX58" s="1187" t="str">
        <f>IF(T58="","",T58)</f>
        <v>Добавить источник для дифференциации</v>
      </c>
      <c r="AY58" s="1187"/>
      <c r="AZ58" s="1187"/>
      <c r="BA58" s="916">
        <v>1</v>
      </c>
    </row>
    <row s="31348" customFormat="1" customHeight="1" ht="1.05">
      <c r="A59" s="1741" t="s">
        <v>294</v>
      </c>
      <c r="B59" s="1741" t="s">
        <v>295</v>
      </c>
      <c r="C59" s="1712"/>
      <c r="D59" s="1712"/>
      <c r="E59" s="2657"/>
      <c r="F59" s="2656"/>
      <c r="G59" s="1712"/>
      <c r="H59" s="1712"/>
      <c r="I59" s="1712"/>
      <c r="J59" s="1712"/>
      <c r="K59" s="1712"/>
      <c r="L59" s="1737"/>
      <c r="M59" s="1719"/>
      <c r="N59" s="1719"/>
      <c r="P59" s="1714"/>
      <c r="Q59" s="1715"/>
      <c r="R59" s="1714"/>
      <c r="S59" s="1720"/>
      <c r="T59" s="1723" t="s">
        <v>203</v>
      </c>
      <c r="U59" s="1722"/>
      <c r="V59" s="1722"/>
      <c r="W59" s="1722"/>
      <c r="X59" s="1722"/>
      <c r="Y59" s="1722"/>
      <c r="Z59" s="1722"/>
      <c r="AA59" s="1722"/>
      <c r="AB59" s="1722"/>
      <c r="AC59" s="1722"/>
      <c r="AD59" s="1722"/>
      <c r="AE59" s="1722"/>
      <c r="AF59" s="1722"/>
      <c r="AG59" s="1722"/>
      <c r="AH59" s="1722"/>
      <c r="AI59" s="1722"/>
      <c r="AJ59" s="1722"/>
      <c r="AK59" s="1722"/>
      <c r="AL59" s="1722"/>
      <c r="AM59" s="1722"/>
      <c r="AN59" s="1722"/>
      <c r="AO59" s="1722"/>
      <c r="AP59" s="1722"/>
      <c r="AQ59" s="1722"/>
      <c r="AR59" s="1722"/>
      <c r="AS59" s="1722"/>
      <c r="AT59" s="1722"/>
      <c r="AU59" s="1722"/>
      <c r="AW59" s="1187"/>
      <c r="AX59" s="1187" t="str">
        <f>IF(T59="","",T59)</f>
        <v>Добавить централизованную систему для дифференциации</v>
      </c>
      <c r="AY59" s="1187"/>
      <c r="AZ59" s="1187"/>
      <c r="BA59" s="916">
        <v>1</v>
      </c>
    </row>
    <row s="31348" customFormat="1" customHeight="1" ht="1.05">
      <c r="A60" s="1741" t="s">
        <v>294</v>
      </c>
      <c r="B60" s="1741"/>
      <c r="C60" s="1741"/>
      <c r="D60" s="1741"/>
      <c r="E60" s="2657"/>
      <c r="F60" s="1741"/>
      <c r="G60" s="1741"/>
      <c r="H60" s="1741"/>
      <c r="I60" s="1741"/>
      <c r="J60" s="1741"/>
      <c r="K60" s="1741"/>
      <c r="L60" s="1744"/>
      <c r="M60" s="1719"/>
      <c r="N60" s="1719"/>
      <c r="O60" s="916"/>
      <c r="P60" s="778"/>
      <c r="Q60" s="1742"/>
      <c r="R60" s="778"/>
      <c r="S60" s="1720"/>
      <c r="T60" s="1723" t="s">
        <v>204</v>
      </c>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W60" s="898"/>
      <c r="AX60" s="898" t="str">
        <f>IF(T60="","",T60)</f>
        <v>Добавить территорию для дифференциации</v>
      </c>
      <c r="AY60" s="898"/>
      <c r="AZ60" s="898"/>
      <c r="BA60" s="909">
        <v>1</v>
      </c>
    </row>
    <row s="31348" customFormat="1" customHeight="1" ht="1.05">
      <c r="A61" s="1741" t="s">
        <v>294</v>
      </c>
      <c r="B61" s="1741"/>
      <c r="C61" s="1741"/>
      <c r="D61" s="1741"/>
      <c r="E61" s="2656"/>
      <c r="F61" s="1741"/>
      <c r="G61" s="1741"/>
      <c r="H61" s="1741"/>
      <c r="I61" s="1741"/>
      <c r="J61" s="1741"/>
      <c r="K61" s="1741"/>
      <c r="L61" s="1744"/>
      <c r="M61" s="1719"/>
      <c r="N61" s="1719"/>
      <c r="O61" s="916"/>
      <c r="P61" s="778"/>
      <c r="Q61" s="1742"/>
      <c r="R61" s="778"/>
      <c r="S61" s="1720"/>
      <c r="T61" s="1723" t="s">
        <v>204</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W61" s="898"/>
      <c r="AX61" s="898" t="str">
        <f>IF(T61="","",T61)</f>
        <v>Добавить территорию для дифференциации</v>
      </c>
      <c r="AY61" s="898"/>
      <c r="AZ61" s="898"/>
      <c r="BA61" s="909">
        <v>1</v>
      </c>
    </row>
    <row s="31348" customFormat="1" customHeight="1" ht="1.05">
      <c r="A62" s="1712"/>
      <c r="B62" s="1712"/>
      <c r="C62" s="1712"/>
      <c r="D62" s="1712"/>
      <c r="E62" s="1741"/>
      <c r="F62" s="1712"/>
      <c r="G62" s="1712"/>
      <c r="H62" s="1712"/>
      <c r="I62" s="1712"/>
      <c r="J62" s="1712"/>
      <c r="K62" s="1712"/>
      <c r="L62" s="1737"/>
      <c r="M62" s="1719"/>
      <c r="N62" s="1719"/>
      <c r="P62" s="1714"/>
      <c r="Q62" s="1715"/>
      <c r="R62" s="1714"/>
      <c r="S62" s="1720"/>
      <c r="T62" s="1723" t="s">
        <v>230</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W62" s="1187"/>
      <c r="AX62" s="1187" t="str">
        <f>IF(T62="","",T62)</f>
        <v>Добавить наименование тарифа</v>
      </c>
      <c r="AY62" s="1187"/>
      <c r="AZ62" s="1187"/>
      <c r="BA62" s="916">
        <v>1</v>
      </c>
    </row>
    <row customHeight="1" ht="11.549999999999999">
      <c r="M63" s="1558"/>
      <c r="N63" s="1558"/>
      <c r="O63" s="935"/>
      <c r="P63" s="1558"/>
      <c r="Q63" s="1558"/>
      <c r="R63" s="1553"/>
      <c r="S63" s="1553"/>
      <c r="AV63" s="1553"/>
      <c r="AW63" s="1553"/>
      <c r="AX63" s="1553"/>
      <c r="AY63" s="1553"/>
      <c r="AZ63" s="1553"/>
      <c r="BA63" s="1553">
        <v>11</v>
      </c>
    </row>
    <row customHeight="1" ht="19.95">
      <c r="O64" s="935"/>
      <c r="S64" s="1651"/>
      <c r="T64" s="2683"/>
      <c r="U64" s="2683"/>
      <c r="V64" s="2683"/>
      <c r="W64" s="2683"/>
      <c r="X64" s="2683"/>
      <c r="Y64" s="2683"/>
      <c r="Z64" s="2683"/>
      <c r="AA64" s="2683"/>
      <c r="AB64" s="2683"/>
      <c r="AC64" s="2683"/>
      <c r="AD64" s="2683"/>
      <c r="AE64" s="2683"/>
      <c r="AF64" s="2683"/>
      <c r="AG64" s="2683"/>
      <c r="AH64" s="2683"/>
      <c r="AI64" s="2683"/>
      <c r="AJ64" s="2683"/>
      <c r="AK64" s="2683"/>
      <c r="AL64" s="2683"/>
      <c r="AM64" s="2683"/>
      <c r="AN64" s="2683"/>
      <c r="AO64" s="2683"/>
      <c r="AP64" s="2683"/>
      <c r="AQ64" s="2683"/>
      <c r="AR64" s="2683"/>
      <c r="AS64" s="2683"/>
      <c r="AT64" s="2683"/>
      <c r="AU64" s="2683"/>
      <c r="BA64" s="1553">
        <v>19</v>
      </c>
    </row>
    <row customHeight="1" ht="21">
      <c r="O65" s="935"/>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BA65" s="1553">
        <v>20</v>
      </c>
    </row>
    <row customHeight="1" ht="14.699999999999998">
      <c r="O66" s="935"/>
      <c r="T66" s="1731"/>
      <c r="U66" s="1731"/>
      <c r="V66" s="1731"/>
      <c r="W66" s="1731"/>
      <c r="X66" s="1731"/>
      <c r="Y66" s="1731"/>
      <c r="Z66" s="1731"/>
      <c r="AA66" s="1731"/>
      <c r="AB66" s="1731"/>
      <c r="AC66" s="1731"/>
      <c r="AD66" s="1731"/>
      <c r="AE66" s="1731"/>
      <c r="AF66" s="1731"/>
      <c r="AG66" s="1731"/>
      <c r="AH66" s="1731"/>
      <c r="AI66" s="1731"/>
      <c r="AJ66" s="1731"/>
      <c r="AK66" s="1731"/>
      <c r="AL66" s="1731"/>
      <c r="AM66" s="1731"/>
      <c r="AN66" s="1731"/>
      <c r="AO66" s="1731"/>
      <c r="AP66" s="1731"/>
      <c r="AQ66" s="1731"/>
      <c r="AR66" s="1731"/>
      <c r="AS66" s="1731"/>
      <c r="AT66" s="1731"/>
      <c r="AU66" s="1731"/>
      <c r="BA66" s="1553">
        <v>14</v>
      </c>
    </row>
    <row customHeight="1" ht="19.95">
      <c r="O67" s="935"/>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BA67" s="1553">
        <v>19</v>
      </c>
    </row>
    <row customHeight="1" ht="16.8">
      <c r="O68" s="935"/>
      <c r="T68" s="2683"/>
      <c r="U68" s="2683"/>
      <c r="V68" s="2683"/>
      <c r="W68" s="2683"/>
      <c r="X68" s="2683"/>
      <c r="Y68" s="2683"/>
      <c r="Z68" s="2683"/>
      <c r="AA68" s="2683"/>
      <c r="AB68" s="2683"/>
      <c r="AC68" s="2683"/>
      <c r="AD68" s="2683"/>
      <c r="AE68" s="2683"/>
      <c r="AF68" s="2683"/>
      <c r="AG68" s="2683"/>
      <c r="AH68" s="2683"/>
      <c r="AI68" s="2683"/>
      <c r="AJ68" s="2683"/>
      <c r="AK68" s="2683"/>
      <c r="AL68" s="2683"/>
      <c r="AM68" s="2683"/>
      <c r="AN68" s="2683"/>
      <c r="AO68" s="2683"/>
      <c r="AP68" s="2683"/>
      <c r="AQ68" s="2683"/>
      <c r="AR68" s="2683"/>
      <c r="AS68" s="2683"/>
      <c r="AT68" s="2683"/>
      <c r="AU68" s="2683"/>
      <c r="BA68" s="1553">
        <v>16</v>
      </c>
    </row>
    <row customHeight="1" ht="14.699999999999998">
      <c r="O69" s="935"/>
      <c r="BA69" s="1553">
        <v>14</v>
      </c>
    </row>
    <row customHeight="1" ht="22.5" hidden="1">
      <c r="A70" s="1558" t="s">
        <v>83</v>
      </c>
      <c r="B70" s="1558">
        <v>0</v>
      </c>
      <c r="C70" s="1558">
        <v>0</v>
      </c>
      <c r="D70" s="1558">
        <v>0</v>
      </c>
      <c r="E70" s="1558">
        <v>0</v>
      </c>
      <c r="F70" s="1558">
        <v>0</v>
      </c>
      <c r="G70" s="1558">
        <v>0</v>
      </c>
      <c r="H70" s="1558">
        <v>0</v>
      </c>
      <c r="I70" s="1558">
        <v>0</v>
      </c>
      <c r="J70" s="1558">
        <v>0</v>
      </c>
      <c r="K70" s="1558">
        <v>0</v>
      </c>
      <c r="L70" s="1727">
        <v>0</v>
      </c>
      <c r="M70" s="1760">
        <v>0</v>
      </c>
      <c r="N70" s="1760">
        <v>0</v>
      </c>
      <c r="O70" s="1760">
        <v>0</v>
      </c>
      <c r="P70" s="1760">
        <v>3</v>
      </c>
      <c r="Q70" s="1769">
        <v>3</v>
      </c>
      <c r="R70" s="742">
        <v>3</v>
      </c>
      <c r="S70" s="979">
        <v>12</v>
      </c>
      <c r="T70" s="1553">
        <v>31</v>
      </c>
      <c r="U70" s="1553">
        <v>0</v>
      </c>
      <c r="V70" s="1553">
        <v>0</v>
      </c>
      <c r="W70" s="1553">
        <v>0</v>
      </c>
      <c r="X70" s="1553">
        <v>0</v>
      </c>
      <c r="Y70" s="1553">
        <v>0</v>
      </c>
      <c r="Z70" s="1553">
        <v>0</v>
      </c>
      <c r="AA70" s="1553">
        <v>0</v>
      </c>
      <c r="AB70" s="1553">
        <v>5</v>
      </c>
      <c r="AC70" s="1553">
        <v>3</v>
      </c>
      <c r="AD70" s="1553">
        <v>3</v>
      </c>
      <c r="AE70" s="1553">
        <v>24</v>
      </c>
      <c r="AF70" s="1553">
        <v>3</v>
      </c>
      <c r="AG70" s="1553">
        <v>3</v>
      </c>
      <c r="AH70" s="1553">
        <v>3</v>
      </c>
      <c r="AI70" s="1553">
        <v>24</v>
      </c>
      <c r="AJ70" s="1553">
        <v>3</v>
      </c>
      <c r="AK70" s="1553">
        <v>3</v>
      </c>
      <c r="AL70" s="1553">
        <v>3</v>
      </c>
      <c r="AM70" s="1553">
        <v>18</v>
      </c>
      <c r="AN70" s="1553">
        <v>21</v>
      </c>
      <c r="AO70" s="1553">
        <v>21</v>
      </c>
      <c r="AP70" s="1553">
        <v>11</v>
      </c>
      <c r="AQ70" s="1553">
        <v>3</v>
      </c>
      <c r="AR70" s="1553">
        <v>11</v>
      </c>
      <c r="AS70" s="1553">
        <v>8</v>
      </c>
      <c r="AT70" s="1553">
        <v>4</v>
      </c>
      <c r="AU70" s="1553">
        <v>115</v>
      </c>
      <c r="AV70" s="909">
        <v>10</v>
      </c>
      <c r="AW70" s="909">
        <v>10</v>
      </c>
      <c r="AX70" s="909">
        <v>10</v>
      </c>
      <c r="AY70" s="909">
        <v>10</v>
      </c>
      <c r="AZ70" s="909">
        <v>10</v>
      </c>
      <c r="BA70" s="1553">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0D8DD7-7366-340A-E734-DDA41ECBC56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23">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21"/>
      <c r="Q3" s="750"/>
      <c r="R3" s="751"/>
      <c r="S3" s="1823">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23">
        <f>INDEX(PT_DIFFERENTIATION_NUM_CS,MATCH(C4,PT_DIFFERENTIATION_CS_ID,0))</f>
      </c>
      <c r="T4" s="707" t="s">
        <v>573</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574</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20"/>
      <c r="R5" s="754"/>
      <c r="S5" s="1823">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23">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23">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22"/>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20"/>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14.25"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24"/>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19"/>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19"/>
      <c r="M19" s="1760"/>
      <c r="N19" s="1760"/>
      <c r="O19" s="1760"/>
      <c r="P19" s="1760"/>
      <c r="Q19" s="1769"/>
      <c r="R19" s="1769"/>
      <c r="S19" s="1127"/>
      <c r="AB19" s="1764"/>
      <c r="AI19" s="1764"/>
      <c r="AL19" s="909"/>
      <c r="AM19" s="909"/>
      <c r="AN19" s="909"/>
      <c r="AO19" s="909"/>
      <c r="AP19" s="909"/>
      <c r="AQ19" s="1558">
        <v>0</v>
      </c>
    </row>
    <row s="31347" customFormat="1" customHeight="1" ht="12" hidden="1">
      <c r="L20" s="1819"/>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753"/>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750" t="s">
        <v>581</v>
      </c>
      <c r="W38" s="2660" t="s">
        <v>526</v>
      </c>
      <c r="X38" s="2661"/>
      <c r="Y38" s="2660" t="s">
        <v>527</v>
      </c>
      <c r="Z38" s="2667"/>
      <c r="AA38" s="2661"/>
      <c r="AB38" s="2676"/>
      <c r="AC38" s="1750" t="s">
        <v>581</v>
      </c>
      <c r="AD38" s="2660" t="s">
        <v>526</v>
      </c>
      <c r="AE38" s="2661"/>
      <c r="AF38" s="2660" t="s">
        <v>527</v>
      </c>
      <c r="AG38" s="2667"/>
      <c r="AH38" s="2661"/>
      <c r="AI38" s="2676"/>
      <c r="AJ38" s="2679"/>
      <c r="AK38" s="2525"/>
      <c r="AQ38" s="1553">
        <v>34</v>
      </c>
    </row>
    <row customHeight="1" ht="35.699999999999996">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750" t="s">
        <v>584</v>
      </c>
      <c r="W39" s="1620" t="s">
        <v>585</v>
      </c>
      <c r="X39" s="1620" t="s">
        <v>586</v>
      </c>
      <c r="Y39" s="1755" t="s">
        <v>537</v>
      </c>
      <c r="Z39" s="2668" t="s">
        <v>538</v>
      </c>
      <c r="AA39" s="2669"/>
      <c r="AB39" s="2677"/>
      <c r="AC39" s="1750" t="s">
        <v>584</v>
      </c>
      <c r="AD39" s="1620" t="s">
        <v>585</v>
      </c>
      <c r="AE39" s="1620" t="s">
        <v>586</v>
      </c>
      <c r="AF39" s="1755" t="s">
        <v>537</v>
      </c>
      <c r="AG39" s="2668" t="s">
        <v>538</v>
      </c>
      <c r="AH39" s="2669"/>
      <c r="AI39" s="2677"/>
      <c r="AJ39" s="2680"/>
      <c r="AK39" s="2525"/>
      <c r="AQ39" s="1553">
        <v>34</v>
      </c>
    </row>
    <row s="32022" customFormat="1" customHeight="1" ht="11.25" hidden="1">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751">
        <f>OFFSET(V40,0,-1)+1</f>
        <v>3</v>
      </c>
      <c r="W40" s="1751">
        <f>OFFSET(W40,0,-1)+1</f>
        <v>4</v>
      </c>
      <c r="X40" s="1751">
        <f>OFFSET(X40,0,-1)+1</f>
        <v>5</v>
      </c>
      <c r="Y40" s="1751">
        <f>OFFSET(Y40,0,-1)+1</f>
        <v>6</v>
      </c>
      <c r="Z40" s="2670">
        <f>OFFSET(Z40,0,-1)+1</f>
        <v>7</v>
      </c>
      <c r="AA40" s="2670"/>
      <c r="AB40" s="1751">
        <f>OFFSET(AB40,0,-2)+1</f>
        <v>8</v>
      </c>
      <c r="AC40" s="1751">
        <f>OFFSET(AC40,0,-1)+1</f>
        <v>9</v>
      </c>
      <c r="AD40" s="1751">
        <f>OFFSET(AD40,0,-1)+1</f>
        <v>10</v>
      </c>
      <c r="AE40" s="1751">
        <f>OFFSET(AE40,0,-1)+1</f>
        <v>11</v>
      </c>
      <c r="AF40" s="1751">
        <f>OFFSET(AF40,0,-1)+1</f>
        <v>12</v>
      </c>
      <c r="AG40" s="2670">
        <f>OFFSET(AG40,0,-1)+1</f>
        <v>13</v>
      </c>
      <c r="AH40" s="2670"/>
      <c r="AI40" s="1751">
        <f>OFFSET(AI40,0,-2)+1</f>
        <v>14</v>
      </c>
      <c r="AJ40" s="1643">
        <f>OFFSET(AJ40,0,-1)</f>
        <v>14</v>
      </c>
      <c r="AK40" s="1751">
        <f>OFFSET(AK40,0,-1)+1</f>
        <v>15</v>
      </c>
      <c r="AL40" s="909"/>
      <c r="AM40" s="909"/>
      <c r="AN40" s="909"/>
      <c r="AO40" s="909"/>
      <c r="AP40" s="909"/>
      <c r="AQ40" s="894">
        <v>0</v>
      </c>
    </row>
    <row customHeight="1" ht="24">
      <c r="A41" s="1761" t="s">
        <v>320</v>
      </c>
      <c r="B41" s="1761"/>
      <c r="C41" s="1761"/>
      <c r="D41" s="1761"/>
      <c r="E41" s="2656">
        <v>1</v>
      </c>
      <c r="F41" s="1761"/>
      <c r="G41" s="1761"/>
      <c r="H41" s="1761"/>
      <c r="I41" s="1761"/>
      <c r="J41" s="1761"/>
      <c r="K41" s="1761"/>
      <c r="L41" s="1762"/>
      <c r="M41" s="1763"/>
      <c r="N41" s="1763"/>
      <c r="O41" s="1763"/>
      <c r="P41" s="759"/>
      <c r="Q41" s="758"/>
      <c r="R41" s="753"/>
      <c r="S41" s="1756">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320</v>
      </c>
      <c r="B42" s="1761" t="s">
        <v>321</v>
      </c>
      <c r="C42" s="1761"/>
      <c r="D42" s="1761"/>
      <c r="E42" s="2657"/>
      <c r="F42" s="2656">
        <v>1</v>
      </c>
      <c r="G42" s="1761"/>
      <c r="H42" s="1761"/>
      <c r="I42" s="1761"/>
      <c r="J42" s="1761"/>
      <c r="K42" s="1761"/>
      <c r="L42" s="1762"/>
      <c r="M42" s="1763"/>
      <c r="N42" s="1763"/>
      <c r="O42" s="1763"/>
      <c r="P42" s="1754"/>
      <c r="Q42" s="750"/>
      <c r="R42" s="751"/>
      <c r="S42" s="1756"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320</v>
      </c>
      <c r="B43" s="1761" t="s">
        <v>321</v>
      </c>
      <c r="C43" s="1761" t="s">
        <v>322</v>
      </c>
      <c r="D43" s="1761"/>
      <c r="E43" s="2657"/>
      <c r="F43" s="2657"/>
      <c r="G43" s="2656">
        <v>1</v>
      </c>
      <c r="H43" s="1761"/>
      <c r="I43" s="1761"/>
      <c r="J43" s="1761"/>
      <c r="K43" s="1761"/>
      <c r="L43" s="1762"/>
      <c r="M43" s="1763"/>
      <c r="N43" s="1763"/>
      <c r="O43" s="1763"/>
      <c r="P43" s="752"/>
      <c r="Q43" s="750"/>
      <c r="R43" s="751"/>
      <c r="S43" s="1756" t="str">
        <f>INDEX(PT_DIFFERENTIATION_NUM_CS,MATCH(C43,PT_DIFFERENTIATION_CS_ID,0))</f>
        <v>..</v>
      </c>
      <c r="T43" s="707" t="s">
        <v>573</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574</v>
      </c>
      <c r="AM43" s="898"/>
      <c r="AN43" s="898" t="str">
        <f>IF(T43="","",T43)</f>
        <v>Наименование централизованной системы холодного водоснабжения</v>
      </c>
      <c r="AO43" s="898"/>
      <c r="AP43" s="898"/>
      <c r="AQ43" s="1553">
        <v>23</v>
      </c>
    </row>
    <row customHeight="1" ht="24">
      <c r="A44" s="1761" t="s">
        <v>320</v>
      </c>
      <c r="B44" s="1761" t="s">
        <v>321</v>
      </c>
      <c r="C44" s="1761" t="s">
        <v>322</v>
      </c>
      <c r="D44" s="1761" t="s">
        <v>587</v>
      </c>
      <c r="E44" s="2657"/>
      <c r="F44" s="2657"/>
      <c r="G44" s="2657"/>
      <c r="H44" s="2657"/>
      <c r="I44" s="2654" t="str">
        <f>S43&amp;".1"</f>
        <v>...1</v>
      </c>
      <c r="J44" s="1761"/>
      <c r="K44" s="1761"/>
      <c r="L44" s="1762"/>
      <c r="P44" s="2655">
        <v>1</v>
      </c>
      <c r="Q44" s="1752"/>
      <c r="R44" s="754"/>
      <c r="S44" s="1756"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320</v>
      </c>
      <c r="B45" s="1761" t="s">
        <v>321</v>
      </c>
      <c r="C45" s="1761" t="s">
        <v>322</v>
      </c>
      <c r="D45" s="1761" t="s">
        <v>587</v>
      </c>
      <c r="E45" s="2657"/>
      <c r="F45" s="2657"/>
      <c r="G45" s="2657"/>
      <c r="H45" s="2657"/>
      <c r="I45" s="2684"/>
      <c r="J45" s="2654" t="str">
        <f>I44&amp;".1"</f>
        <v>...1.1</v>
      </c>
      <c r="K45" s="1761"/>
      <c r="L45" s="1762" t="s">
        <v>500</v>
      </c>
      <c r="P45" s="2655"/>
      <c r="Q45" s="2655">
        <v>1</v>
      </c>
      <c r="R45" s="755"/>
      <c r="S45" s="1756"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320</v>
      </c>
      <c r="B46" s="1761" t="s">
        <v>321</v>
      </c>
      <c r="C46" s="1761" t="s">
        <v>322</v>
      </c>
      <c r="D46" s="1761" t="s">
        <v>587</v>
      </c>
      <c r="E46" s="2657"/>
      <c r="F46" s="2657"/>
      <c r="G46" s="2657"/>
      <c r="H46" s="2657"/>
      <c r="I46" s="2684"/>
      <c r="J46" s="2684"/>
      <c r="K46" s="2654" t="str">
        <f>J45&amp;".1"</f>
        <v>...1.1.1</v>
      </c>
      <c r="L46" s="1762"/>
      <c r="P46" s="2655"/>
      <c r="Q46" s="2655"/>
      <c r="R46" s="755">
        <v>1</v>
      </c>
      <c r="S46" s="1756" t="str">
        <f>$K46</f>
        <v>...1.1.1</v>
      </c>
      <c r="T46" s="1835"/>
      <c r="U46" s="698"/>
      <c r="V46" s="1758"/>
      <c r="W46" s="1758"/>
      <c r="X46" s="1759"/>
      <c r="Y46" s="2665"/>
      <c r="Z46" s="2666" t="s">
        <v>67</v>
      </c>
      <c r="AA46" s="2665"/>
      <c r="AB46" s="2666" t="s">
        <v>67</v>
      </c>
      <c r="AC46" s="1149"/>
      <c r="AD46" s="1149"/>
      <c r="AE46" s="1655"/>
      <c r="AF46" s="2663"/>
      <c r="AG46" s="2505" t="s">
        <v>67</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320</v>
      </c>
      <c r="B47" s="1761" t="s">
        <v>321</v>
      </c>
      <c r="C47" s="1761" t="s">
        <v>322</v>
      </c>
      <c r="D47" s="1761" t="s">
        <v>587</v>
      </c>
      <c r="E47" s="2657"/>
      <c r="F47" s="2657"/>
      <c r="G47" s="2657"/>
      <c r="H47" s="2657"/>
      <c r="I47" s="2684"/>
      <c r="J47" s="2684"/>
      <c r="K47" s="2654"/>
      <c r="L47" s="1762"/>
      <c r="P47" s="2655"/>
      <c r="Q47" s="2655"/>
      <c r="R47" s="755"/>
      <c r="S47" s="1757"/>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320</v>
      </c>
      <c r="B48" s="1761" t="s">
        <v>321</v>
      </c>
      <c r="C48" s="1761" t="s">
        <v>322</v>
      </c>
      <c r="D48" s="1761" t="s">
        <v>587</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320</v>
      </c>
      <c r="B49" s="1761" t="s">
        <v>321</v>
      </c>
      <c r="C49" s="1761" t="s">
        <v>322</v>
      </c>
      <c r="D49" s="1761" t="s">
        <v>587</v>
      </c>
      <c r="E49" s="2657"/>
      <c r="F49" s="2657"/>
      <c r="G49" s="2657"/>
      <c r="H49" s="2657"/>
      <c r="I49" s="2654"/>
      <c r="J49" s="1761"/>
      <c r="K49" s="1761"/>
      <c r="L49" s="1762"/>
      <c r="P49" s="2655"/>
      <c r="Q49" s="1752"/>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320</v>
      </c>
      <c r="B50" s="1761" t="s">
        <v>321</v>
      </c>
      <c r="C50" s="1761" t="s">
        <v>322</v>
      </c>
      <c r="D50" s="1761" t="s">
        <v>587</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320</v>
      </c>
      <c r="B51" s="1741" t="s">
        <v>321</v>
      </c>
      <c r="C51" s="1712"/>
      <c r="D51" s="1712"/>
      <c r="E51" s="2657"/>
      <c r="F51" s="2656"/>
      <c r="G51" s="1712"/>
      <c r="H51" s="1712"/>
      <c r="I51" s="1712"/>
      <c r="J51" s="1712"/>
      <c r="K51" s="1712"/>
      <c r="L51" s="1824"/>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320</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24"/>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19">
        <v>0</v>
      </c>
      <c r="M58" s="1760">
        <v>0</v>
      </c>
      <c r="N58" s="1760">
        <v>0</v>
      </c>
      <c r="O58" s="1760">
        <v>0</v>
      </c>
      <c r="P58" s="1749">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31DAFA-36D9-17B5-C38E-EA97844B98B1}"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573</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574</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55">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45"/>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45"/>
      <c r="M19" s="1760"/>
      <c r="N19" s="1760"/>
      <c r="O19" s="1760"/>
      <c r="P19" s="1760"/>
      <c r="Q19" s="1769"/>
      <c r="R19" s="1769"/>
      <c r="S19" s="1127"/>
      <c r="AB19" s="1764"/>
      <c r="AI19" s="1764"/>
      <c r="AL19" s="909"/>
      <c r="AM19" s="909"/>
      <c r="AN19" s="909"/>
      <c r="AO19" s="909"/>
      <c r="AP19" s="909"/>
      <c r="AQ19" s="1558">
        <v>0</v>
      </c>
    </row>
    <row s="31347" customFormat="1" customHeight="1" ht="12" hidden="1">
      <c r="L20" s="1845"/>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850" t="s">
        <v>581</v>
      </c>
      <c r="W38" s="2660" t="s">
        <v>526</v>
      </c>
      <c r="X38" s="2661"/>
      <c r="Y38" s="2660" t="s">
        <v>527</v>
      </c>
      <c r="Z38" s="2667"/>
      <c r="AA38" s="2661"/>
      <c r="AB38" s="2676"/>
      <c r="AC38" s="1850" t="s">
        <v>581</v>
      </c>
      <c r="AD38" s="2660" t="s">
        <v>526</v>
      </c>
      <c r="AE38" s="2661"/>
      <c r="AF38" s="2660" t="s">
        <v>527</v>
      </c>
      <c r="AG38" s="2667"/>
      <c r="AH38" s="2661"/>
      <c r="AI38" s="2676"/>
      <c r="AJ38" s="2679"/>
      <c r="AK38" s="2525"/>
      <c r="AQ38" s="1553">
        <v>34</v>
      </c>
    </row>
    <row customHeight="1" ht="35.699999999999996">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850" t="s">
        <v>584</v>
      </c>
      <c r="W39" s="1620" t="s">
        <v>585</v>
      </c>
      <c r="X39" s="1620" t="s">
        <v>586</v>
      </c>
      <c r="Y39" s="1853" t="s">
        <v>537</v>
      </c>
      <c r="Z39" s="2668" t="s">
        <v>538</v>
      </c>
      <c r="AA39" s="2669"/>
      <c r="AB39" s="2677"/>
      <c r="AC39" s="1850" t="s">
        <v>584</v>
      </c>
      <c r="AD39" s="1620" t="s">
        <v>585</v>
      </c>
      <c r="AE39" s="1620" t="s">
        <v>586</v>
      </c>
      <c r="AF39" s="1853" t="s">
        <v>537</v>
      </c>
      <c r="AG39" s="2668" t="s">
        <v>538</v>
      </c>
      <c r="AH39" s="2669"/>
      <c r="AI39" s="2677"/>
      <c r="AJ39" s="2680"/>
      <c r="AK39" s="2525"/>
      <c r="AQ39" s="1553">
        <v>34</v>
      </c>
    </row>
    <row s="32022"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325</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325</v>
      </c>
      <c r="B42" s="1761" t="s">
        <v>326</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325</v>
      </c>
      <c r="B43" s="1761" t="s">
        <v>326</v>
      </c>
      <c r="C43" s="1761" t="s">
        <v>327</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573</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574</v>
      </c>
      <c r="AM43" s="898"/>
      <c r="AN43" s="898" t="str">
        <f>IF(T43="","",T43)</f>
        <v>Наименование централизованной системы холодного водоснабжения</v>
      </c>
      <c r="AO43" s="898"/>
      <c r="AP43" s="898"/>
      <c r="AQ43" s="1553">
        <v>23</v>
      </c>
    </row>
    <row customHeight="1" ht="24">
      <c r="A44" s="1761" t="s">
        <v>325</v>
      </c>
      <c r="B44" s="1761" t="s">
        <v>326</v>
      </c>
      <c r="C44" s="1761" t="s">
        <v>327</v>
      </c>
      <c r="D44" s="1761" t="s">
        <v>588</v>
      </c>
      <c r="E44" s="2657"/>
      <c r="F44" s="2657"/>
      <c r="G44" s="2657"/>
      <c r="H44" s="2657"/>
      <c r="I44" s="2654" t="str">
        <f>S43&amp;".1"</f>
        <v>...1</v>
      </c>
      <c r="J44" s="1761"/>
      <c r="K44" s="1761"/>
      <c r="L44" s="1762"/>
      <c r="P44" s="2655">
        <v>1</v>
      </c>
      <c r="Q44" s="1848"/>
      <c r="R44" s="754"/>
      <c r="S44" s="1855"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325</v>
      </c>
      <c r="B45" s="1761" t="s">
        <v>326</v>
      </c>
      <c r="C45" s="1761" t="s">
        <v>327</v>
      </c>
      <c r="D45" s="1761" t="s">
        <v>588</v>
      </c>
      <c r="E45" s="2657"/>
      <c r="F45" s="2657"/>
      <c r="G45" s="2657"/>
      <c r="H45" s="2657"/>
      <c r="I45" s="2684"/>
      <c r="J45" s="2654" t="str">
        <f>I44&amp;".1"</f>
        <v>...1.1</v>
      </c>
      <c r="K45" s="1761"/>
      <c r="L45" s="1762" t="s">
        <v>500</v>
      </c>
      <c r="P45" s="2655"/>
      <c r="Q45" s="2655">
        <v>1</v>
      </c>
      <c r="R45" s="755"/>
      <c r="S45" s="1855"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325</v>
      </c>
      <c r="B46" s="1761" t="s">
        <v>326</v>
      </c>
      <c r="C46" s="1761" t="s">
        <v>327</v>
      </c>
      <c r="D46" s="1761" t="s">
        <v>588</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67</v>
      </c>
      <c r="AA46" s="2663"/>
      <c r="AB46" s="2505" t="s">
        <v>67</v>
      </c>
      <c r="AC46" s="1149"/>
      <c r="AD46" s="1149"/>
      <c r="AE46" s="1655"/>
      <c r="AF46" s="2663"/>
      <c r="AG46" s="2505" t="s">
        <v>67</v>
      </c>
      <c r="AH46" s="2685"/>
      <c r="AI46" s="2505" t="s">
        <v>67</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325</v>
      </c>
      <c r="B47" s="1761" t="s">
        <v>326</v>
      </c>
      <c r="C47" s="1761" t="s">
        <v>327</v>
      </c>
      <c r="D47" s="1761" t="s">
        <v>588</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325</v>
      </c>
      <c r="B48" s="1761" t="s">
        <v>326</v>
      </c>
      <c r="C48" s="1761" t="s">
        <v>327</v>
      </c>
      <c r="D48" s="1761" t="s">
        <v>588</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325</v>
      </c>
      <c r="B49" s="1761" t="s">
        <v>326</v>
      </c>
      <c r="C49" s="1761" t="s">
        <v>327</v>
      </c>
      <c r="D49" s="1761" t="s">
        <v>588</v>
      </c>
      <c r="E49" s="2657"/>
      <c r="F49" s="2657"/>
      <c r="G49" s="2657"/>
      <c r="H49" s="2657"/>
      <c r="I49" s="2654"/>
      <c r="J49" s="1761"/>
      <c r="K49" s="1761"/>
      <c r="L49" s="1762"/>
      <c r="P49" s="2655"/>
      <c r="Q49" s="1848"/>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325</v>
      </c>
      <c r="B50" s="1761" t="s">
        <v>326</v>
      </c>
      <c r="C50" s="1761" t="s">
        <v>327</v>
      </c>
      <c r="D50" s="1761" t="s">
        <v>588</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325</v>
      </c>
      <c r="B51" s="1741" t="s">
        <v>326</v>
      </c>
      <c r="C51" s="1712"/>
      <c r="D51" s="1712"/>
      <c r="E51" s="2657"/>
      <c r="F51" s="2656"/>
      <c r="G51" s="1712"/>
      <c r="H51" s="1712"/>
      <c r="I51" s="1712"/>
      <c r="J51" s="1712"/>
      <c r="K51" s="1712"/>
      <c r="L51" s="1856"/>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325</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30F29D-64CE-E6E7-C93D-2803DA8189D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573</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574</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55">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45"/>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45"/>
      <c r="M19" s="1760"/>
      <c r="N19" s="1760"/>
      <c r="O19" s="1760"/>
      <c r="P19" s="1760"/>
      <c r="Q19" s="1769"/>
      <c r="R19" s="1769"/>
      <c r="S19" s="1127"/>
      <c r="AB19" s="1764"/>
      <c r="AI19" s="1764"/>
      <c r="AL19" s="909"/>
      <c r="AM19" s="909"/>
      <c r="AN19" s="909"/>
      <c r="AO19" s="909"/>
      <c r="AP19" s="909"/>
      <c r="AQ19" s="1558">
        <v>0</v>
      </c>
    </row>
    <row s="31347" customFormat="1" customHeight="1" ht="12" hidden="1">
      <c r="L20" s="1845"/>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850" t="s">
        <v>581</v>
      </c>
      <c r="W38" s="2660" t="s">
        <v>526</v>
      </c>
      <c r="X38" s="2661"/>
      <c r="Y38" s="2660" t="s">
        <v>527</v>
      </c>
      <c r="Z38" s="2667"/>
      <c r="AA38" s="2661"/>
      <c r="AB38" s="2676"/>
      <c r="AC38" s="1850" t="s">
        <v>581</v>
      </c>
      <c r="AD38" s="2660" t="s">
        <v>526</v>
      </c>
      <c r="AE38" s="2661"/>
      <c r="AF38" s="2660" t="s">
        <v>527</v>
      </c>
      <c r="AG38" s="2667"/>
      <c r="AH38" s="2661"/>
      <c r="AI38" s="2676"/>
      <c r="AJ38" s="2679"/>
      <c r="AK38" s="2525"/>
      <c r="AQ38" s="1553">
        <v>34</v>
      </c>
    </row>
    <row customHeight="1" ht="35.699999999999996">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850" t="s">
        <v>584</v>
      </c>
      <c r="W39" s="1620" t="s">
        <v>585</v>
      </c>
      <c r="X39" s="1620" t="s">
        <v>586</v>
      </c>
      <c r="Y39" s="1853" t="s">
        <v>537</v>
      </c>
      <c r="Z39" s="2668" t="s">
        <v>538</v>
      </c>
      <c r="AA39" s="2669"/>
      <c r="AB39" s="2677"/>
      <c r="AC39" s="1850" t="s">
        <v>584</v>
      </c>
      <c r="AD39" s="1620" t="s">
        <v>585</v>
      </c>
      <c r="AE39" s="1620" t="s">
        <v>586</v>
      </c>
      <c r="AF39" s="1853" t="s">
        <v>537</v>
      </c>
      <c r="AG39" s="2668" t="s">
        <v>538</v>
      </c>
      <c r="AH39" s="2669"/>
      <c r="AI39" s="2677"/>
      <c r="AJ39" s="2680"/>
      <c r="AK39" s="2525"/>
      <c r="AQ39" s="1553">
        <v>34</v>
      </c>
    </row>
    <row s="32022"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330</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330</v>
      </c>
      <c r="B42" s="1761" t="s">
        <v>331</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330</v>
      </c>
      <c r="B43" s="1761" t="s">
        <v>331</v>
      </c>
      <c r="C43" s="1761" t="s">
        <v>332</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573</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574</v>
      </c>
      <c r="AM43" s="898"/>
      <c r="AN43" s="898" t="str">
        <f>IF(T43="","",T43)</f>
        <v>Наименование централизованной системы холодного водоснабжения</v>
      </c>
      <c r="AO43" s="898"/>
      <c r="AP43" s="898"/>
      <c r="AQ43" s="1553">
        <v>23</v>
      </c>
    </row>
    <row customHeight="1" ht="24">
      <c r="A44" s="1761" t="s">
        <v>330</v>
      </c>
      <c r="B44" s="1761" t="s">
        <v>331</v>
      </c>
      <c r="C44" s="1761" t="s">
        <v>332</v>
      </c>
      <c r="D44" s="1761" t="s">
        <v>589</v>
      </c>
      <c r="E44" s="2657"/>
      <c r="F44" s="2657"/>
      <c r="G44" s="2657"/>
      <c r="H44" s="2657"/>
      <c r="I44" s="2654" t="str">
        <f>S43&amp;".1"</f>
        <v>...1</v>
      </c>
      <c r="J44" s="1761"/>
      <c r="K44" s="1761"/>
      <c r="L44" s="1762"/>
      <c r="P44" s="2655">
        <v>1</v>
      </c>
      <c r="Q44" s="1848"/>
      <c r="R44" s="754"/>
      <c r="S44" s="1855"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330</v>
      </c>
      <c r="B45" s="1761" t="s">
        <v>331</v>
      </c>
      <c r="C45" s="1761" t="s">
        <v>332</v>
      </c>
      <c r="D45" s="1761" t="s">
        <v>589</v>
      </c>
      <c r="E45" s="2657"/>
      <c r="F45" s="2657"/>
      <c r="G45" s="2657"/>
      <c r="H45" s="2657"/>
      <c r="I45" s="2684"/>
      <c r="J45" s="2654" t="str">
        <f>I44&amp;".1"</f>
        <v>...1.1</v>
      </c>
      <c r="K45" s="1761"/>
      <c r="L45" s="1762" t="s">
        <v>500</v>
      </c>
      <c r="P45" s="2655"/>
      <c r="Q45" s="2655">
        <v>1</v>
      </c>
      <c r="R45" s="755"/>
      <c r="S45" s="1855"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330</v>
      </c>
      <c r="B46" s="1761" t="s">
        <v>331</v>
      </c>
      <c r="C46" s="1761" t="s">
        <v>332</v>
      </c>
      <c r="D46" s="1761" t="s">
        <v>589</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67</v>
      </c>
      <c r="AA46" s="2663"/>
      <c r="AB46" s="2505" t="s">
        <v>67</v>
      </c>
      <c r="AC46" s="1149"/>
      <c r="AD46" s="1149"/>
      <c r="AE46" s="1655"/>
      <c r="AF46" s="2663"/>
      <c r="AG46" s="2505" t="s">
        <v>67</v>
      </c>
      <c r="AH46" s="2685"/>
      <c r="AI46" s="2505" t="s">
        <v>67</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330</v>
      </c>
      <c r="B47" s="1761" t="s">
        <v>331</v>
      </c>
      <c r="C47" s="1761" t="s">
        <v>332</v>
      </c>
      <c r="D47" s="1761" t="s">
        <v>589</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330</v>
      </c>
      <c r="B48" s="1761" t="s">
        <v>331</v>
      </c>
      <c r="C48" s="1761" t="s">
        <v>332</v>
      </c>
      <c r="D48" s="1761" t="s">
        <v>589</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330</v>
      </c>
      <c r="B49" s="1761" t="s">
        <v>331</v>
      </c>
      <c r="C49" s="1761" t="s">
        <v>332</v>
      </c>
      <c r="D49" s="1761" t="s">
        <v>589</v>
      </c>
      <c r="E49" s="2657"/>
      <c r="F49" s="2657"/>
      <c r="G49" s="2657"/>
      <c r="H49" s="2657"/>
      <c r="I49" s="2654"/>
      <c r="J49" s="1761"/>
      <c r="K49" s="1761"/>
      <c r="L49" s="1762"/>
      <c r="P49" s="2655"/>
      <c r="Q49" s="1848"/>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330</v>
      </c>
      <c r="B50" s="1761" t="s">
        <v>331</v>
      </c>
      <c r="C50" s="1761" t="s">
        <v>332</v>
      </c>
      <c r="D50" s="1761" t="s">
        <v>589</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330</v>
      </c>
      <c r="B51" s="1741" t="s">
        <v>331</v>
      </c>
      <c r="C51" s="1712"/>
      <c r="D51" s="1712"/>
      <c r="E51" s="2657"/>
      <c r="F51" s="2656"/>
      <c r="G51" s="1712"/>
      <c r="H51" s="1712"/>
      <c r="I51" s="1712"/>
      <c r="J51" s="1712"/>
      <c r="K51" s="1712"/>
      <c r="L51" s="1856"/>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330</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B254D6-2BAF-5E01-F0B5-23519AAAF2D8}"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55">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51"/>
      <c r="Q3" s="750"/>
      <c r="R3" s="751"/>
      <c r="S3" s="1855">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55">
        <f>INDEX(PT_DIFFERENTIATION_NUM_CS,MATCH(C4,PT_DIFFERENTIATION_CS_ID,0))</f>
      </c>
      <c r="T4" s="707" t="s">
        <v>573</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574</v>
      </c>
      <c r="AM4" s="898"/>
      <c r="AN4" s="898" t="str">
        <f>IF(T4="","",T4)</f>
        <v>Наименование централизованной системы холодного водоснабжения</v>
      </c>
      <c r="AO4" s="898"/>
      <c r="AP4" s="898"/>
      <c r="AQ4" s="1553">
        <v>0</v>
      </c>
    </row>
    <row customHeight="1" ht="23.25" hidden="1">
      <c r="A5" s="1761"/>
      <c r="B5" s="1761"/>
      <c r="C5" s="1761"/>
      <c r="D5" s="1761"/>
      <c r="E5" s="2657"/>
      <c r="F5" s="2657"/>
      <c r="G5" s="2657"/>
      <c r="H5" s="2657"/>
      <c r="I5" s="2654">
        <f>S4&amp;".1"</f>
      </c>
      <c r="J5" s="1761"/>
      <c r="K5" s="1761"/>
      <c r="L5" s="1762"/>
      <c r="P5" s="2655">
        <v>1</v>
      </c>
      <c r="Q5" s="1848"/>
      <c r="R5" s="754"/>
      <c r="S5" s="1855">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55">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55">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54"/>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48"/>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56"/>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45"/>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45"/>
      <c r="M19" s="1760"/>
      <c r="N19" s="1760"/>
      <c r="O19" s="1760"/>
      <c r="P19" s="1760"/>
      <c r="Q19" s="1769"/>
      <c r="R19" s="1769"/>
      <c r="S19" s="1127"/>
      <c r="AB19" s="1764"/>
      <c r="AI19" s="1764"/>
      <c r="AL19" s="909"/>
      <c r="AM19" s="909"/>
      <c r="AN19" s="909"/>
      <c r="AO19" s="909"/>
      <c r="AP19" s="909"/>
      <c r="AQ19" s="1558">
        <v>0</v>
      </c>
    </row>
    <row s="31347" customFormat="1" customHeight="1" ht="12" hidden="1">
      <c r="L20" s="1845"/>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52"/>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850" t="s">
        <v>581</v>
      </c>
      <c r="W38" s="2660" t="s">
        <v>526</v>
      </c>
      <c r="X38" s="2661"/>
      <c r="Y38" s="2660" t="s">
        <v>527</v>
      </c>
      <c r="Z38" s="2667"/>
      <c r="AA38" s="2661"/>
      <c r="AB38" s="2676"/>
      <c r="AC38" s="1850" t="s">
        <v>581</v>
      </c>
      <c r="AD38" s="2660" t="s">
        <v>526</v>
      </c>
      <c r="AE38" s="2661"/>
      <c r="AF38" s="2660" t="s">
        <v>527</v>
      </c>
      <c r="AG38" s="2667"/>
      <c r="AH38" s="2661"/>
      <c r="AI38" s="2676"/>
      <c r="AJ38" s="2679"/>
      <c r="AK38" s="2525"/>
      <c r="AQ38" s="1553">
        <v>34</v>
      </c>
    </row>
    <row customHeight="1" ht="35.699999999999996">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850" t="s">
        <v>584</v>
      </c>
      <c r="W39" s="1620" t="s">
        <v>585</v>
      </c>
      <c r="X39" s="1620" t="s">
        <v>586</v>
      </c>
      <c r="Y39" s="1853" t="s">
        <v>537</v>
      </c>
      <c r="Z39" s="2668" t="s">
        <v>538</v>
      </c>
      <c r="AA39" s="2669"/>
      <c r="AB39" s="2677"/>
      <c r="AC39" s="1850" t="s">
        <v>584</v>
      </c>
      <c r="AD39" s="1620" t="s">
        <v>585</v>
      </c>
      <c r="AE39" s="1620" t="s">
        <v>586</v>
      </c>
      <c r="AF39" s="1853" t="s">
        <v>537</v>
      </c>
      <c r="AG39" s="2668" t="s">
        <v>538</v>
      </c>
      <c r="AH39" s="2669"/>
      <c r="AI39" s="2677"/>
      <c r="AJ39" s="2680"/>
      <c r="AK39" s="2525"/>
      <c r="AQ39" s="1553">
        <v>34</v>
      </c>
    </row>
    <row s="32022"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849">
        <f>OFFSET(V40,0,-1)+1</f>
        <v>3</v>
      </c>
      <c r="W40" s="1849">
        <f>OFFSET(W40,0,-1)+1</f>
        <v>4</v>
      </c>
      <c r="X40" s="1849">
        <f>OFFSET(X40,0,-1)+1</f>
        <v>5</v>
      </c>
      <c r="Y40" s="1849">
        <f>OFFSET(Y40,0,-1)+1</f>
        <v>6</v>
      </c>
      <c r="Z40" s="2670">
        <f>OFFSET(Z40,0,-1)+1</f>
        <v>7</v>
      </c>
      <c r="AA40" s="2670"/>
      <c r="AB40" s="1849">
        <f>OFFSET(AB40,0,-2)+1</f>
        <v>8</v>
      </c>
      <c r="AC40" s="1849">
        <f>OFFSET(AC40,0,-1)+1</f>
        <v>9</v>
      </c>
      <c r="AD40" s="1849">
        <f>OFFSET(AD40,0,-1)+1</f>
        <v>10</v>
      </c>
      <c r="AE40" s="1849">
        <f>OFFSET(AE40,0,-1)+1</f>
        <v>11</v>
      </c>
      <c r="AF40" s="1849">
        <f>OFFSET(AF40,0,-1)+1</f>
        <v>12</v>
      </c>
      <c r="AG40" s="2670">
        <f>OFFSET(AG40,0,-1)+1</f>
        <v>13</v>
      </c>
      <c r="AH40" s="2670"/>
      <c r="AI40" s="1849">
        <f>OFFSET(AI40,0,-2)+1</f>
        <v>14</v>
      </c>
      <c r="AJ40" s="1643">
        <f>OFFSET(AJ40,0,-1)</f>
        <v>14</v>
      </c>
      <c r="AK40" s="1849">
        <f>OFFSET(AK40,0,-1)+1</f>
        <v>15</v>
      </c>
      <c r="AL40" s="909"/>
      <c r="AM40" s="909"/>
      <c r="AN40" s="909"/>
      <c r="AO40" s="909"/>
      <c r="AP40" s="909"/>
      <c r="AQ40" s="894">
        <v>0</v>
      </c>
    </row>
    <row customHeight="1" ht="24">
      <c r="A41" s="1761" t="s">
        <v>335</v>
      </c>
      <c r="B41" s="1761"/>
      <c r="C41" s="1761"/>
      <c r="D41" s="1761"/>
      <c r="E41" s="2656">
        <v>1</v>
      </c>
      <c r="F41" s="1761"/>
      <c r="G41" s="1761"/>
      <c r="H41" s="1761"/>
      <c r="I41" s="1761"/>
      <c r="J41" s="1761"/>
      <c r="K41" s="1761"/>
      <c r="L41" s="1762"/>
      <c r="M41" s="1763"/>
      <c r="N41" s="1763"/>
      <c r="O41" s="1763"/>
      <c r="P41" s="759"/>
      <c r="Q41" s="758"/>
      <c r="R41" s="753"/>
      <c r="S41" s="1855">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335</v>
      </c>
      <c r="B42" s="1761" t="s">
        <v>336</v>
      </c>
      <c r="C42" s="1761"/>
      <c r="D42" s="1761"/>
      <c r="E42" s="2657"/>
      <c r="F42" s="2656">
        <v>1</v>
      </c>
      <c r="G42" s="1761"/>
      <c r="H42" s="1761"/>
      <c r="I42" s="1761"/>
      <c r="J42" s="1761"/>
      <c r="K42" s="1761"/>
      <c r="L42" s="1762"/>
      <c r="M42" s="1763"/>
      <c r="N42" s="1763"/>
      <c r="O42" s="1763"/>
      <c r="P42" s="1851"/>
      <c r="Q42" s="750"/>
      <c r="R42" s="751"/>
      <c r="S42" s="1855"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335</v>
      </c>
      <c r="B43" s="1761" t="s">
        <v>336</v>
      </c>
      <c r="C43" s="1761" t="s">
        <v>337</v>
      </c>
      <c r="D43" s="1761"/>
      <c r="E43" s="2657"/>
      <c r="F43" s="2657"/>
      <c r="G43" s="2656">
        <v>1</v>
      </c>
      <c r="H43" s="1761"/>
      <c r="I43" s="1761"/>
      <c r="J43" s="1761"/>
      <c r="K43" s="1761"/>
      <c r="L43" s="1762"/>
      <c r="M43" s="1763"/>
      <c r="N43" s="1763"/>
      <c r="O43" s="1763"/>
      <c r="P43" s="752"/>
      <c r="Q43" s="750"/>
      <c r="R43" s="751"/>
      <c r="S43" s="1855" t="str">
        <f>INDEX(PT_DIFFERENTIATION_NUM_CS,MATCH(C43,PT_DIFFERENTIATION_CS_ID,0))</f>
        <v>..</v>
      </c>
      <c r="T43" s="707" t="s">
        <v>573</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574</v>
      </c>
      <c r="AM43" s="898"/>
      <c r="AN43" s="898" t="str">
        <f>IF(T43="","",T43)</f>
        <v>Наименование централизованной системы холодного водоснабжения</v>
      </c>
      <c r="AO43" s="898"/>
      <c r="AP43" s="898"/>
      <c r="AQ43" s="1553">
        <v>23</v>
      </c>
    </row>
    <row customHeight="1" ht="24">
      <c r="A44" s="1761" t="s">
        <v>335</v>
      </c>
      <c r="B44" s="1761" t="s">
        <v>336</v>
      </c>
      <c r="C44" s="1761" t="s">
        <v>337</v>
      </c>
      <c r="D44" s="1761" t="s">
        <v>590</v>
      </c>
      <c r="E44" s="2657"/>
      <c r="F44" s="2657"/>
      <c r="G44" s="2657"/>
      <c r="H44" s="2657"/>
      <c r="I44" s="2654" t="str">
        <f>S43&amp;".1"</f>
        <v>...1</v>
      </c>
      <c r="J44" s="1761"/>
      <c r="K44" s="1761"/>
      <c r="L44" s="1762"/>
      <c r="P44" s="2655">
        <v>1</v>
      </c>
      <c r="Q44" s="1848"/>
      <c r="R44" s="754"/>
      <c r="S44" s="1855"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335</v>
      </c>
      <c r="B45" s="1761" t="s">
        <v>336</v>
      </c>
      <c r="C45" s="1761" t="s">
        <v>337</v>
      </c>
      <c r="D45" s="1761" t="s">
        <v>590</v>
      </c>
      <c r="E45" s="2657"/>
      <c r="F45" s="2657"/>
      <c r="G45" s="2657"/>
      <c r="H45" s="2657"/>
      <c r="I45" s="2684"/>
      <c r="J45" s="2654" t="str">
        <f>I44&amp;".1"</f>
        <v>...1.1</v>
      </c>
      <c r="K45" s="1761"/>
      <c r="L45" s="1762" t="s">
        <v>500</v>
      </c>
      <c r="P45" s="2655"/>
      <c r="Q45" s="2655">
        <v>1</v>
      </c>
      <c r="R45" s="755"/>
      <c r="S45" s="1855"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335</v>
      </c>
      <c r="B46" s="1761" t="s">
        <v>336</v>
      </c>
      <c r="C46" s="1761" t="s">
        <v>337</v>
      </c>
      <c r="D46" s="1761" t="s">
        <v>590</v>
      </c>
      <c r="E46" s="2657"/>
      <c r="F46" s="2657"/>
      <c r="G46" s="2657"/>
      <c r="H46" s="2657"/>
      <c r="I46" s="2684"/>
      <c r="J46" s="2684"/>
      <c r="K46" s="2654" t="str">
        <f>J45&amp;".1"</f>
        <v>...1.1.1</v>
      </c>
      <c r="L46" s="1762"/>
      <c r="P46" s="2655"/>
      <c r="Q46" s="2655"/>
      <c r="R46" s="755">
        <v>1</v>
      </c>
      <c r="S46" s="1855" t="str">
        <f>$K46</f>
        <v>...1.1.1</v>
      </c>
      <c r="T46" s="1835"/>
      <c r="U46" s="698"/>
      <c r="V46" s="1149"/>
      <c r="W46" s="1149"/>
      <c r="X46" s="1655"/>
      <c r="Y46" s="2663"/>
      <c r="Z46" s="2505" t="s">
        <v>67</v>
      </c>
      <c r="AA46" s="2663"/>
      <c r="AB46" s="2505" t="s">
        <v>67</v>
      </c>
      <c r="AC46" s="1149"/>
      <c r="AD46" s="1149"/>
      <c r="AE46" s="1655"/>
      <c r="AF46" s="2663"/>
      <c r="AG46" s="2505" t="s">
        <v>67</v>
      </c>
      <c r="AH46" s="2685"/>
      <c r="AI46" s="2505" t="s">
        <v>67</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335</v>
      </c>
      <c r="B47" s="1761" t="s">
        <v>336</v>
      </c>
      <c r="C47" s="1761" t="s">
        <v>337</v>
      </c>
      <c r="D47" s="1761" t="s">
        <v>590</v>
      </c>
      <c r="E47" s="2657"/>
      <c r="F47" s="2657"/>
      <c r="G47" s="2657"/>
      <c r="H47" s="2657"/>
      <c r="I47" s="2684"/>
      <c r="J47" s="2684"/>
      <c r="K47" s="2654"/>
      <c r="L47" s="1762"/>
      <c r="P47" s="2655"/>
      <c r="Q47" s="2655"/>
      <c r="R47" s="755"/>
      <c r="S47" s="1854"/>
      <c r="T47" s="698"/>
      <c r="U47" s="698"/>
      <c r="V47" s="723"/>
      <c r="W47" s="723"/>
      <c r="X47" s="726" t="str">
        <f>Y46&amp;"-"&amp;AA46</f>
        <v>-</v>
      </c>
      <c r="Y47" s="2664"/>
      <c r="Z47" s="2505"/>
      <c r="AA47" s="2664"/>
      <c r="AB47" s="2505"/>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335</v>
      </c>
      <c r="B48" s="1761" t="s">
        <v>336</v>
      </c>
      <c r="C48" s="1761" t="s">
        <v>337</v>
      </c>
      <c r="D48" s="1761" t="s">
        <v>590</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335</v>
      </c>
      <c r="B49" s="1761" t="s">
        <v>336</v>
      </c>
      <c r="C49" s="1761" t="s">
        <v>337</v>
      </c>
      <c r="D49" s="1761" t="s">
        <v>590</v>
      </c>
      <c r="E49" s="2657"/>
      <c r="F49" s="2657"/>
      <c r="G49" s="2657"/>
      <c r="H49" s="2657"/>
      <c r="I49" s="2654"/>
      <c r="J49" s="1761"/>
      <c r="K49" s="1761"/>
      <c r="L49" s="1762"/>
      <c r="P49" s="2655"/>
      <c r="Q49" s="1848"/>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335</v>
      </c>
      <c r="B50" s="1761" t="s">
        <v>336</v>
      </c>
      <c r="C50" s="1761" t="s">
        <v>337</v>
      </c>
      <c r="D50" s="1761" t="s">
        <v>590</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335</v>
      </c>
      <c r="B51" s="1741" t="s">
        <v>336</v>
      </c>
      <c r="C51" s="1712"/>
      <c r="D51" s="1712"/>
      <c r="E51" s="2657"/>
      <c r="F51" s="2656"/>
      <c r="G51" s="1712"/>
      <c r="H51" s="1712"/>
      <c r="I51" s="1712"/>
      <c r="J51" s="1712"/>
      <c r="K51" s="1712"/>
      <c r="L51" s="1856"/>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335</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56"/>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45">
        <v>0</v>
      </c>
      <c r="M58" s="1760">
        <v>0</v>
      </c>
      <c r="N58" s="1760">
        <v>0</v>
      </c>
      <c r="O58" s="1760">
        <v>0</v>
      </c>
      <c r="P58" s="1844">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34F721-1157-F9DA-EA86-3FF7AE43C26A}"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1267" width="10.140625" hidden="1" customWidth="1"/>
    <col min="4" max="4" style="31267" width="11.8515625" hidden="1" customWidth="1"/>
    <col min="5" max="11" style="31267" width="10.140625" hidden="1" customWidth="1"/>
    <col min="12" max="12" style="31345" width="10.140625" hidden="1" customWidth="1"/>
    <col min="13" max="15" style="32265" width="10.140625" hidden="1" customWidth="1"/>
    <col min="16" max="16" style="32264" width="3.00390625" customWidth="1"/>
    <col min="17" max="17" style="34829" width="3.00390625" customWidth="1"/>
    <col min="18" max="18" style="32266" width="3.00390625" customWidth="1"/>
    <col min="19" max="19" style="32267" width="12.00390625" customWidth="1"/>
    <col min="20" max="20" style="31267" width="31.00390625" customWidth="1"/>
    <col min="21" max="21" style="31267" width="0.140625" customWidth="1"/>
    <col min="22" max="23" style="31267" width="21.7109375" hidden="1" customWidth="1"/>
    <col min="24" max="24" style="31267" width="11.7109375" hidden="1" customWidth="1"/>
    <col min="25" max="25" style="31267" width="3.7109375" hidden="1" customWidth="1"/>
    <col min="26" max="26" style="31267" width="11.7109375" hidden="1" customWidth="1"/>
    <col min="27" max="27" style="31267" width="8.57421875" hidden="1" customWidth="1"/>
    <col min="28" max="28" style="31267" width="27.00390625" customWidth="1"/>
    <col min="29" max="29" style="31267" width="24.57421875" customWidth="1"/>
    <col min="30" max="31" style="31267" width="21.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0.75" hidden="1">
      <c r="AQ1" s="2029" t="s">
        <v>14</v>
      </c>
    </row>
    <row customHeight="1" ht="21" hidden="1">
      <c r="A2" s="1665"/>
      <c r="B2" s="1665"/>
      <c r="C2" s="1665"/>
      <c r="D2" s="1665"/>
      <c r="E2" s="2687">
        <v>1</v>
      </c>
      <c r="F2" s="1665"/>
      <c r="G2" s="1665"/>
      <c r="H2" s="1665"/>
      <c r="I2" s="1665"/>
      <c r="J2" s="1665"/>
      <c r="K2" s="1665"/>
      <c r="L2" s="1708"/>
      <c r="M2" s="2008"/>
      <c r="N2" s="2008"/>
      <c r="O2" s="2008"/>
      <c r="P2" s="1807"/>
      <c r="Q2" s="1271"/>
      <c r="R2" s="753"/>
      <c r="S2" s="2356">
        <f>INDEX(PT_DIFFERENTIATION_NUM_NTAR,MATCH(A2,PT_DIFFERENTIATION_NTAR_ID,0))</f>
      </c>
      <c r="T2" s="1923" t="s">
        <v>151</v>
      </c>
      <c r="U2" s="698"/>
      <c r="V2" s="2641"/>
      <c r="W2" s="2641"/>
      <c r="X2" s="2641"/>
      <c r="Y2" s="2641"/>
      <c r="Z2" s="2641"/>
      <c r="AA2" s="2642"/>
      <c r="AB2" s="2350"/>
      <c r="AC2" s="2641">
        <f>INDEX(PT_DIFFERENTIATION_NTAR,MATCH(A2,PT_DIFFERENTIATION_NTAR_ID,0))</f>
      </c>
      <c r="AD2" s="2641"/>
      <c r="AE2" s="2641"/>
      <c r="AF2" s="2641"/>
      <c r="AG2" s="2641"/>
      <c r="AH2" s="2641"/>
      <c r="AI2" s="2641"/>
      <c r="AJ2" s="2642"/>
      <c r="AK2" s="1656" t="s">
        <v>490</v>
      </c>
      <c r="AM2" s="2022"/>
      <c r="AN2" s="2022" t="str">
        <f>IF(T2="","",T2)</f>
        <v>Наименование тарифа</v>
      </c>
      <c r="AO2" s="2022"/>
      <c r="AP2" s="2022"/>
      <c r="AQ2" s="2029">
        <v>0</v>
      </c>
    </row>
    <row customHeight="1" ht="21" hidden="1">
      <c r="A3" s="1665"/>
      <c r="B3" s="1665"/>
      <c r="C3" s="1665"/>
      <c r="D3" s="1665"/>
      <c r="E3" s="2688"/>
      <c r="F3" s="2687">
        <v>1</v>
      </c>
      <c r="G3" s="1665"/>
      <c r="H3" s="1665"/>
      <c r="I3" s="1665"/>
      <c r="J3" s="1665"/>
      <c r="K3" s="1665"/>
      <c r="L3" s="1708"/>
      <c r="M3" s="2008"/>
      <c r="N3" s="2008"/>
      <c r="O3" s="2008"/>
      <c r="P3" s="2367"/>
      <c r="Q3" s="1809"/>
      <c r="R3" s="751"/>
      <c r="S3" s="2356">
        <f>INDEX(PT_DIFFERENTIATION_NUM_TER,MATCH(B3,PT_DIFFERENTIATION_TER_ID,0))</f>
      </c>
      <c r="T3" s="1920" t="s">
        <v>491</v>
      </c>
      <c r="U3" s="698"/>
      <c r="V3" s="2641"/>
      <c r="W3" s="2641"/>
      <c r="X3" s="2641"/>
      <c r="Y3" s="2641"/>
      <c r="Z3" s="2641"/>
      <c r="AA3" s="2642"/>
      <c r="AB3" s="2350"/>
      <c r="AC3" s="2641">
        <f>INDEX(PT_DIFFERENTIATION_TER,MATCH(B3,PT_DIFFERENTIATION_TER_ID,0))</f>
      </c>
      <c r="AD3" s="2641"/>
      <c r="AE3" s="2641"/>
      <c r="AF3" s="2641"/>
      <c r="AG3" s="2641"/>
      <c r="AH3" s="2641"/>
      <c r="AI3" s="2641"/>
      <c r="AJ3" s="2642"/>
      <c r="AK3" s="1656" t="s">
        <v>492</v>
      </c>
      <c r="AM3" s="2022"/>
      <c r="AN3" s="2022" t="str">
        <f>IF(T3="","",T3)</f>
        <v>Территория действия тарифа</v>
      </c>
      <c r="AO3" s="2022"/>
      <c r="AP3" s="2022"/>
      <c r="AQ3" s="2029">
        <v>0</v>
      </c>
    </row>
    <row customHeight="1" ht="22.5" hidden="1">
      <c r="A4" s="1665"/>
      <c r="B4" s="1665"/>
      <c r="C4" s="1665"/>
      <c r="D4" s="1665"/>
      <c r="E4" s="2688"/>
      <c r="F4" s="2688"/>
      <c r="G4" s="2687">
        <v>1</v>
      </c>
      <c r="H4" s="1665"/>
      <c r="I4" s="1665"/>
      <c r="J4" s="1665"/>
      <c r="K4" s="1665"/>
      <c r="L4" s="1708"/>
      <c r="M4" s="2008"/>
      <c r="N4" s="2008"/>
      <c r="O4" s="2008"/>
      <c r="P4" s="1810"/>
      <c r="Q4" s="1809"/>
      <c r="R4" s="751"/>
      <c r="S4" s="2356">
        <f>INDEX(PT_DIFFERENTIATION_NUM_CS,MATCH(C4,PT_DIFFERENTIATION_CS_ID,0))</f>
      </c>
      <c r="T4" s="707" t="s">
        <v>493</v>
      </c>
      <c r="U4" s="698"/>
      <c r="V4" s="2641"/>
      <c r="W4" s="2641"/>
      <c r="X4" s="2641"/>
      <c r="Y4" s="2641"/>
      <c r="Z4" s="2641"/>
      <c r="AA4" s="2642"/>
      <c r="AB4" s="2350"/>
      <c r="AC4" s="2641">
        <f>INDEX(PT_DIFFERENTIATION_CS,MATCH(C4,PT_DIFFERENTIATION_CS_ID,0))</f>
      </c>
      <c r="AD4" s="2641"/>
      <c r="AE4" s="2641"/>
      <c r="AF4" s="2641"/>
      <c r="AG4" s="2641"/>
      <c r="AH4" s="2641"/>
      <c r="AI4" s="2641"/>
      <c r="AJ4" s="2642"/>
      <c r="AK4" s="1656" t="s">
        <v>494</v>
      </c>
      <c r="AM4" s="2022"/>
      <c r="AN4" s="2022" t="str">
        <f>IF(T4="","",T4)</f>
        <v>Наименование системы теплоснабжения </v>
      </c>
      <c r="AO4" s="2022"/>
      <c r="AP4" s="2022"/>
      <c r="AQ4" s="2029">
        <v>0</v>
      </c>
    </row>
    <row customHeight="1" ht="21" hidden="1">
      <c r="A5" s="1665"/>
      <c r="B5" s="1665"/>
      <c r="C5" s="1665"/>
      <c r="D5" s="1665"/>
      <c r="E5" s="2688"/>
      <c r="F5" s="2688"/>
      <c r="G5" s="2688"/>
      <c r="H5" s="2687">
        <v>1</v>
      </c>
      <c r="I5" s="1665"/>
      <c r="J5" s="1665"/>
      <c r="K5" s="1665"/>
      <c r="L5" s="1708"/>
      <c r="M5" s="2008"/>
      <c r="N5" s="2008"/>
      <c r="O5" s="2008"/>
      <c r="P5" s="1810"/>
      <c r="Q5" s="1809"/>
      <c r="R5" s="751"/>
      <c r="S5" s="2356">
        <f>INDEX(PT_DIFFERENTIATION_NUM_IST_TE,MATCH(D5,PT_DIFFERENTIATION_IST_TE_ID,0))</f>
      </c>
      <c r="T5" s="708" t="s">
        <v>495</v>
      </c>
      <c r="U5" s="698"/>
      <c r="V5" s="2641"/>
      <c r="W5" s="2641"/>
      <c r="X5" s="2641"/>
      <c r="Y5" s="2641"/>
      <c r="Z5" s="2641"/>
      <c r="AA5" s="2642"/>
      <c r="AB5" s="2350"/>
      <c r="AC5" s="2641">
        <f>INDEX(PT_DIFFERENTIATION_IST_TE,MATCH(D5,PT_DIFFERENTIATION_IST_TE_ID,0))</f>
      </c>
      <c r="AD5" s="2641"/>
      <c r="AE5" s="2641"/>
      <c r="AF5" s="2641"/>
      <c r="AG5" s="2641"/>
      <c r="AH5" s="2641"/>
      <c r="AI5" s="2641"/>
      <c r="AJ5" s="2642"/>
      <c r="AK5" s="1656" t="s">
        <v>496</v>
      </c>
      <c r="AM5" s="2022"/>
      <c r="AN5" s="2022" t="str">
        <f>IF(T5="","",T5)</f>
        <v>Источник тепловой энергии  </v>
      </c>
      <c r="AO5" s="2022"/>
      <c r="AP5" s="2022"/>
      <c r="AQ5" s="2029">
        <v>0</v>
      </c>
    </row>
    <row s="31348" customFormat="1" customHeight="1" ht="0.75" hidden="1">
      <c r="A6" s="1773"/>
      <c r="B6" s="1773"/>
      <c r="C6" s="1773"/>
      <c r="D6" s="1773"/>
      <c r="E6" s="2688"/>
      <c r="F6" s="2688"/>
      <c r="G6" s="2688"/>
      <c r="H6" s="2688"/>
      <c r="I6" s="2525">
        <f>S5&amp;".1"</f>
      </c>
      <c r="J6" s="1773"/>
      <c r="K6" s="1773"/>
      <c r="L6" s="1779" t="s">
        <v>497</v>
      </c>
      <c r="M6" s="1644"/>
      <c r="N6" s="1644"/>
      <c r="O6" s="1644"/>
      <c r="P6" s="2655">
        <v>1</v>
      </c>
      <c r="Q6" s="2352"/>
      <c r="R6" s="754"/>
      <c r="S6" s="1440"/>
      <c r="T6" s="1781"/>
      <c r="U6" s="1782"/>
      <c r="V6" s="2695"/>
      <c r="W6" s="2695"/>
      <c r="X6" s="2695"/>
      <c r="Y6" s="2695"/>
      <c r="Z6" s="2695"/>
      <c r="AA6" s="2696"/>
      <c r="AB6" s="2358"/>
      <c r="AC6" s="2695"/>
      <c r="AD6" s="2695"/>
      <c r="AE6" s="2695"/>
      <c r="AF6" s="2695"/>
      <c r="AG6" s="2695"/>
      <c r="AH6" s="2695"/>
      <c r="AI6" s="2695"/>
      <c r="AJ6" s="2696"/>
      <c r="AK6" s="1783"/>
      <c r="AM6" s="2022"/>
      <c r="AN6" s="2022" t="str">
        <f>IF(T6="","",T6)</f>
        <v/>
      </c>
      <c r="AO6" s="2022"/>
      <c r="AP6" s="2022"/>
      <c r="AQ6" s="2034">
        <v>0</v>
      </c>
    </row>
    <row s="31348" customFormat="1" customHeight="1" ht="0.75" hidden="1">
      <c r="A7" s="1773"/>
      <c r="B7" s="1773"/>
      <c r="C7" s="1773"/>
      <c r="D7" s="1773"/>
      <c r="E7" s="2688"/>
      <c r="F7" s="2688"/>
      <c r="G7" s="2688"/>
      <c r="H7" s="2688"/>
      <c r="I7" s="2499"/>
      <c r="J7" s="2525">
        <f>S5&amp;".1"</f>
      </c>
      <c r="K7" s="1773"/>
      <c r="L7" s="1779"/>
      <c r="M7" s="1644"/>
      <c r="N7" s="1644"/>
      <c r="O7" s="1644"/>
      <c r="P7" s="2655"/>
      <c r="Q7" s="2655">
        <v>1</v>
      </c>
      <c r="R7" s="755"/>
      <c r="S7" s="1440"/>
      <c r="T7" s="1797"/>
      <c r="U7" s="1782"/>
      <c r="V7" s="2695"/>
      <c r="W7" s="2695"/>
      <c r="X7" s="2695"/>
      <c r="Y7" s="2695"/>
      <c r="Z7" s="2695"/>
      <c r="AA7" s="2696"/>
      <c r="AB7" s="2358"/>
      <c r="AC7" s="2695"/>
      <c r="AD7" s="2695"/>
      <c r="AE7" s="2695"/>
      <c r="AF7" s="2695"/>
      <c r="AG7" s="2695"/>
      <c r="AH7" s="2695"/>
      <c r="AI7" s="2695"/>
      <c r="AJ7" s="2696"/>
      <c r="AK7" s="1783"/>
      <c r="AM7" s="2022"/>
      <c r="AN7" s="2022" t="str">
        <f>IF(T7="","",T7)</f>
        <v/>
      </c>
      <c r="AO7" s="2022"/>
      <c r="AP7" s="2022"/>
      <c r="AQ7" s="2034">
        <v>0</v>
      </c>
    </row>
    <row customHeight="1" ht="21" hidden="1">
      <c r="A8" s="1665"/>
      <c r="B8" s="1665"/>
      <c r="C8" s="1665"/>
      <c r="D8" s="1665"/>
      <c r="E8" s="2688"/>
      <c r="F8" s="2688"/>
      <c r="G8" s="2688"/>
      <c r="H8" s="2688"/>
      <c r="I8" s="2499"/>
      <c r="J8" s="2499"/>
      <c r="K8" s="2389">
        <f>S5&amp;".1"</f>
      </c>
      <c r="L8" s="1708"/>
      <c r="P8" s="2655"/>
      <c r="Q8" s="2655"/>
      <c r="R8" s="2393">
        <v>1</v>
      </c>
      <c r="S8" s="2391">
        <f>$K8</f>
      </c>
      <c r="T8" s="2392"/>
      <c r="U8" s="698"/>
      <c r="V8" s="1149"/>
      <c r="W8" s="1655"/>
      <c r="X8" s="2390"/>
      <c r="Y8" s="2388" t="s">
        <v>67</v>
      </c>
      <c r="Z8" s="2390"/>
      <c r="AA8" s="2388" t="s">
        <v>67</v>
      </c>
      <c r="AB8" s="2394"/>
      <c r="AC8" s="2395" t="s">
        <v>28</v>
      </c>
      <c r="AD8" s="1149"/>
      <c r="AE8" s="1655"/>
      <c r="AF8" s="2353"/>
      <c r="AG8" s="2340" t="s">
        <v>67</v>
      </c>
      <c r="AH8" s="2353"/>
      <c r="AI8" s="2340" t="s">
        <v>67</v>
      </c>
      <c r="AJ8" s="1746"/>
      <c r="AK8" s="2651" t="s">
        <v>556</v>
      </c>
      <c r="AL8" s="2034">
        <f>STRCHECKDATE(#REF!)</f>
      </c>
      <c r="AM8" s="2022"/>
      <c r="AN8" s="2022" t="str">
        <f>IF(T8="","",T8)</f>
        <v/>
      </c>
      <c r="AO8" s="2022"/>
      <c r="AP8" s="2022"/>
      <c r="AQ8" s="2029">
        <v>0</v>
      </c>
    </row>
    <row customHeight="1" ht="11.25" hidden="1">
      <c r="A9" s="1665"/>
      <c r="B9" s="1665"/>
      <c r="C9" s="1665"/>
      <c r="D9" s="1665"/>
      <c r="E9" s="2688"/>
      <c r="F9" s="2688"/>
      <c r="G9" s="2688"/>
      <c r="H9" s="2688"/>
      <c r="I9" s="2499"/>
      <c r="J9" s="2525"/>
      <c r="K9" s="1665"/>
      <c r="L9" s="1708"/>
      <c r="P9" s="2655"/>
      <c r="Q9" s="2655"/>
      <c r="R9" s="754"/>
      <c r="S9" s="1676"/>
      <c r="T9" s="685" t="s">
        <v>560</v>
      </c>
      <c r="U9" s="998"/>
      <c r="V9" s="998"/>
      <c r="W9" s="998"/>
      <c r="X9" s="998"/>
      <c r="Y9" s="998"/>
      <c r="Z9" s="998"/>
      <c r="AA9" s="998"/>
      <c r="AB9" s="998"/>
      <c r="AC9" s="998"/>
      <c r="AD9" s="998"/>
      <c r="AE9" s="998"/>
      <c r="AF9" s="998"/>
      <c r="AG9" s="998"/>
      <c r="AH9" s="998"/>
      <c r="AI9" s="998"/>
      <c r="AJ9" s="722"/>
      <c r="AK9" s="2653"/>
      <c r="AM9" s="2022"/>
      <c r="AN9" s="2022" t="str">
        <f>IF(T9="","",T9)</f>
        <v>Добавить строку</v>
      </c>
      <c r="AO9" s="2022"/>
      <c r="AP9" s="2022"/>
      <c r="AQ9" s="2029">
        <v>0</v>
      </c>
    </row>
    <row s="31348" customFormat="1" customHeight="1" ht="0.75" hidden="1">
      <c r="A10" s="1773"/>
      <c r="B10" s="1773"/>
      <c r="C10" s="1773"/>
      <c r="D10" s="1773"/>
      <c r="E10" s="2688"/>
      <c r="F10" s="2688"/>
      <c r="G10" s="2688"/>
      <c r="H10" s="2688"/>
      <c r="I10" s="2525"/>
      <c r="J10" s="1773"/>
      <c r="K10" s="1773"/>
      <c r="L10" s="1779"/>
      <c r="M10" s="1644"/>
      <c r="N10" s="1644"/>
      <c r="O10" s="1644"/>
      <c r="P10" s="2655"/>
      <c r="Q10" s="2352"/>
      <c r="R10" s="754"/>
      <c r="S10" s="1784"/>
      <c r="T10" s="1785"/>
      <c r="U10" s="1786"/>
      <c r="V10" s="1786"/>
      <c r="W10" s="1786"/>
      <c r="X10" s="1786"/>
      <c r="Y10" s="1786"/>
      <c r="Z10" s="1786"/>
      <c r="AA10" s="1786"/>
      <c r="AB10" s="1786"/>
      <c r="AC10" s="1786"/>
      <c r="AD10" s="1786"/>
      <c r="AE10" s="1786"/>
      <c r="AF10" s="1786"/>
      <c r="AG10" s="1786"/>
      <c r="AH10" s="1786"/>
      <c r="AI10" s="1786"/>
      <c r="AJ10" s="1786"/>
      <c r="AK10" s="1787"/>
      <c r="AM10" s="2022"/>
      <c r="AN10" s="2022" t="str">
        <f>IF(T10="","",T10)</f>
        <v/>
      </c>
      <c r="AO10" s="2022"/>
      <c r="AP10" s="2022"/>
      <c r="AQ10" s="2034">
        <v>0</v>
      </c>
    </row>
    <row s="31348" customFormat="1" customHeight="1" ht="0.75" hidden="1">
      <c r="A11" s="1773"/>
      <c r="B11" s="1773"/>
      <c r="C11" s="1773"/>
      <c r="D11" s="1773"/>
      <c r="E11" s="2688"/>
      <c r="F11" s="2688"/>
      <c r="G11" s="2688"/>
      <c r="H11" s="2687"/>
      <c r="I11" s="1773"/>
      <c r="J11" s="1773"/>
      <c r="K11" s="1773"/>
      <c r="L11" s="1779"/>
      <c r="M11" s="1776"/>
      <c r="N11" s="1776"/>
      <c r="O11" s="749"/>
      <c r="P11" s="778"/>
      <c r="Q11" s="1742"/>
      <c r="R11" s="1799"/>
      <c r="S11" s="1784"/>
      <c r="T11" s="1785"/>
      <c r="U11" s="1786"/>
      <c r="V11" s="1786"/>
      <c r="W11" s="1786"/>
      <c r="X11" s="1786"/>
      <c r="Y11" s="1786"/>
      <c r="Z11" s="1786"/>
      <c r="AA11" s="1786"/>
      <c r="AB11" s="1786"/>
      <c r="AC11" s="1786"/>
      <c r="AD11" s="1786"/>
      <c r="AE11" s="1786"/>
      <c r="AF11" s="1786"/>
      <c r="AG11" s="1786"/>
      <c r="AH11" s="1786"/>
      <c r="AI11" s="1786"/>
      <c r="AJ11" s="1786"/>
      <c r="AK11" s="1787"/>
      <c r="AM11" s="2022"/>
      <c r="AN11" s="2022" t="str">
        <f>IF(T11="","",T11)</f>
        <v/>
      </c>
      <c r="AO11" s="2022"/>
      <c r="AP11" s="2022"/>
      <c r="AQ11" s="2034">
        <v>0</v>
      </c>
    </row>
    <row s="31348" customFormat="1" customHeight="1" ht="0.75" hidden="1">
      <c r="A12" s="1773"/>
      <c r="B12" s="1773"/>
      <c r="C12" s="1773"/>
      <c r="D12" s="1772"/>
      <c r="E12" s="2688"/>
      <c r="F12" s="2688"/>
      <c r="G12" s="2687"/>
      <c r="H12" s="1772"/>
      <c r="I12" s="1772"/>
      <c r="J12" s="1772"/>
      <c r="K12" s="1772"/>
      <c r="L12" s="1775"/>
      <c r="M12" s="1776"/>
      <c r="N12" s="1776"/>
      <c r="O12" s="749"/>
      <c r="P12" s="1714"/>
      <c r="Q12" s="1715"/>
      <c r="R12" s="1714"/>
      <c r="S12" s="1720"/>
      <c r="T12" s="1723" t="s">
        <v>202</v>
      </c>
      <c r="U12" s="1722"/>
      <c r="V12" s="1722"/>
      <c r="W12" s="1722"/>
      <c r="X12" s="1722"/>
      <c r="Y12" s="1722"/>
      <c r="Z12" s="1722"/>
      <c r="AA12" s="1722"/>
      <c r="AB12" s="1722"/>
      <c r="AC12" s="1722"/>
      <c r="AD12" s="1722"/>
      <c r="AE12" s="1722"/>
      <c r="AF12" s="1722"/>
      <c r="AG12" s="1722"/>
      <c r="AH12" s="1722"/>
      <c r="AI12" s="1722"/>
      <c r="AJ12" s="1722"/>
      <c r="AK12" s="1722"/>
      <c r="AM12" s="1649"/>
      <c r="AN12" s="1649" t="str">
        <f>IF(T12="","",T12)</f>
        <v>Добавить источник для дифференциации</v>
      </c>
      <c r="AO12" s="1649"/>
      <c r="AP12" s="1649"/>
      <c r="AQ12" s="2040">
        <v>0</v>
      </c>
    </row>
    <row s="31348" customFormat="1" customHeight="1" ht="0.75" hidden="1">
      <c r="A13" s="1773"/>
      <c r="B13" s="1773"/>
      <c r="C13" s="1772"/>
      <c r="D13" s="1772"/>
      <c r="E13" s="2688"/>
      <c r="F13" s="2687"/>
      <c r="G13" s="1772"/>
      <c r="H13" s="1772"/>
      <c r="I13" s="1772"/>
      <c r="J13" s="1772"/>
      <c r="K13" s="1772"/>
      <c r="L13" s="1775"/>
      <c r="M13" s="1777"/>
      <c r="N13" s="1777"/>
      <c r="O13" s="749"/>
      <c r="P13" s="1714"/>
      <c r="Q13" s="1715"/>
      <c r="R13" s="1714"/>
      <c r="S13" s="1720"/>
      <c r="T13" s="1723" t="s">
        <v>203</v>
      </c>
      <c r="U13" s="1722"/>
      <c r="V13" s="1722"/>
      <c r="W13" s="1722"/>
      <c r="X13" s="1722"/>
      <c r="Y13" s="1722"/>
      <c r="Z13" s="1722"/>
      <c r="AA13" s="1722"/>
      <c r="AB13" s="1722"/>
      <c r="AC13" s="1722"/>
      <c r="AD13" s="1722"/>
      <c r="AE13" s="1722"/>
      <c r="AF13" s="1722"/>
      <c r="AG13" s="1722"/>
      <c r="AH13" s="1722"/>
      <c r="AI13" s="1722"/>
      <c r="AJ13" s="1722"/>
      <c r="AK13" s="1722"/>
      <c r="AM13" s="1649"/>
      <c r="AN13" s="1649" t="str">
        <f>IF(T13="","",T13)</f>
        <v>Добавить централизованную систему для дифференциации</v>
      </c>
      <c r="AO13" s="1649"/>
      <c r="AP13" s="1649"/>
      <c r="AQ13" s="2040">
        <v>0</v>
      </c>
    </row>
    <row s="31348" customFormat="1" customHeight="1" ht="0.75" hidden="1">
      <c r="A14" s="1773"/>
      <c r="B14" s="1773"/>
      <c r="C14" s="1773"/>
      <c r="D14" s="1773"/>
      <c r="E14" s="2687"/>
      <c r="F14" s="1773"/>
      <c r="G14" s="1773"/>
      <c r="H14" s="1773"/>
      <c r="I14" s="1773"/>
      <c r="J14" s="1773"/>
      <c r="K14" s="1773"/>
      <c r="L14" s="1779"/>
      <c r="M14" s="1777"/>
      <c r="N14" s="1777"/>
      <c r="O14" s="749"/>
      <c r="P14" s="778"/>
      <c r="Q14" s="1742"/>
      <c r="R14" s="778"/>
      <c r="S14" s="1720"/>
      <c r="T14" s="1723" t="s">
        <v>204</v>
      </c>
      <c r="U14" s="1722"/>
      <c r="V14" s="1722"/>
      <c r="W14" s="1722"/>
      <c r="X14" s="1722"/>
      <c r="Y14" s="1722"/>
      <c r="Z14" s="1722"/>
      <c r="AA14" s="1722"/>
      <c r="AB14" s="1722"/>
      <c r="AC14" s="1722"/>
      <c r="AD14" s="1722"/>
      <c r="AE14" s="1722"/>
      <c r="AF14" s="1722"/>
      <c r="AG14" s="1722"/>
      <c r="AH14" s="1722"/>
      <c r="AI14" s="1722"/>
      <c r="AJ14" s="1722"/>
      <c r="AK14" s="1722"/>
      <c r="AM14" s="2022"/>
      <c r="AN14" s="2022" t="str">
        <f>IF(T14="","",T14)</f>
        <v>Добавить территорию для дифференциации</v>
      </c>
      <c r="AO14" s="2022"/>
      <c r="AP14" s="2022"/>
      <c r="AQ14" s="2034">
        <v>0</v>
      </c>
    </row>
    <row customHeight="1" ht="14.25" hidden="1">
      <c r="AQ15" s="2029">
        <v>0</v>
      </c>
    </row>
    <row customHeight="1" ht="14.25" hidden="1">
      <c r="AC16" s="1900"/>
      <c r="AD16" s="1801"/>
      <c r="AE16" s="1802"/>
      <c r="AF16" s="2134"/>
      <c r="AG16" s="2364" t="s">
        <v>67</v>
      </c>
      <c r="AH16" s="2134"/>
      <c r="AI16" s="2364" t="s">
        <v>67</v>
      </c>
      <c r="AQ16" s="2029">
        <v>0</v>
      </c>
    </row>
    <row customHeight="1" ht="14.25" hidden="1">
      <c r="AL17" s="2039"/>
      <c r="AM17" s="2039"/>
      <c r="AN17" s="2039"/>
      <c r="AO17" s="2039"/>
      <c r="AP17" s="2039"/>
      <c r="AQ17" s="2029">
        <v>0</v>
      </c>
    </row>
    <row customHeight="1" ht="14.25" hidden="1">
      <c r="O18" s="1743" t="s">
        <v>508</v>
      </c>
      <c r="X18" s="1743"/>
      <c r="Z18" s="1743"/>
      <c r="AF18" s="1743"/>
      <c r="AH18" s="1743"/>
      <c r="AL18" s="2039"/>
      <c r="AM18" s="2039"/>
      <c r="AN18" s="2039"/>
      <c r="AO18" s="2039"/>
      <c r="AP18" s="2039"/>
      <c r="AQ18" s="2029">
        <v>0</v>
      </c>
    </row>
    <row customHeight="1" ht="14.25" hidden="1">
      <c r="AL19" s="2039"/>
      <c r="AM19" s="2039"/>
      <c r="AN19" s="2039"/>
      <c r="AO19" s="2039"/>
      <c r="AP19" s="2039"/>
      <c r="AQ19" s="2029">
        <v>0</v>
      </c>
    </row>
    <row s="34800" customFormat="1" customHeight="1" ht="14.25" hidden="1">
      <c r="A20" s="2369"/>
      <c r="B20" s="2369"/>
      <c r="C20" s="2369"/>
      <c r="D20" s="2369"/>
      <c r="E20" s="2369"/>
      <c r="F20" s="2369"/>
      <c r="G20" s="2369"/>
      <c r="H20" s="2369"/>
      <c r="I20" s="2369"/>
      <c r="J20" s="2369"/>
      <c r="K20" s="2369"/>
      <c r="L20" s="2369"/>
      <c r="M20" s="2370"/>
      <c r="N20" s="2370"/>
      <c r="O20" s="2371" t="s">
        <v>509</v>
      </c>
      <c r="P20" s="1906"/>
      <c r="Q20" s="1908"/>
      <c r="R20" s="1908"/>
      <c r="Y20" s="1905" t="s">
        <v>511</v>
      </c>
      <c r="AA20" s="1905" t="s">
        <v>512</v>
      </c>
      <c r="AC20" s="1905" t="s">
        <v>562</v>
      </c>
      <c r="AG20" s="1905" t="s">
        <v>511</v>
      </c>
      <c r="AI20" s="1905" t="s">
        <v>512</v>
      </c>
      <c r="AL20" s="1909"/>
      <c r="AM20" s="1909"/>
      <c r="AN20" s="1909"/>
      <c r="AO20" s="1909"/>
      <c r="AP20" s="1909"/>
      <c r="AQ20" s="1905">
        <v>0</v>
      </c>
    </row>
    <row customHeight="1" ht="14.25" hidden="1">
      <c r="O21" s="1708"/>
      <c r="AL21" s="2039"/>
      <c r="AM21" s="2039"/>
      <c r="AN21" s="2039"/>
      <c r="AO21" s="2039"/>
      <c r="AP21" s="2039"/>
      <c r="AQ21" s="2029">
        <v>0</v>
      </c>
    </row>
    <row customHeight="1" ht="14.25" hidden="1">
      <c r="O22" s="1708"/>
      <c r="AL22" s="2039"/>
      <c r="AM22" s="2039"/>
      <c r="AN22" s="2039"/>
      <c r="AO22" s="2039"/>
      <c r="AP22" s="2039"/>
      <c r="AQ22" s="2029">
        <v>0</v>
      </c>
    </row>
    <row customHeight="1" ht="14.699999999999998">
      <c r="Q23" s="689"/>
      <c r="R23" s="774"/>
      <c r="S23" s="1673"/>
      <c r="T23" s="855"/>
      <c r="U23" s="855"/>
      <c r="V23" s="2033"/>
      <c r="W23" s="2033"/>
      <c r="X23" s="2033"/>
      <c r="Y23" s="2033"/>
      <c r="Z23" s="2033"/>
      <c r="AA23" s="2033"/>
      <c r="AB23" s="2033"/>
      <c r="AC23" s="2033"/>
      <c r="AD23" s="2033"/>
      <c r="AE23" s="2033"/>
      <c r="AF23" s="2033"/>
      <c r="AG23" s="2033"/>
      <c r="AH23" s="2033"/>
      <c r="AI23" s="2033"/>
      <c r="AQ23" s="2029">
        <v>14</v>
      </c>
    </row>
    <row customHeight="1" ht="39.75">
      <c r="Q24" s="689"/>
      <c r="R24" s="774"/>
      <c r="S24" s="2646"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646"/>
      <c r="U24" s="2646"/>
      <c r="V24" s="2646"/>
      <c r="W24" s="2646"/>
      <c r="X24" s="2646"/>
      <c r="Y24" s="2646"/>
      <c r="Z24" s="2646"/>
      <c r="AA24" s="2646"/>
      <c r="AB24" s="2646"/>
      <c r="AC24" s="2646"/>
      <c r="AD24" s="2646"/>
      <c r="AE24" s="2646"/>
      <c r="AF24" s="2646"/>
      <c r="AG24" s="2646"/>
      <c r="AH24" s="2646"/>
      <c r="AI24" s="1641"/>
      <c r="AQ24" s="2029">
        <v>38</v>
      </c>
    </row>
    <row customHeight="1" ht="14.699999999999998">
      <c r="Q25" s="689"/>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2029">
        <v>14</v>
      </c>
    </row>
    <row customHeight="1" ht="14.25" hidden="1">
      <c r="Q26" s="689"/>
      <c r="R26" s="774"/>
      <c r="S26" s="1673"/>
      <c r="T26" s="855"/>
      <c r="U26" s="855"/>
      <c r="V26" s="720"/>
      <c r="W26" s="720"/>
      <c r="X26" s="720"/>
      <c r="Y26" s="720"/>
      <c r="Z26" s="720"/>
      <c r="AA26" s="720"/>
      <c r="AB26" s="720"/>
      <c r="AC26" s="720"/>
      <c r="AD26" s="720"/>
      <c r="AE26" s="720"/>
      <c r="AF26" s="720"/>
      <c r="AG26" s="720"/>
      <c r="AH26" s="720"/>
      <c r="AI26" s="720"/>
      <c r="AJ26" s="2033"/>
      <c r="AQ26" s="2029">
        <v>0</v>
      </c>
    </row>
    <row s="31491" customFormat="1" customHeight="1" ht="25.5" hidden="1">
      <c r="A27" s="1646"/>
      <c r="B27" s="1646"/>
      <c r="C27" s="1646"/>
      <c r="D27" s="1646"/>
      <c r="E27" s="1646"/>
      <c r="F27" s="1646"/>
      <c r="G27" s="1646"/>
      <c r="H27" s="1646"/>
      <c r="I27" s="1646"/>
      <c r="J27" s="1646"/>
      <c r="K27" s="1646"/>
      <c r="L27" s="1778"/>
      <c r="M27" s="1646"/>
      <c r="N27" s="1646"/>
      <c r="O27" s="1646"/>
      <c r="P27" s="1766"/>
      <c r="Q27" s="1766"/>
      <c r="S27" s="2648" t="s">
        <v>42</v>
      </c>
      <c r="T27" s="2648"/>
      <c r="U27" s="1770"/>
      <c r="V27" s="2649" t="str">
        <f>IF(TITLE_NAME_OR_PR_CHANGE="",IF(TITLE_NAME_OR_PR="","",TITLE_NAME_OR_PR),TITLE_NAME_OR_PR_CHANGE)</f>
        <v/>
      </c>
      <c r="W27" s="2649"/>
      <c r="X27" s="2649"/>
      <c r="Y27" s="2649"/>
      <c r="Z27" s="2649"/>
      <c r="AA27" s="2033"/>
      <c r="AB27" s="2033"/>
      <c r="AC27" s="2649"/>
      <c r="AD27" s="2649"/>
      <c r="AE27" s="2649"/>
      <c r="AF27" s="2649"/>
      <c r="AG27" s="2649"/>
      <c r="AH27" s="2649"/>
      <c r="AI27" s="2033"/>
      <c r="AJ27" s="2033"/>
      <c r="AK27" s="678"/>
      <c r="AL27" s="766"/>
      <c r="AM27" s="766"/>
      <c r="AN27" s="766"/>
      <c r="AO27" s="766"/>
      <c r="AP27" s="766"/>
      <c r="AQ27" s="816">
        <v>0</v>
      </c>
    </row>
    <row s="31491" customFormat="1" customHeight="1" ht="18.75" hidden="1">
      <c r="A28" s="1646"/>
      <c r="B28" s="1646"/>
      <c r="C28" s="1646"/>
      <c r="D28" s="1646"/>
      <c r="E28" s="1646"/>
      <c r="F28" s="1646"/>
      <c r="G28" s="1646"/>
      <c r="H28" s="1646"/>
      <c r="I28" s="1646"/>
      <c r="J28" s="1646"/>
      <c r="K28" s="1646"/>
      <c r="L28" s="1778"/>
      <c r="M28" s="1646"/>
      <c r="N28" s="1646"/>
      <c r="O28" s="1646"/>
      <c r="P28" s="1766"/>
      <c r="Q28" s="1766"/>
      <c r="S28" s="2648" t="s">
        <v>514</v>
      </c>
      <c r="T28" s="2648"/>
      <c r="U28" s="1770"/>
      <c r="V28" s="2662" t="str">
        <f>IF(TITLE_DATE_PR_CHANGE="",IF(TITLE_DATE_PR="","",TITLE_DATE_PR),TITLE_DATE_PR_CHANGE)</f>
        <v>45409</v>
      </c>
      <c r="W28" s="2662"/>
      <c r="X28" s="2662"/>
      <c r="Y28" s="2662"/>
      <c r="Z28" s="2662"/>
      <c r="AA28" s="2033"/>
      <c r="AB28" s="2033"/>
      <c r="AC28" s="2662"/>
      <c r="AD28" s="2662"/>
      <c r="AE28" s="2662"/>
      <c r="AF28" s="2662"/>
      <c r="AG28" s="2662"/>
      <c r="AH28" s="2662"/>
      <c r="AI28" s="2033"/>
      <c r="AJ28" s="2033"/>
      <c r="AK28" s="678"/>
      <c r="AL28" s="766"/>
      <c r="AM28" s="766"/>
      <c r="AN28" s="766"/>
      <c r="AO28" s="766"/>
      <c r="AP28" s="766"/>
      <c r="AQ28" s="816">
        <v>0</v>
      </c>
    </row>
    <row s="31491" customFormat="1" customHeight="1" ht="18.75" hidden="1">
      <c r="A29" s="1646"/>
      <c r="B29" s="1646"/>
      <c r="C29" s="1646"/>
      <c r="D29" s="1646"/>
      <c r="E29" s="1646"/>
      <c r="F29" s="1646"/>
      <c r="G29" s="1646"/>
      <c r="H29" s="1646"/>
      <c r="I29" s="1646"/>
      <c r="J29" s="1646"/>
      <c r="K29" s="1646"/>
      <c r="L29" s="1778"/>
      <c r="M29" s="1646"/>
      <c r="N29" s="1646"/>
      <c r="O29" s="1646"/>
      <c r="P29" s="1766"/>
      <c r="Q29" s="1766"/>
      <c r="S29" s="2648" t="s">
        <v>515</v>
      </c>
      <c r="T29" s="2648"/>
      <c r="U29" s="1770"/>
      <c r="V29" s="2649" t="str">
        <f>IF(TITLE_NUMBER_PR_CHANGE="",IF(TITLE_NUMBER_PR="","",TITLE_NUMBER_PR),TITLE_NUMBER_PR_CHANGE)</f>
        <v>ДГК-01.2/7692</v>
      </c>
      <c r="W29" s="2649"/>
      <c r="X29" s="2649"/>
      <c r="Y29" s="2649"/>
      <c r="Z29" s="2649"/>
      <c r="AA29" s="2033"/>
      <c r="AB29" s="2033"/>
      <c r="AC29" s="2649"/>
      <c r="AD29" s="2649"/>
      <c r="AE29" s="2649"/>
      <c r="AF29" s="2649"/>
      <c r="AG29" s="2649"/>
      <c r="AH29" s="2649"/>
      <c r="AI29" s="2033"/>
      <c r="AJ29" s="2033"/>
      <c r="AK29" s="678"/>
      <c r="AL29" s="766"/>
      <c r="AM29" s="766"/>
      <c r="AN29" s="766"/>
      <c r="AO29" s="766"/>
      <c r="AP29" s="766"/>
      <c r="AQ29" s="816">
        <v>0</v>
      </c>
    </row>
    <row s="31491" customFormat="1" customHeight="1" ht="18.75" hidden="1">
      <c r="A30" s="1646"/>
      <c r="B30" s="1646"/>
      <c r="C30" s="1646"/>
      <c r="D30" s="1646"/>
      <c r="E30" s="1646"/>
      <c r="F30" s="1646"/>
      <c r="G30" s="1646"/>
      <c r="H30" s="1646"/>
      <c r="I30" s="1646"/>
      <c r="J30" s="1646"/>
      <c r="K30" s="1646"/>
      <c r="L30" s="1778"/>
      <c r="M30" s="1646"/>
      <c r="N30" s="1646"/>
      <c r="O30" s="1646"/>
      <c r="P30" s="1766"/>
      <c r="Q30" s="1766"/>
      <c r="S30" s="2648" t="s">
        <v>43</v>
      </c>
      <c r="T30" s="2648"/>
      <c r="U30" s="1770"/>
      <c r="V30" s="2649" t="str">
        <f>IF(TITLE_IST_PUB_CHANGE="",IF(TITLE_IST_PUB="","",TITLE_IST_PUB),TITLE_IST_PUB_CHANGE)</f>
        <v/>
      </c>
      <c r="W30" s="2649"/>
      <c r="X30" s="2649"/>
      <c r="Y30" s="2649"/>
      <c r="Z30" s="2649"/>
      <c r="AA30" s="2033"/>
      <c r="AB30" s="2033"/>
      <c r="AC30" s="2649"/>
      <c r="AD30" s="2649"/>
      <c r="AE30" s="2649"/>
      <c r="AF30" s="2649"/>
      <c r="AG30" s="2649"/>
      <c r="AH30" s="2649"/>
      <c r="AI30" s="2033"/>
      <c r="AJ30" s="2033"/>
      <c r="AK30" s="678"/>
      <c r="AL30" s="766"/>
      <c r="AM30" s="766"/>
      <c r="AN30" s="766"/>
      <c r="AO30" s="766"/>
      <c r="AP30" s="766"/>
      <c r="AQ30" s="816">
        <v>0</v>
      </c>
    </row>
    <row customHeight="1" ht="14.25" hidden="1">
      <c r="Q31" s="689"/>
      <c r="R31" s="774"/>
      <c r="S31" s="1673"/>
      <c r="T31" s="855"/>
      <c r="U31" s="855"/>
      <c r="V31" s="720"/>
      <c r="W31" s="720"/>
      <c r="X31" s="720"/>
      <c r="Y31" s="720"/>
      <c r="Z31" s="720"/>
      <c r="AA31" s="720"/>
      <c r="AB31" s="720"/>
      <c r="AC31" s="720"/>
      <c r="AD31" s="720"/>
      <c r="AE31" s="720"/>
      <c r="AF31" s="720"/>
      <c r="AG31" s="720"/>
      <c r="AH31" s="720"/>
      <c r="AI31" s="720"/>
      <c r="AJ31" s="2033"/>
      <c r="AQ31" s="2029">
        <v>0</v>
      </c>
    </row>
    <row s="31491" customFormat="1" customHeight="1" ht="18.75" hidden="1">
      <c r="A32" s="1646"/>
      <c r="B32" s="1646"/>
      <c r="C32" s="1646"/>
      <c r="D32" s="1646"/>
      <c r="E32" s="1646"/>
      <c r="F32" s="1646"/>
      <c r="G32" s="1646"/>
      <c r="H32" s="1646"/>
      <c r="I32" s="1646"/>
      <c r="J32" s="1646"/>
      <c r="K32" s="1646"/>
      <c r="L32" s="1778"/>
      <c r="M32" s="1646"/>
      <c r="N32" s="1646"/>
      <c r="O32" s="1646"/>
      <c r="P32" s="1766"/>
      <c r="Q32" s="1766"/>
      <c r="S32" s="2648" t="s">
        <v>514</v>
      </c>
      <c r="T32" s="2648"/>
      <c r="U32" s="1770"/>
      <c r="V32" s="2662" t="str">
        <f>IF(TITLE_DATE_PR_CHANGE="",IF(TITLE_DATE_PR="","",TITLE_DATE_PR),TITLE_DATE_PR_CHANGE)</f>
        <v>45409</v>
      </c>
      <c r="W32" s="2662"/>
      <c r="X32" s="2662"/>
      <c r="Y32" s="2662"/>
      <c r="Z32" s="2662"/>
      <c r="AA32" s="2033"/>
      <c r="AB32" s="2033"/>
      <c r="AC32" s="2662"/>
      <c r="AD32" s="2662"/>
      <c r="AE32" s="2662"/>
      <c r="AF32" s="2662"/>
      <c r="AG32" s="2662"/>
      <c r="AH32" s="2662"/>
      <c r="AI32" s="2033"/>
      <c r="AJ32" s="2033"/>
      <c r="AK32" s="678"/>
      <c r="AL32" s="766"/>
      <c r="AM32" s="766"/>
      <c r="AN32" s="766"/>
      <c r="AO32" s="766"/>
      <c r="AP32" s="766"/>
      <c r="AQ32" s="816">
        <v>0</v>
      </c>
    </row>
    <row s="31491" customFormat="1" customHeight="1" ht="18" hidden="1">
      <c r="A33" s="1646"/>
      <c r="B33" s="1646"/>
      <c r="C33" s="1646"/>
      <c r="D33" s="1646"/>
      <c r="E33" s="1646"/>
      <c r="F33" s="1646"/>
      <c r="G33" s="1646"/>
      <c r="H33" s="1646"/>
      <c r="I33" s="1646"/>
      <c r="J33" s="1646"/>
      <c r="K33" s="1646"/>
      <c r="L33" s="1778"/>
      <c r="M33" s="1646"/>
      <c r="N33" s="1646"/>
      <c r="O33" s="1646"/>
      <c r="P33" s="1766"/>
      <c r="Q33" s="1766"/>
      <c r="S33" s="2648" t="s">
        <v>515</v>
      </c>
      <c r="T33" s="2648"/>
      <c r="U33" s="1770"/>
      <c r="V33" s="2649" t="str">
        <f>IF(TITLE_NUMBER_PR_CHANGE="",IF(TITLE_NUMBER_PR="","",TITLE_NUMBER_PR),TITLE_NUMBER_PR_CHANGE)</f>
        <v>ДГК-01.2/7692</v>
      </c>
      <c r="W33" s="2649"/>
      <c r="X33" s="2649"/>
      <c r="Y33" s="2649"/>
      <c r="Z33" s="2649"/>
      <c r="AA33" s="2033"/>
      <c r="AB33" s="2033"/>
      <c r="AC33" s="2649"/>
      <c r="AD33" s="2649"/>
      <c r="AE33" s="2649"/>
      <c r="AF33" s="2649"/>
      <c r="AG33" s="2649"/>
      <c r="AH33" s="2649"/>
      <c r="AI33" s="2033"/>
      <c r="AJ33" s="2033"/>
      <c r="AK33" s="678"/>
      <c r="AL33" s="766"/>
      <c r="AM33" s="766"/>
      <c r="AN33" s="766"/>
      <c r="AO33" s="766"/>
      <c r="AP33" s="766"/>
      <c r="AQ33" s="816">
        <v>0</v>
      </c>
    </row>
    <row s="31491" customFormat="1" customHeight="1" ht="1.05">
      <c r="A34" s="1646"/>
      <c r="B34" s="1646"/>
      <c r="C34" s="1646"/>
      <c r="D34" s="1646"/>
      <c r="E34" s="1646"/>
      <c r="F34" s="1646"/>
      <c r="G34" s="1646"/>
      <c r="H34" s="1646"/>
      <c r="I34" s="1646"/>
      <c r="J34" s="1646"/>
      <c r="K34" s="1646"/>
      <c r="L34" s="1778"/>
      <c r="M34" s="1646"/>
      <c r="N34" s="1646"/>
      <c r="O34" s="1646"/>
      <c r="P34" s="1766"/>
      <c r="Q34" s="1766"/>
      <c r="S34" s="2033"/>
      <c r="T34" s="2033"/>
      <c r="U34" s="2368"/>
      <c r="V34" s="2033"/>
      <c r="W34" s="2033"/>
      <c r="X34" s="2033"/>
      <c r="Y34" s="2033"/>
      <c r="Z34" s="2033"/>
      <c r="AA34" s="2040" t="s">
        <v>518</v>
      </c>
      <c r="AB34" s="2040"/>
      <c r="AC34" s="2033"/>
      <c r="AD34" s="2033"/>
      <c r="AE34" s="2033"/>
      <c r="AF34" s="2033"/>
      <c r="AG34" s="2033"/>
      <c r="AH34" s="2033"/>
      <c r="AI34" s="2040" t="s">
        <v>518</v>
      </c>
      <c r="AL34" s="766"/>
      <c r="AM34" s="766"/>
      <c r="AN34" s="766"/>
      <c r="AO34" s="766"/>
      <c r="AP34" s="766"/>
      <c r="AQ34" s="816">
        <v>1</v>
      </c>
    </row>
    <row customHeight="1" ht="14.699999999999998">
      <c r="Q35" s="689"/>
      <c r="R35" s="774"/>
      <c r="S35" s="1673"/>
      <c r="T35" s="855"/>
      <c r="U35" s="1642"/>
      <c r="V35" s="2650"/>
      <c r="W35" s="2650"/>
      <c r="X35" s="2650"/>
      <c r="Y35" s="2650"/>
      <c r="Z35" s="2650"/>
      <c r="AA35" s="2650"/>
      <c r="AB35" s="2355"/>
      <c r="AC35" s="2650"/>
      <c r="AD35" s="2650"/>
      <c r="AE35" s="2650"/>
      <c r="AF35" s="2650"/>
      <c r="AG35" s="2650"/>
      <c r="AH35" s="2650"/>
      <c r="AI35" s="2650"/>
      <c r="AQ35" s="2029">
        <v>14</v>
      </c>
    </row>
    <row customHeight="1" ht="14.699999999999998">
      <c r="Q36" s="689"/>
      <c r="R36" s="774"/>
      <c r="S36" s="2525" t="s">
        <v>394</v>
      </c>
      <c r="T36" s="2525"/>
      <c r="U36" s="2525"/>
      <c r="V36" s="2525"/>
      <c r="W36" s="2525"/>
      <c r="X36" s="2525"/>
      <c r="Y36" s="2525"/>
      <c r="Z36" s="2525"/>
      <c r="AA36" s="2573"/>
      <c r="AB36" s="2573"/>
      <c r="AC36" s="2573"/>
      <c r="AD36" s="2525"/>
      <c r="AE36" s="2525"/>
      <c r="AF36" s="2525"/>
      <c r="AG36" s="2525"/>
      <c r="AH36" s="2525"/>
      <c r="AI36" s="2525"/>
      <c r="AJ36" s="2525"/>
      <c r="AK36" s="2525" t="s">
        <v>395</v>
      </c>
      <c r="AQ36" s="2029">
        <v>14</v>
      </c>
    </row>
    <row customHeight="1" ht="14.699999999999998">
      <c r="Q37" s="689"/>
      <c r="R37" s="774"/>
      <c r="S37" s="2671" t="s">
        <v>89</v>
      </c>
      <c r="T37" s="2607" t="s">
        <v>591</v>
      </c>
      <c r="U37" s="735"/>
      <c r="V37" s="2673"/>
      <c r="W37" s="2673"/>
      <c r="X37" s="2673"/>
      <c r="Y37" s="2673"/>
      <c r="Z37" s="2673"/>
      <c r="AA37" s="2607" t="s">
        <v>521</v>
      </c>
      <c r="AB37" s="2606" t="s">
        <v>592</v>
      </c>
      <c r="AC37" s="2606" t="s">
        <v>566</v>
      </c>
      <c r="AD37" s="2689" t="s">
        <v>520</v>
      </c>
      <c r="AE37" s="2689"/>
      <c r="AF37" s="2673"/>
      <c r="AG37" s="2673"/>
      <c r="AH37" s="2674"/>
      <c r="AI37" s="2675" t="s">
        <v>521</v>
      </c>
      <c r="AJ37" s="2678" t="s">
        <v>523</v>
      </c>
      <c r="AK37" s="2525"/>
      <c r="AQ37" s="2029">
        <v>14</v>
      </c>
    </row>
    <row customHeight="1" ht="35.699999999999996">
      <c r="Q38" s="689"/>
      <c r="R38" s="774"/>
      <c r="S38" s="2671"/>
      <c r="T38" s="2607"/>
      <c r="U38" s="1429"/>
      <c r="V38" s="2501" t="s">
        <v>569</v>
      </c>
      <c r="W38" s="2525"/>
      <c r="X38" s="2692" t="s">
        <v>527</v>
      </c>
      <c r="Y38" s="2711"/>
      <c r="Z38" s="2711"/>
      <c r="AA38" s="2607"/>
      <c r="AB38" s="2606"/>
      <c r="AC38" s="2606"/>
      <c r="AD38" s="2501" t="s">
        <v>569</v>
      </c>
      <c r="AE38" s="2525"/>
      <c r="AF38" s="2711" t="s">
        <v>527</v>
      </c>
      <c r="AG38" s="2711"/>
      <c r="AH38" s="2712"/>
      <c r="AI38" s="2676"/>
      <c r="AJ38" s="2679"/>
      <c r="AK38" s="2525"/>
      <c r="AQ38" s="2029">
        <v>34</v>
      </c>
    </row>
    <row customHeight="1" ht="14.699999999999998">
      <c r="Q39" s="689"/>
      <c r="R39" s="774"/>
      <c r="S39" s="2671"/>
      <c r="T39" s="2607"/>
      <c r="U39" s="1429"/>
      <c r="V39" s="2738" t="str">
        <f>IF($AD$39&lt;&gt;"",$AD$39,"")</f>
        <v/>
      </c>
      <c r="W39" s="2738"/>
      <c r="X39" s="2693"/>
      <c r="Y39" s="2713"/>
      <c r="Z39" s="2713"/>
      <c r="AA39" s="2607"/>
      <c r="AB39" s="2606"/>
      <c r="AC39" s="2606"/>
      <c r="AD39" s="2754"/>
      <c r="AE39" s="2737"/>
      <c r="AF39" s="2713"/>
      <c r="AG39" s="2713"/>
      <c r="AH39" s="2714"/>
      <c r="AI39" s="2676"/>
      <c r="AJ39" s="2679"/>
      <c r="AK39" s="2525"/>
      <c r="AQ39" s="2029">
        <v>14</v>
      </c>
    </row>
    <row customHeight="1" ht="14.699999999999998">
      <c r="A40" s="1664"/>
      <c r="B40" s="1664" t="s">
        <v>163</v>
      </c>
      <c r="C40" s="1664" t="s">
        <v>164</v>
      </c>
      <c r="D40" s="1664" t="s">
        <v>165</v>
      </c>
      <c r="E40" s="1708" t="s">
        <v>528</v>
      </c>
      <c r="F40" s="1708" t="s">
        <v>529</v>
      </c>
      <c r="G40" s="1708" t="s">
        <v>530</v>
      </c>
      <c r="H40" s="1708" t="s">
        <v>531</v>
      </c>
      <c r="I40" s="1708" t="s">
        <v>532</v>
      </c>
      <c r="J40" s="1708" t="s">
        <v>533</v>
      </c>
      <c r="K40" s="1708" t="s">
        <v>534</v>
      </c>
      <c r="L40" s="1708" t="s">
        <v>509</v>
      </c>
      <c r="Q40" s="689"/>
      <c r="R40" s="774"/>
      <c r="S40" s="2671"/>
      <c r="T40" s="2607"/>
      <c r="U40" s="700"/>
      <c r="V40" s="2348" t="s">
        <v>570</v>
      </c>
      <c r="W40" s="2348" t="s">
        <v>571</v>
      </c>
      <c r="X40" s="2336" t="s">
        <v>537</v>
      </c>
      <c r="Y40" s="2668" t="s">
        <v>538</v>
      </c>
      <c r="Z40" s="2718"/>
      <c r="AA40" s="2607"/>
      <c r="AB40" s="2606"/>
      <c r="AC40" s="2606"/>
      <c r="AD40" s="2366" t="s">
        <v>570</v>
      </c>
      <c r="AE40" s="2357" t="s">
        <v>571</v>
      </c>
      <c r="AF40" s="2336" t="s">
        <v>537</v>
      </c>
      <c r="AG40" s="2668" t="s">
        <v>538</v>
      </c>
      <c r="AH40" s="2669"/>
      <c r="AI40" s="2677"/>
      <c r="AJ40" s="2680"/>
      <c r="AK40" s="2525"/>
      <c r="AQ40" s="2029">
        <v>14</v>
      </c>
    </row>
    <row s="32022" customFormat="1" customHeight="1" ht="11.25" hidden="1">
      <c r="A41" s="1664"/>
      <c r="B41" s="1664"/>
      <c r="C41" s="1664"/>
      <c r="D41" s="1664"/>
      <c r="E41" s="1664"/>
      <c r="F41" s="1664"/>
      <c r="G41" s="1664"/>
      <c r="H41" s="1664"/>
      <c r="I41" s="1664"/>
      <c r="J41" s="1664"/>
      <c r="K41" s="1664"/>
      <c r="L41" s="1708"/>
      <c r="M41" s="2363"/>
      <c r="N41" s="2363"/>
      <c r="O41" s="2363"/>
      <c r="P41" s="908"/>
      <c r="Q41" s="1652"/>
      <c r="R41" s="1652">
        <v>1</v>
      </c>
      <c r="S41" s="1675" t="s">
        <v>139</v>
      </c>
      <c r="T41" s="1653" t="s">
        <v>103</v>
      </c>
      <c r="U41" s="1643" t="str">
        <f>OFFSET(U41,0,-1)</f>
        <v>2</v>
      </c>
      <c r="V41" s="2354">
        <f>OFFSET(V41,0,-1)+1</f>
        <v>3</v>
      </c>
      <c r="W41" s="2354">
        <f>OFFSET(W41,0,-1)+1</f>
        <v>4</v>
      </c>
      <c r="X41" s="2354">
        <f>OFFSET(X41,0,-1)+1</f>
        <v>5</v>
      </c>
      <c r="Y41" s="2670">
        <f>OFFSET(Y41,0,-1)+1</f>
        <v>6</v>
      </c>
      <c r="Z41" s="2670"/>
      <c r="AA41" s="1739">
        <f>OFFSET(AA41,0,-2)+1</f>
        <v>7</v>
      </c>
      <c r="AB41" s="1739"/>
      <c r="AC41" s="1739"/>
      <c r="AD41" s="2354">
        <f>OFFSET(AD41,0,-1)+1</f>
        <v>1</v>
      </c>
      <c r="AE41" s="2354">
        <f>OFFSET(AE41,0,-1)+1</f>
        <v>2</v>
      </c>
      <c r="AF41" s="2354">
        <f>OFFSET(AF41,0,-1)+1</f>
        <v>3</v>
      </c>
      <c r="AG41" s="2670">
        <f>OFFSET(AG41,0,-1)+1</f>
        <v>4</v>
      </c>
      <c r="AH41" s="2670"/>
      <c r="AI41" s="2354">
        <f>OFFSET(AI41,0,-2)+1</f>
        <v>5</v>
      </c>
      <c r="AJ41" s="1643">
        <f>OFFSET(AJ41,0,-1)</f>
        <v>5</v>
      </c>
      <c r="AK41" s="2354">
        <f>OFFSET(AK41,0,-1)+1</f>
        <v>6</v>
      </c>
      <c r="AL41" s="2034"/>
      <c r="AM41" s="2034"/>
      <c r="AN41" s="2034"/>
      <c r="AO41" s="2034"/>
      <c r="AP41" s="2034"/>
      <c r="AQ41" s="2039">
        <v>0</v>
      </c>
    </row>
    <row customHeight="1" ht="107.25">
      <c r="A42" s="1665" t="s">
        <v>300</v>
      </c>
      <c r="B42" s="1665"/>
      <c r="C42" s="1665"/>
      <c r="D42" s="1665"/>
      <c r="E42" s="2687">
        <v>1</v>
      </c>
      <c r="F42" s="1665"/>
      <c r="G42" s="1665"/>
      <c r="H42" s="1665"/>
      <c r="I42" s="1665"/>
      <c r="J42" s="1665"/>
      <c r="K42" s="1665"/>
      <c r="L42" s="1708"/>
      <c r="M42" s="2008"/>
      <c r="N42" s="2008"/>
      <c r="O42" s="2008"/>
      <c r="P42" s="1807"/>
      <c r="Q42" s="1271"/>
      <c r="R42" s="753"/>
      <c r="S42" s="2356">
        <f>INDEX(PT_DIFFERENTIATION_NUM_NTAR,MATCH(A42,PT_DIFFERENTIATION_NTAR_ID,0))</f>
        <v>0</v>
      </c>
      <c r="T42" s="1923" t="s">
        <v>151</v>
      </c>
      <c r="U42" s="698"/>
      <c r="V42" s="2641"/>
      <c r="W42" s="2641"/>
      <c r="X42" s="2641"/>
      <c r="Y42" s="2641"/>
      <c r="Z42" s="2641"/>
      <c r="AA42" s="2642"/>
      <c r="AB42" s="2350"/>
      <c r="AC42" s="2641" t="str">
        <f>INDEX(PT_DIFFERENTIATION_NTAR,MATCH(A42,PT_DIFFERENTIATION_NTAR_ID,0))</f>
        <v/>
      </c>
      <c r="AD42" s="2641"/>
      <c r="AE42" s="2641"/>
      <c r="AF42" s="2641"/>
      <c r="AG42" s="2641"/>
      <c r="AH42" s="2641"/>
      <c r="AI42" s="2641"/>
      <c r="AJ42" s="2642"/>
      <c r="AK42" s="165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22"/>
      <c r="AN42" s="2022" t="str">
        <f>IF(T42="","",T42)</f>
        <v>Наименование тарифа</v>
      </c>
      <c r="AO42" s="2022"/>
      <c r="AP42" s="2022"/>
      <c r="AQ42" s="2029">
        <v>102</v>
      </c>
    </row>
    <row customHeight="1" ht="22.049999999999997">
      <c r="A43" s="1665" t="s">
        <v>300</v>
      </c>
      <c r="B43" s="1665" t="s">
        <v>301</v>
      </c>
      <c r="C43" s="1665"/>
      <c r="D43" s="1665"/>
      <c r="E43" s="2688"/>
      <c r="F43" s="2687">
        <v>1</v>
      </c>
      <c r="G43" s="1665"/>
      <c r="H43" s="1665"/>
      <c r="I43" s="1665"/>
      <c r="J43" s="1665"/>
      <c r="K43" s="1665"/>
      <c r="L43" s="1708"/>
      <c r="M43" s="2008"/>
      <c r="N43" s="2008"/>
      <c r="O43" s="2008"/>
      <c r="P43" s="2367"/>
      <c r="Q43" s="1809"/>
      <c r="R43" s="751"/>
      <c r="S43" s="2356" t="str">
        <f>INDEX(PT_DIFFERENTIATION_NUM_TER,MATCH(B43,PT_DIFFERENTIATION_TER_ID,0))</f>
        <v>.</v>
      </c>
      <c r="T43" s="1920" t="s">
        <v>491</v>
      </c>
      <c r="U43" s="698"/>
      <c r="V43" s="2641"/>
      <c r="W43" s="2641"/>
      <c r="X43" s="2641"/>
      <c r="Y43" s="2641"/>
      <c r="Z43" s="2641"/>
      <c r="AA43" s="2642"/>
      <c r="AB43" s="2350"/>
      <c r="AC43" s="2641" t="str">
        <f>INDEX(PT_DIFFERENTIATION_TER,MATCH(B43,PT_DIFFERENTIATION_TER_ID,0))</f>
        <v/>
      </c>
      <c r="AD43" s="2641"/>
      <c r="AE43" s="2641"/>
      <c r="AF43" s="2641"/>
      <c r="AG43" s="2641"/>
      <c r="AH43" s="2641"/>
      <c r="AI43" s="2641"/>
      <c r="AJ43" s="2642"/>
      <c r="AK43" s="1656" t="s">
        <v>492</v>
      </c>
      <c r="AM43" s="2022"/>
      <c r="AN43" s="2022" t="str">
        <f>IF(T43="","",T43)</f>
        <v>Территория действия тарифа</v>
      </c>
      <c r="AO43" s="2022"/>
      <c r="AP43" s="2022"/>
      <c r="AQ43" s="2029">
        <v>21</v>
      </c>
    </row>
    <row customHeight="1" ht="24">
      <c r="A44" s="1665" t="s">
        <v>300</v>
      </c>
      <c r="B44" s="1665" t="s">
        <v>301</v>
      </c>
      <c r="C44" s="1665" t="s">
        <v>302</v>
      </c>
      <c r="D44" s="1665"/>
      <c r="E44" s="2688"/>
      <c r="F44" s="2688"/>
      <c r="G44" s="2687">
        <v>1</v>
      </c>
      <c r="H44" s="1665"/>
      <c r="I44" s="1665"/>
      <c r="J44" s="1665"/>
      <c r="K44" s="1665"/>
      <c r="L44" s="1708"/>
      <c r="M44" s="2008"/>
      <c r="N44" s="2008"/>
      <c r="O44" s="2008"/>
      <c r="P44" s="1810"/>
      <c r="Q44" s="1809"/>
      <c r="R44" s="751"/>
      <c r="S44" s="2356" t="str">
        <f>INDEX(PT_DIFFERENTIATION_NUM_CS,MATCH(C44,PT_DIFFERENTIATION_CS_ID,0))</f>
        <v>..</v>
      </c>
      <c r="T44" s="707" t="s">
        <v>493</v>
      </c>
      <c r="U44" s="698"/>
      <c r="V44" s="2641"/>
      <c r="W44" s="2641"/>
      <c r="X44" s="2641"/>
      <c r="Y44" s="2641"/>
      <c r="Z44" s="2641"/>
      <c r="AA44" s="2642"/>
      <c r="AB44" s="2350"/>
      <c r="AC44" s="2641" t="str">
        <f>INDEX(PT_DIFFERENTIATION_CS,MATCH(C44,PT_DIFFERENTIATION_CS_ID,0))</f>
        <v/>
      </c>
      <c r="AD44" s="2641"/>
      <c r="AE44" s="2641"/>
      <c r="AF44" s="2641"/>
      <c r="AG44" s="2641"/>
      <c r="AH44" s="2641"/>
      <c r="AI44" s="2641"/>
      <c r="AJ44" s="2642"/>
      <c r="AK44" s="1656" t="s">
        <v>494</v>
      </c>
      <c r="AM44" s="2022"/>
      <c r="AN44" s="2022" t="str">
        <f>IF(T44="","",T44)</f>
        <v>Наименование системы теплоснабжения </v>
      </c>
      <c r="AO44" s="2022"/>
      <c r="AP44" s="2022"/>
      <c r="AQ44" s="2029">
        <v>23</v>
      </c>
    </row>
    <row customHeight="1" ht="22.049999999999997">
      <c r="A45" s="1665" t="s">
        <v>300</v>
      </c>
      <c r="B45" s="1665" t="s">
        <v>301</v>
      </c>
      <c r="C45" s="1665" t="s">
        <v>302</v>
      </c>
      <c r="D45" s="1665" t="s">
        <v>303</v>
      </c>
      <c r="E45" s="2688"/>
      <c r="F45" s="2688"/>
      <c r="G45" s="2688"/>
      <c r="H45" s="2687">
        <v>1</v>
      </c>
      <c r="I45" s="1665"/>
      <c r="J45" s="1665"/>
      <c r="K45" s="1665"/>
      <c r="L45" s="1708"/>
      <c r="M45" s="2008"/>
      <c r="N45" s="2008"/>
      <c r="O45" s="2008"/>
      <c r="P45" s="1810"/>
      <c r="Q45" s="1809"/>
      <c r="R45" s="751"/>
      <c r="S45" s="2356" t="str">
        <f>INDEX(PT_DIFFERENTIATION_NUM_IST_TE,MATCH(D45,PT_DIFFERENTIATION_IST_TE_ID,0))</f>
        <v>...</v>
      </c>
      <c r="T45" s="708" t="s">
        <v>495</v>
      </c>
      <c r="U45" s="698"/>
      <c r="V45" s="2641"/>
      <c r="W45" s="2641"/>
      <c r="X45" s="2641"/>
      <c r="Y45" s="2641"/>
      <c r="Z45" s="2641"/>
      <c r="AA45" s="2642"/>
      <c r="AB45" s="2350"/>
      <c r="AC45" s="2641" t="str">
        <f>INDEX(PT_DIFFERENTIATION_IST_TE,MATCH(D45,PT_DIFFERENTIATION_IST_TE_ID,0))</f>
        <v/>
      </c>
      <c r="AD45" s="2641"/>
      <c r="AE45" s="2641"/>
      <c r="AF45" s="2641"/>
      <c r="AG45" s="2641"/>
      <c r="AH45" s="2641"/>
      <c r="AI45" s="2641"/>
      <c r="AJ45" s="2642"/>
      <c r="AK45" s="1656" t="s">
        <v>496</v>
      </c>
      <c r="AM45" s="2022"/>
      <c r="AN45" s="2022" t="str">
        <f>IF(T45="","",T45)</f>
        <v>Источник тепловой энергии  </v>
      </c>
      <c r="AO45" s="2022"/>
      <c r="AP45" s="2022"/>
      <c r="AQ45" s="2029">
        <v>21</v>
      </c>
    </row>
    <row s="31348" customFormat="1" customHeight="1" ht="0">
      <c r="A46" s="1773" t="s">
        <v>300</v>
      </c>
      <c r="B46" s="1773" t="s">
        <v>301</v>
      </c>
      <c r="C46" s="1773" t="s">
        <v>302</v>
      </c>
      <c r="D46" s="1773" t="s">
        <v>303</v>
      </c>
      <c r="E46" s="2688"/>
      <c r="F46" s="2688"/>
      <c r="G46" s="2688"/>
      <c r="H46" s="2688"/>
      <c r="I46" s="2525" t="str">
        <f>S45&amp;".1"</f>
        <v>....1</v>
      </c>
      <c r="J46" s="1773"/>
      <c r="K46" s="1773"/>
      <c r="L46" s="1779" t="s">
        <v>497</v>
      </c>
      <c r="M46" s="1644"/>
      <c r="N46" s="1644"/>
      <c r="O46" s="1644"/>
      <c r="P46" s="2655">
        <v>1</v>
      </c>
      <c r="Q46" s="2352"/>
      <c r="R46" s="754"/>
      <c r="S46" s="1440"/>
      <c r="T46" s="1781"/>
      <c r="U46" s="1782"/>
      <c r="V46" s="2695"/>
      <c r="W46" s="2695"/>
      <c r="X46" s="2695"/>
      <c r="Y46" s="2695"/>
      <c r="Z46" s="2695"/>
      <c r="AA46" s="2696"/>
      <c r="AB46" s="2358"/>
      <c r="AC46" s="2695"/>
      <c r="AD46" s="2695"/>
      <c r="AE46" s="2695"/>
      <c r="AF46" s="2695"/>
      <c r="AG46" s="2695"/>
      <c r="AH46" s="2695"/>
      <c r="AI46" s="2695"/>
      <c r="AJ46" s="2696"/>
      <c r="AK46" s="1783"/>
      <c r="AM46" s="2022"/>
      <c r="AN46" s="2022" t="str">
        <f>IF(T46="","",T46)</f>
        <v/>
      </c>
      <c r="AO46" s="2022"/>
      <c r="AP46" s="2022"/>
      <c r="AQ46" s="2034">
        <v>0</v>
      </c>
    </row>
    <row s="31348" customFormat="1" customHeight="1" ht="0">
      <c r="A47" s="1773" t="s">
        <v>300</v>
      </c>
      <c r="B47" s="1773" t="s">
        <v>301</v>
      </c>
      <c r="C47" s="1773" t="s">
        <v>302</v>
      </c>
      <c r="D47" s="1773" t="s">
        <v>303</v>
      </c>
      <c r="E47" s="2688"/>
      <c r="F47" s="2688"/>
      <c r="G47" s="2688"/>
      <c r="H47" s="2688"/>
      <c r="I47" s="2499"/>
      <c r="J47" s="2525" t="str">
        <f>S45&amp;".1"</f>
        <v>....1</v>
      </c>
      <c r="K47" s="1773"/>
      <c r="L47" s="1779"/>
      <c r="M47" s="1644"/>
      <c r="N47" s="1644"/>
      <c r="O47" s="1644"/>
      <c r="P47" s="2655"/>
      <c r="Q47" s="2655">
        <v>1</v>
      </c>
      <c r="R47" s="755"/>
      <c r="S47" s="1440"/>
      <c r="T47" s="1797"/>
      <c r="U47" s="1782"/>
      <c r="V47" s="2695"/>
      <c r="W47" s="2695"/>
      <c r="X47" s="2695"/>
      <c r="Y47" s="2695"/>
      <c r="Z47" s="2695"/>
      <c r="AA47" s="2696"/>
      <c r="AB47" s="2358"/>
      <c r="AC47" s="2695"/>
      <c r="AD47" s="2695"/>
      <c r="AE47" s="2695"/>
      <c r="AF47" s="2695"/>
      <c r="AG47" s="2695"/>
      <c r="AH47" s="2695"/>
      <c r="AI47" s="2695"/>
      <c r="AJ47" s="2696"/>
      <c r="AK47" s="1783"/>
      <c r="AM47" s="2022"/>
      <c r="AN47" s="2022" t="str">
        <f>IF(T47="","",T47)</f>
        <v/>
      </c>
      <c r="AO47" s="2022"/>
      <c r="AP47" s="2022"/>
      <c r="AQ47" s="2034">
        <v>0</v>
      </c>
    </row>
    <row customHeight="1" ht="22.049999999999997">
      <c r="A48" s="1665" t="s">
        <v>300</v>
      </c>
      <c r="B48" s="1665" t="s">
        <v>301</v>
      </c>
      <c r="C48" s="1665" t="s">
        <v>302</v>
      </c>
      <c r="D48" s="1665" t="s">
        <v>303</v>
      </c>
      <c r="E48" s="2688"/>
      <c r="F48" s="2688"/>
      <c r="G48" s="2688"/>
      <c r="H48" s="2688"/>
      <c r="I48" s="2499"/>
      <c r="J48" s="2499"/>
      <c r="K48" s="2339" t="str">
        <f>S45&amp;".1"</f>
        <v>....1</v>
      </c>
      <c r="L48" s="1708"/>
      <c r="P48" s="2655"/>
      <c r="Q48" s="2655"/>
      <c r="R48" s="755">
        <v>1</v>
      </c>
      <c r="S48" s="2360" t="str">
        <f>$K48</f>
        <v>....1</v>
      </c>
      <c r="T48" s="2359"/>
      <c r="U48" s="698"/>
      <c r="V48" s="1149"/>
      <c r="W48" s="1655"/>
      <c r="X48" s="2353"/>
      <c r="Y48" s="2340" t="s">
        <v>67</v>
      </c>
      <c r="Z48" s="2353"/>
      <c r="AA48" s="2340" t="s">
        <v>67</v>
      </c>
      <c r="AB48" s="2362"/>
      <c r="AC48" s="2361" t="s">
        <v>28</v>
      </c>
      <c r="AD48" s="1149"/>
      <c r="AE48" s="1655"/>
      <c r="AF48" s="2353"/>
      <c r="AG48" s="2340" t="s">
        <v>67</v>
      </c>
      <c r="AH48" s="2353"/>
      <c r="AI48" s="2340" t="s">
        <v>67</v>
      </c>
      <c r="AJ48" s="1746"/>
      <c r="AK48" s="2651" t="s">
        <v>572</v>
      </c>
      <c r="AL48" s="2034">
        <f>STRCHECKDATE(#REF!)</f>
      </c>
      <c r="AM48" s="2022"/>
      <c r="AN48" s="2022" t="str">
        <f>IF(T48="","",T48)</f>
        <v/>
      </c>
      <c r="AO48" s="2022"/>
      <c r="AP48" s="2022"/>
      <c r="AQ48" s="2029">
        <v>21</v>
      </c>
    </row>
    <row customHeight="1" ht="11.549999999999999">
      <c r="A49" s="1665" t="s">
        <v>300</v>
      </c>
      <c r="B49" s="1665" t="s">
        <v>301</v>
      </c>
      <c r="C49" s="1665" t="s">
        <v>302</v>
      </c>
      <c r="D49" s="1665" t="s">
        <v>303</v>
      </c>
      <c r="E49" s="2688"/>
      <c r="F49" s="2688"/>
      <c r="G49" s="2688"/>
      <c r="H49" s="2688"/>
      <c r="I49" s="2499"/>
      <c r="J49" s="2525"/>
      <c r="K49" s="1665"/>
      <c r="L49" s="1708"/>
      <c r="P49" s="2655"/>
      <c r="Q49" s="2655"/>
      <c r="R49" s="754"/>
      <c r="S49" s="1676"/>
      <c r="T49" s="685" t="s">
        <v>560</v>
      </c>
      <c r="U49" s="998"/>
      <c r="V49" s="998"/>
      <c r="W49" s="998"/>
      <c r="X49" s="998"/>
      <c r="Y49" s="998"/>
      <c r="Z49" s="998"/>
      <c r="AA49" s="722"/>
      <c r="AB49" s="998"/>
      <c r="AC49" s="998"/>
      <c r="AD49" s="998"/>
      <c r="AE49" s="998"/>
      <c r="AF49" s="998"/>
      <c r="AG49" s="998"/>
      <c r="AH49" s="998"/>
      <c r="AI49" s="998"/>
      <c r="AJ49" s="722"/>
      <c r="AK49" s="2653"/>
      <c r="AM49" s="2022"/>
      <c r="AN49" s="2022" t="str">
        <f>IF(T49="","",T49)</f>
        <v>Добавить строку</v>
      </c>
      <c r="AO49" s="2022"/>
      <c r="AP49" s="2022"/>
      <c r="AQ49" s="2029">
        <v>11</v>
      </c>
    </row>
    <row s="31348" customFormat="1" customHeight="1" ht="1.05">
      <c r="A50" s="1773" t="s">
        <v>300</v>
      </c>
      <c r="B50" s="1773" t="s">
        <v>301</v>
      </c>
      <c r="C50" s="1773" t="s">
        <v>302</v>
      </c>
      <c r="D50" s="1773" t="s">
        <v>303</v>
      </c>
      <c r="E50" s="2688"/>
      <c r="F50" s="2688"/>
      <c r="G50" s="2688"/>
      <c r="H50" s="2688"/>
      <c r="I50" s="2525"/>
      <c r="J50" s="1773"/>
      <c r="K50" s="1773"/>
      <c r="L50" s="1779"/>
      <c r="M50" s="1644"/>
      <c r="N50" s="1644"/>
      <c r="O50" s="1644"/>
      <c r="P50" s="2655"/>
      <c r="Q50" s="2352"/>
      <c r="R50" s="754"/>
      <c r="S50" s="1784"/>
      <c r="T50" s="1785" t="s">
        <v>506</v>
      </c>
      <c r="U50" s="1786"/>
      <c r="V50" s="1786"/>
      <c r="W50" s="1786"/>
      <c r="X50" s="1786"/>
      <c r="Y50" s="1786"/>
      <c r="Z50" s="1786"/>
      <c r="AA50" s="1786"/>
      <c r="AB50" s="1786"/>
      <c r="AC50" s="1786"/>
      <c r="AD50" s="1786"/>
      <c r="AE50" s="1786"/>
      <c r="AF50" s="1786"/>
      <c r="AG50" s="1786"/>
      <c r="AH50" s="1786"/>
      <c r="AI50" s="1786"/>
      <c r="AJ50" s="1786"/>
      <c r="AK50" s="1787"/>
      <c r="AM50" s="2022"/>
      <c r="AN50" s="2022" t="str">
        <f>IF(T50="","",T50)</f>
        <v>Добавить группу потребителей</v>
      </c>
      <c r="AO50" s="2022"/>
      <c r="AP50" s="2022"/>
      <c r="AQ50" s="2034">
        <v>1</v>
      </c>
    </row>
    <row s="32022" customFormat="1" customHeight="1" ht="1.05">
      <c r="A51" s="1773" t="s">
        <v>300</v>
      </c>
      <c r="B51" s="1773" t="s">
        <v>301</v>
      </c>
      <c r="C51" s="1773" t="s">
        <v>302</v>
      </c>
      <c r="D51" s="1773" t="s">
        <v>303</v>
      </c>
      <c r="E51" s="2688"/>
      <c r="F51" s="2688"/>
      <c r="G51" s="2688"/>
      <c r="H51" s="2687"/>
      <c r="I51" s="1773"/>
      <c r="J51" s="1773"/>
      <c r="K51" s="1773"/>
      <c r="L51" s="1779"/>
      <c r="M51" s="1776"/>
      <c r="N51" s="1776"/>
      <c r="O51" s="749"/>
      <c r="P51" s="778"/>
      <c r="Q51" s="1742"/>
      <c r="R51" s="1798"/>
      <c r="S51" s="1784"/>
      <c r="T51" s="1785"/>
      <c r="U51" s="1786"/>
      <c r="V51" s="1786"/>
      <c r="W51" s="1786"/>
      <c r="X51" s="1786"/>
      <c r="Y51" s="1786"/>
      <c r="Z51" s="1786"/>
      <c r="AA51" s="1786"/>
      <c r="AB51" s="1786"/>
      <c r="AC51" s="1786"/>
      <c r="AD51" s="1786"/>
      <c r="AE51" s="1786"/>
      <c r="AF51" s="1786"/>
      <c r="AG51" s="1786"/>
      <c r="AH51" s="1786"/>
      <c r="AI51" s="1786"/>
      <c r="AJ51" s="1786"/>
      <c r="AK51" s="1787"/>
      <c r="AL51" s="2034"/>
      <c r="AM51" s="2022"/>
      <c r="AN51" s="2022" t="str">
        <f>IF(T51="","",T51)</f>
        <v/>
      </c>
      <c r="AO51" s="2022"/>
      <c r="AP51" s="2022"/>
      <c r="AQ51" s="2039">
        <v>1</v>
      </c>
    </row>
    <row s="31348" customFormat="1" customHeight="1" ht="1.05">
      <c r="A52" s="1773" t="s">
        <v>300</v>
      </c>
      <c r="B52" s="1773" t="s">
        <v>301</v>
      </c>
      <c r="C52" s="1773" t="s">
        <v>302</v>
      </c>
      <c r="D52" s="1772"/>
      <c r="E52" s="2688"/>
      <c r="F52" s="2688"/>
      <c r="G52" s="2687"/>
      <c r="H52" s="1772"/>
      <c r="I52" s="1772"/>
      <c r="J52" s="1772"/>
      <c r="K52" s="1772"/>
      <c r="L52" s="1775"/>
      <c r="M52" s="1776"/>
      <c r="N52" s="1776"/>
      <c r="O52" s="749"/>
      <c r="P52" s="1714"/>
      <c r="Q52" s="1715"/>
      <c r="R52" s="1714"/>
      <c r="S52" s="1720"/>
      <c r="T52" s="1723" t="s">
        <v>202</v>
      </c>
      <c r="U52" s="1722"/>
      <c r="V52" s="1722"/>
      <c r="W52" s="1722"/>
      <c r="X52" s="1722"/>
      <c r="Y52" s="1722"/>
      <c r="Z52" s="1722"/>
      <c r="AA52" s="1722"/>
      <c r="AB52" s="1722"/>
      <c r="AC52" s="1722"/>
      <c r="AD52" s="1722"/>
      <c r="AE52" s="1722"/>
      <c r="AF52" s="1722"/>
      <c r="AG52" s="1722"/>
      <c r="AH52" s="1722"/>
      <c r="AI52" s="1722"/>
      <c r="AJ52" s="1722"/>
      <c r="AK52" s="1722"/>
      <c r="AM52" s="1649"/>
      <c r="AN52" s="1649" t="str">
        <f>IF(T52="","",T52)</f>
        <v>Добавить источник для дифференциации</v>
      </c>
      <c r="AO52" s="1649"/>
      <c r="AP52" s="1649"/>
      <c r="AQ52" s="2040">
        <v>1</v>
      </c>
    </row>
    <row s="31348" customFormat="1" customHeight="1" ht="1.05">
      <c r="A53" s="1773" t="s">
        <v>300</v>
      </c>
      <c r="B53" s="1773" t="s">
        <v>301</v>
      </c>
      <c r="C53" s="1772"/>
      <c r="D53" s="1772"/>
      <c r="E53" s="2688"/>
      <c r="F53" s="2687"/>
      <c r="G53" s="1772"/>
      <c r="H53" s="1772"/>
      <c r="I53" s="1772"/>
      <c r="J53" s="1772"/>
      <c r="K53" s="1772"/>
      <c r="L53" s="1775"/>
      <c r="M53" s="1777"/>
      <c r="N53" s="1777"/>
      <c r="O53" s="749"/>
      <c r="P53" s="1714"/>
      <c r="Q53" s="1715"/>
      <c r="R53" s="1714"/>
      <c r="S53" s="1720"/>
      <c r="T53" s="1723" t="s">
        <v>203</v>
      </c>
      <c r="U53" s="1722"/>
      <c r="V53" s="1722"/>
      <c r="W53" s="1722"/>
      <c r="X53" s="1722"/>
      <c r="Y53" s="1722"/>
      <c r="Z53" s="1722"/>
      <c r="AA53" s="1722"/>
      <c r="AB53" s="1722"/>
      <c r="AC53" s="1722"/>
      <c r="AD53" s="1722"/>
      <c r="AE53" s="1722"/>
      <c r="AF53" s="1722"/>
      <c r="AG53" s="1722"/>
      <c r="AH53" s="1722"/>
      <c r="AI53" s="1722"/>
      <c r="AJ53" s="1722"/>
      <c r="AK53" s="1722"/>
      <c r="AM53" s="1649"/>
      <c r="AN53" s="1649" t="str">
        <f>IF(T53="","",T53)</f>
        <v>Добавить централизованную систему для дифференциации</v>
      </c>
      <c r="AO53" s="1649"/>
      <c r="AP53" s="1649"/>
      <c r="AQ53" s="2040">
        <v>1</v>
      </c>
    </row>
    <row s="31348" customFormat="1" customHeight="1" ht="1.05">
      <c r="A54" s="1773" t="s">
        <v>300</v>
      </c>
      <c r="B54" s="1773"/>
      <c r="C54" s="1773"/>
      <c r="D54" s="1773"/>
      <c r="E54" s="2688"/>
      <c r="F54" s="1773"/>
      <c r="G54" s="1773"/>
      <c r="H54" s="1773"/>
      <c r="I54" s="1773"/>
      <c r="J54" s="1773"/>
      <c r="K54" s="1773"/>
      <c r="L54" s="1779"/>
      <c r="M54" s="1777"/>
      <c r="N54" s="1777"/>
      <c r="O54" s="749"/>
      <c r="P54" s="778"/>
      <c r="Q54" s="1742"/>
      <c r="R54" s="778"/>
      <c r="S54" s="1720"/>
      <c r="T54" s="1723" t="s">
        <v>204</v>
      </c>
      <c r="U54" s="1722"/>
      <c r="V54" s="1722"/>
      <c r="W54" s="1722"/>
      <c r="X54" s="1722"/>
      <c r="Y54" s="1722"/>
      <c r="Z54" s="1722"/>
      <c r="AA54" s="1722"/>
      <c r="AB54" s="1722"/>
      <c r="AC54" s="1722"/>
      <c r="AD54" s="1722"/>
      <c r="AE54" s="1722"/>
      <c r="AF54" s="1722"/>
      <c r="AG54" s="1722"/>
      <c r="AH54" s="1722"/>
      <c r="AI54" s="1722"/>
      <c r="AJ54" s="1722"/>
      <c r="AK54" s="1722"/>
      <c r="AM54" s="2022"/>
      <c r="AN54" s="2022" t="str">
        <f>IF(T54="","",T54)</f>
        <v>Добавить территорию для дифференциации</v>
      </c>
      <c r="AO54" s="2022"/>
      <c r="AP54" s="2022"/>
      <c r="AQ54" s="2034">
        <v>1</v>
      </c>
    </row>
    <row s="31348" customFormat="1" customHeight="1" ht="1.05">
      <c r="A55" s="1773" t="s">
        <v>300</v>
      </c>
      <c r="B55" s="1773"/>
      <c r="C55" s="1773"/>
      <c r="D55" s="1773"/>
      <c r="E55" s="2687"/>
      <c r="F55" s="1773"/>
      <c r="G55" s="1773"/>
      <c r="H55" s="1773"/>
      <c r="I55" s="1773"/>
      <c r="J55" s="1773"/>
      <c r="K55" s="1773"/>
      <c r="L55" s="1779"/>
      <c r="M55" s="1777"/>
      <c r="N55" s="1777"/>
      <c r="O55" s="749"/>
      <c r="P55" s="778"/>
      <c r="Q55" s="1742"/>
      <c r="R55" s="778"/>
      <c r="S55" s="1720"/>
      <c r="T55" s="1723" t="s">
        <v>204</v>
      </c>
      <c r="U55" s="1722"/>
      <c r="V55" s="1722"/>
      <c r="W55" s="1722"/>
      <c r="X55" s="1722"/>
      <c r="Y55" s="1722"/>
      <c r="Z55" s="1722"/>
      <c r="AA55" s="1722"/>
      <c r="AB55" s="1722"/>
      <c r="AC55" s="1722"/>
      <c r="AD55" s="1722"/>
      <c r="AE55" s="1722"/>
      <c r="AF55" s="1722"/>
      <c r="AG55" s="1722"/>
      <c r="AH55" s="1722"/>
      <c r="AI55" s="1722"/>
      <c r="AJ55" s="1722"/>
      <c r="AK55" s="1722"/>
      <c r="AM55" s="2022"/>
      <c r="AN55" s="2022" t="str">
        <f>IF(T55="","",T55)</f>
        <v>Добавить территорию для дифференциации</v>
      </c>
      <c r="AO55" s="2022"/>
      <c r="AP55" s="2022"/>
      <c r="AQ55" s="2034">
        <v>1</v>
      </c>
    </row>
    <row s="31348" customFormat="1" customHeight="1" ht="1.05">
      <c r="A56" s="1772"/>
      <c r="B56" s="1772"/>
      <c r="C56" s="1772"/>
      <c r="D56" s="1772"/>
      <c r="E56" s="1773"/>
      <c r="F56" s="1772"/>
      <c r="G56" s="1772"/>
      <c r="H56" s="1772"/>
      <c r="I56" s="1772"/>
      <c r="J56" s="1772"/>
      <c r="K56" s="1772"/>
      <c r="L56" s="1775"/>
      <c r="M56" s="1777"/>
      <c r="N56" s="1777"/>
      <c r="O56" s="749"/>
      <c r="P56" s="1714"/>
      <c r="Q56" s="1715"/>
      <c r="R56" s="1714"/>
      <c r="S56" s="1720"/>
      <c r="T56" s="1723" t="s">
        <v>230</v>
      </c>
      <c r="U56" s="1722"/>
      <c r="V56" s="1722"/>
      <c r="W56" s="1722"/>
      <c r="X56" s="1722"/>
      <c r="Y56" s="1722"/>
      <c r="Z56" s="1722"/>
      <c r="AA56" s="1722"/>
      <c r="AB56" s="1722"/>
      <c r="AC56" s="1722"/>
      <c r="AD56" s="1722"/>
      <c r="AE56" s="1722"/>
      <c r="AF56" s="1722"/>
      <c r="AG56" s="1722"/>
      <c r="AH56" s="1722"/>
      <c r="AI56" s="1722"/>
      <c r="AJ56" s="1722"/>
      <c r="AK56" s="1722"/>
      <c r="AM56" s="1649"/>
      <c r="AN56" s="1649" t="str">
        <f>IF(T56="","",T56)</f>
        <v>Добавить наименование тарифа</v>
      </c>
      <c r="AO56" s="1649"/>
      <c r="AP56" s="1649"/>
      <c r="AQ56" s="2040">
        <v>1</v>
      </c>
    </row>
    <row customHeight="1" ht="11.549999999999999">
      <c r="M57" s="2029"/>
      <c r="N57" s="2029"/>
      <c r="O57" s="2033"/>
      <c r="P57" s="1764"/>
      <c r="Q57" s="1764"/>
      <c r="R57" s="2029"/>
      <c r="S57" s="2029"/>
      <c r="AL57" s="2029"/>
      <c r="AM57" s="2029"/>
      <c r="AN57" s="2029"/>
      <c r="AO57" s="2029"/>
      <c r="AP57" s="2029"/>
      <c r="AQ57" s="2029">
        <v>11</v>
      </c>
    </row>
    <row customHeight="1" ht="19.95">
      <c r="O58" s="2033"/>
      <c r="S58" s="1651"/>
      <c r="T58" s="2683"/>
      <c r="U58" s="2683"/>
      <c r="V58" s="2683"/>
      <c r="W58" s="2683"/>
      <c r="X58" s="2683"/>
      <c r="Y58" s="2683"/>
      <c r="Z58" s="2683"/>
      <c r="AA58" s="2683"/>
      <c r="AB58" s="2683"/>
      <c r="AC58" s="2683"/>
      <c r="AD58" s="2683"/>
      <c r="AE58" s="2683"/>
      <c r="AF58" s="2683"/>
      <c r="AG58" s="2683"/>
      <c r="AH58" s="2683"/>
      <c r="AI58" s="2683"/>
      <c r="AJ58" s="2683"/>
      <c r="AK58" s="2683"/>
      <c r="AQ58" s="2029">
        <v>19</v>
      </c>
    </row>
    <row customHeight="1" ht="21">
      <c r="O59" s="2033"/>
      <c r="T59" s="2683"/>
      <c r="U59" s="2683"/>
      <c r="V59" s="2683"/>
      <c r="W59" s="2683"/>
      <c r="X59" s="2683"/>
      <c r="Y59" s="2683"/>
      <c r="Z59" s="2683"/>
      <c r="AA59" s="2683"/>
      <c r="AB59" s="2683"/>
      <c r="AC59" s="2683"/>
      <c r="AD59" s="2683"/>
      <c r="AE59" s="2683"/>
      <c r="AF59" s="2683"/>
      <c r="AG59" s="2683"/>
      <c r="AH59" s="2683"/>
      <c r="AI59" s="2683"/>
      <c r="AJ59" s="2683"/>
      <c r="AK59" s="2683"/>
      <c r="AQ59" s="2029">
        <v>20</v>
      </c>
    </row>
    <row customHeight="1" ht="14.699999999999998">
      <c r="O60" s="2033"/>
      <c r="T60" s="2351"/>
      <c r="U60" s="2351"/>
      <c r="V60" s="2351"/>
      <c r="W60" s="2351"/>
      <c r="X60" s="2351"/>
      <c r="Y60" s="2351"/>
      <c r="Z60" s="2351"/>
      <c r="AA60" s="2351"/>
      <c r="AB60" s="2351"/>
      <c r="AC60" s="2351"/>
      <c r="AD60" s="2351"/>
      <c r="AE60" s="2351"/>
      <c r="AF60" s="2351"/>
      <c r="AG60" s="2351"/>
      <c r="AH60" s="2351"/>
      <c r="AI60" s="2351"/>
      <c r="AJ60" s="2351"/>
      <c r="AK60" s="2351"/>
      <c r="AQ60" s="2029">
        <v>14</v>
      </c>
    </row>
    <row customHeight="1" ht="19.95">
      <c r="O61" s="2033"/>
      <c r="T61" s="2683"/>
      <c r="U61" s="2683"/>
      <c r="V61" s="2683"/>
      <c r="W61" s="2683"/>
      <c r="X61" s="2683"/>
      <c r="Y61" s="2683"/>
      <c r="Z61" s="2683"/>
      <c r="AA61" s="2683"/>
      <c r="AB61" s="2683"/>
      <c r="AC61" s="2683"/>
      <c r="AD61" s="2683"/>
      <c r="AE61" s="2683"/>
      <c r="AF61" s="2683"/>
      <c r="AG61" s="2683"/>
      <c r="AH61" s="2683"/>
      <c r="AI61" s="2683"/>
      <c r="AJ61" s="2683"/>
      <c r="AK61" s="2683"/>
      <c r="AQ61" s="2029">
        <v>19</v>
      </c>
    </row>
    <row customHeight="1" ht="16.8">
      <c r="O62" s="2033"/>
      <c r="T62" s="2683"/>
      <c r="U62" s="2683"/>
      <c r="V62" s="2683"/>
      <c r="W62" s="2683"/>
      <c r="X62" s="2683"/>
      <c r="Y62" s="2683"/>
      <c r="Z62" s="2683"/>
      <c r="AA62" s="2683"/>
      <c r="AB62" s="2683"/>
      <c r="AC62" s="2683"/>
      <c r="AD62" s="2683"/>
      <c r="AE62" s="2683"/>
      <c r="AF62" s="2683"/>
      <c r="AG62" s="2683"/>
      <c r="AH62" s="2683"/>
      <c r="AI62" s="2683"/>
      <c r="AJ62" s="2683"/>
      <c r="AK62" s="2683"/>
      <c r="AQ62" s="2029">
        <v>16</v>
      </c>
    </row>
    <row customHeight="1" ht="14.699999999999998">
      <c r="O63" s="2033"/>
      <c r="AQ63" s="2029">
        <v>14</v>
      </c>
    </row>
    <row customHeight="1" ht="22.5" hidden="1">
      <c r="A64" s="2029" t="s">
        <v>83</v>
      </c>
      <c r="B64" s="2029">
        <v>0</v>
      </c>
      <c r="C64" s="2029">
        <v>0</v>
      </c>
      <c r="D64" s="2029">
        <v>0</v>
      </c>
      <c r="E64" s="2029">
        <v>0</v>
      </c>
      <c r="F64" s="2029">
        <v>0</v>
      </c>
      <c r="G64" s="2029">
        <v>0</v>
      </c>
      <c r="H64" s="2029">
        <v>0</v>
      </c>
      <c r="I64" s="2029">
        <v>0</v>
      </c>
      <c r="J64" s="2029">
        <v>0</v>
      </c>
      <c r="K64" s="2029">
        <v>0</v>
      </c>
      <c r="L64" s="2337">
        <v>0</v>
      </c>
      <c r="M64" s="2363">
        <v>0</v>
      </c>
      <c r="N64" s="2363">
        <v>0</v>
      </c>
      <c r="O64" s="2363">
        <v>0</v>
      </c>
      <c r="P64" s="1760">
        <v>3</v>
      </c>
      <c r="Q64" s="1769">
        <v>3</v>
      </c>
      <c r="R64" s="742">
        <v>3</v>
      </c>
      <c r="S64" s="979">
        <v>12</v>
      </c>
      <c r="T64" s="2029">
        <v>31</v>
      </c>
      <c r="U64" s="2029">
        <v>0</v>
      </c>
      <c r="V64" s="2029">
        <v>0</v>
      </c>
      <c r="W64" s="2029">
        <v>0</v>
      </c>
      <c r="X64" s="2029">
        <v>0</v>
      </c>
      <c r="Y64" s="2029">
        <v>0</v>
      </c>
      <c r="Z64" s="2029">
        <v>0</v>
      </c>
      <c r="AA64" s="2029">
        <v>0</v>
      </c>
      <c r="AB64" s="2029">
        <v>27</v>
      </c>
      <c r="AC64" s="2029">
        <v>24</v>
      </c>
      <c r="AD64" s="2029">
        <v>21</v>
      </c>
      <c r="AE64" s="2029">
        <v>21</v>
      </c>
      <c r="AF64" s="2029">
        <v>11</v>
      </c>
      <c r="AG64" s="2029">
        <v>3</v>
      </c>
      <c r="AH64" s="2029">
        <v>11</v>
      </c>
      <c r="AI64" s="2029">
        <v>8</v>
      </c>
      <c r="AJ64" s="2029">
        <v>4</v>
      </c>
      <c r="AK64" s="2029">
        <v>115</v>
      </c>
      <c r="AL64" s="2034">
        <v>10</v>
      </c>
      <c r="AM64" s="2034">
        <v>10</v>
      </c>
      <c r="AN64" s="2034">
        <v>10</v>
      </c>
      <c r="AO64" s="2034">
        <v>10</v>
      </c>
      <c r="AP64" s="2034">
        <v>10</v>
      </c>
      <c r="AQ64" s="2029">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5D7316-9CA1-27DC-D5EE-59A6933A99C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1347" width="11.57421875" hidden="1" customWidth="1"/>
    <col min="2" max="2" style="31347" width="11.00390625" hidden="1" customWidth="1"/>
    <col min="3" max="3" style="31347" width="10.57421875" hidden="1"/>
    <col min="4" max="4" style="31347" width="12.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4" width="3.7109375" hidden="1" customWidth="1"/>
    <col min="17" max="17" style="34829" width="3.7109375" hidden="1" customWidth="1"/>
    <col min="18" max="18" style="32266" width="3.00390625" customWidth="1"/>
    <col min="19" max="19" style="32267" width="12.00390625" customWidth="1"/>
    <col min="20" max="20" style="31267" width="31.00390625" customWidth="1"/>
    <col min="21" max="21" style="31267" width="0.140625" customWidth="1"/>
    <col min="22" max="25" style="31267" width="21.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3.7109375" customWidth="1"/>
    <col min="31" max="32" style="31267" width="3.00390625" customWidth="1"/>
    <col min="33" max="33" style="31267" width="24.00390625" customWidth="1"/>
    <col min="34" max="34" style="31267" width="3.7109375" customWidth="1"/>
    <col min="35" max="36" style="31267" width="3.00390625" customWidth="1"/>
    <col min="37" max="37" style="31267" width="24.00390625" customWidth="1"/>
    <col min="38" max="38" style="31267" width="3.7109375" customWidth="1"/>
    <col min="39" max="40" style="31267" width="3.00390625" customWidth="1"/>
    <col min="41" max="41" style="31267" width="18.00390625" customWidth="1"/>
    <col min="42" max="42" style="31267" width="3.7109375" customWidth="1"/>
    <col min="43" max="44" style="31267" width="3.00390625" customWidth="1"/>
    <col min="45" max="45" style="31267" width="18.00390625" customWidth="1"/>
    <col min="46" max="49" style="31267" width="21.00390625" customWidth="1"/>
    <col min="50" max="50" style="31267" width="11.00390625" customWidth="1"/>
    <col min="51" max="51" style="31267" width="3.7109375" customWidth="1"/>
    <col min="52" max="52" style="31267" width="11.00390625" customWidth="1"/>
    <col min="53" max="53" style="31267" width="8.57421875" hidden="1" customWidth="1"/>
    <col min="54" max="54" style="31267" width="4.00390625" customWidth="1"/>
    <col min="55" max="55" style="31267" width="115.00390625" customWidth="1"/>
    <col min="56" max="60" style="31348" width="10.00390625" customWidth="1"/>
    <col min="61" max="61" style="3126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63">
        <f>INDEX(PT_DIFFERENTIATION_NUM_NTAR,MATCH(A2,PT_DIFFERENTIATION_NTAR_ID,0))</f>
      </c>
      <c r="T2" s="696" t="s">
        <v>151</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63">
        <f>INDEX(PT_DIFFERENTIATION_NUM_TER,MATCH(B3,PT_DIFFERENTIATION_TER_ID,0))</f>
      </c>
      <c r="T3" s="706" t="s">
        <v>491</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492</v>
      </c>
      <c r="BE3" s="898"/>
      <c r="BF3" s="898" t="str">
        <f>IF(T3="","",T3)</f>
        <v>Территория действия тарифа</v>
      </c>
      <c r="BG3" s="898"/>
      <c r="BH3" s="898"/>
      <c r="BI3" s="1553">
        <v>0</v>
      </c>
    </row>
    <row customHeight="1" ht="42" hidden="1">
      <c r="A4" s="1761"/>
      <c r="B4" s="1761"/>
      <c r="C4" s="1761"/>
      <c r="D4" s="1761"/>
      <c r="E4" s="2657"/>
      <c r="F4" s="2657"/>
      <c r="G4" s="2656">
        <v>1</v>
      </c>
      <c r="H4" s="1761"/>
      <c r="I4" s="1761"/>
      <c r="J4" s="1761"/>
      <c r="K4" s="1761"/>
      <c r="L4" s="1762"/>
      <c r="M4" s="1763"/>
      <c r="N4" s="1763"/>
      <c r="O4" s="1763"/>
      <c r="P4" s="1810"/>
      <c r="Q4" s="1809"/>
      <c r="R4" s="751"/>
      <c r="S4" s="1863">
        <f>INDEX(PT_DIFFERENTIATION_NUM_CS,MATCH(C4,PT_DIFFERENTIATION_CS_ID,0))</f>
      </c>
      <c r="T4" s="707" t="s">
        <v>573</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574</v>
      </c>
      <c r="BE4" s="898"/>
      <c r="BF4" s="898" t="str">
        <f>IF(T4="","",T4)</f>
        <v>Наименование централизованной системы холодного водоснабжения</v>
      </c>
      <c r="BG4" s="898"/>
      <c r="BH4" s="898"/>
      <c r="BI4" s="1553">
        <v>0</v>
      </c>
    </row>
    <row s="31348"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496</v>
      </c>
      <c r="BE5" s="898"/>
      <c r="BF5" s="898" t="str">
        <f>IF(T5="","",T5)</f>
        <v/>
      </c>
      <c r="BG5" s="898"/>
      <c r="BH5" s="898"/>
      <c r="BI5" s="909">
        <v>0</v>
      </c>
    </row>
    <row s="31348" customFormat="1" customHeight="1" ht="14.25" hidden="1">
      <c r="A6" s="1741"/>
      <c r="B6" s="1741"/>
      <c r="C6" s="1741"/>
      <c r="D6" s="1741"/>
      <c r="E6" s="2657"/>
      <c r="F6" s="2657"/>
      <c r="G6" s="2657"/>
      <c r="H6" s="2657"/>
      <c r="I6" s="2654" t="str">
        <f>S5&amp;".1"</f>
        <v>.1</v>
      </c>
      <c r="J6" s="1741"/>
      <c r="K6" s="1741"/>
      <c r="L6" s="1744" t="s">
        <v>497</v>
      </c>
      <c r="M6" s="908"/>
      <c r="N6" s="908"/>
      <c r="O6" s="908"/>
      <c r="P6" s="2655">
        <v>1</v>
      </c>
      <c r="Q6" s="1860"/>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31348"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57" t="s">
        <v>67</v>
      </c>
      <c r="AB8" s="2132"/>
      <c r="AC8" s="1857" t="s">
        <v>67</v>
      </c>
      <c r="AD8" s="2583" t="s">
        <v>67</v>
      </c>
      <c r="AE8" s="2724"/>
      <c r="AF8" s="2603">
        <v>1</v>
      </c>
      <c r="AG8" s="2761"/>
      <c r="AH8" s="2505" t="s">
        <v>67</v>
      </c>
      <c r="AI8" s="2724"/>
      <c r="AJ8" s="2603">
        <v>1</v>
      </c>
      <c r="AK8" s="2725" t="s">
        <v>28</v>
      </c>
      <c r="AL8" s="2505" t="s">
        <v>67</v>
      </c>
      <c r="AM8" s="2590"/>
      <c r="AN8" s="2603">
        <v>1</v>
      </c>
      <c r="AO8" s="2755"/>
      <c r="AP8" s="2756" t="s">
        <v>67</v>
      </c>
      <c r="AQ8" s="709"/>
      <c r="AR8" s="1861">
        <v>1</v>
      </c>
      <c r="AS8" s="1864" t="s">
        <v>28</v>
      </c>
      <c r="AT8" s="1149"/>
      <c r="AU8" s="1655"/>
      <c r="AV8" s="1149"/>
      <c r="AW8" s="1655"/>
      <c r="AX8" s="2132"/>
      <c r="AY8" s="1857" t="s">
        <v>67</v>
      </c>
      <c r="AZ8" s="2132"/>
      <c r="BA8" s="1857" t="s">
        <v>67</v>
      </c>
      <c r="BB8" s="1746"/>
      <c r="BC8" s="2651" t="s">
        <v>593</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594</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595</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596</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597</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560</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31348" customFormat="1" customHeight="1" ht="14.25" hidden="1">
      <c r="A14" s="1741"/>
      <c r="B14" s="1741"/>
      <c r="C14" s="1741"/>
      <c r="D14" s="1741"/>
      <c r="E14" s="2657"/>
      <c r="F14" s="2657"/>
      <c r="G14" s="2657"/>
      <c r="H14" s="2657"/>
      <c r="I14" s="2654"/>
      <c r="J14" s="1741"/>
      <c r="K14" s="1741"/>
      <c r="L14" s="1744"/>
      <c r="M14" s="908"/>
      <c r="N14" s="908"/>
      <c r="O14" s="908"/>
      <c r="P14" s="2655"/>
      <c r="Q14" s="1860"/>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31348"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31348" customFormat="1" customHeight="1" ht="14.25" hidden="1">
      <c r="A16" s="1741"/>
      <c r="B16" s="1741"/>
      <c r="C16" s="1741"/>
      <c r="D16" s="1712"/>
      <c r="E16" s="2657"/>
      <c r="F16" s="2657"/>
      <c r="G16" s="2656"/>
      <c r="H16" s="1712"/>
      <c r="I16" s="1712"/>
      <c r="J16" s="1712"/>
      <c r="K16" s="1712"/>
      <c r="L16" s="186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31348" customFormat="1" customHeight="1" ht="14.25" hidden="1">
      <c r="A17" s="1741"/>
      <c r="B17" s="1741"/>
      <c r="C17" s="1712"/>
      <c r="D17" s="1712"/>
      <c r="E17" s="2657"/>
      <c r="F17" s="2656"/>
      <c r="G17" s="1712"/>
      <c r="H17" s="1712"/>
      <c r="I17" s="1712"/>
      <c r="J17" s="1712"/>
      <c r="K17" s="1712"/>
      <c r="L17" s="1862"/>
      <c r="M17" s="1719"/>
      <c r="N17" s="1719"/>
      <c r="P17" s="1714"/>
      <c r="Q17" s="1715"/>
      <c r="R17" s="1714"/>
      <c r="S17" s="1720"/>
      <c r="T17" s="1723" t="s">
        <v>203</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31348"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204</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58" t="s">
        <v>67</v>
      </c>
      <c r="AZ20" s="2134"/>
      <c r="BA20" s="1858" t="s">
        <v>67</v>
      </c>
      <c r="BI20" s="1553">
        <v>0</v>
      </c>
    </row>
    <row customHeight="1" ht="14.25" hidden="1">
      <c r="BD21" s="894"/>
      <c r="BE21" s="894"/>
      <c r="BF21" s="894"/>
      <c r="BG21" s="894"/>
      <c r="BH21" s="894"/>
      <c r="BI21" s="1553">
        <v>0</v>
      </c>
    </row>
    <row customHeight="1" ht="14.25" hidden="1">
      <c r="O22" s="1765" t="s">
        <v>508</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34800" customFormat="1" customHeight="1" ht="14.25" hidden="1">
      <c r="M24" s="1906"/>
      <c r="N24" s="1906"/>
      <c r="O24" s="1907" t="s">
        <v>509</v>
      </c>
      <c r="P24" s="1906"/>
      <c r="Q24" s="1908"/>
      <c r="R24" s="1908"/>
      <c r="AA24" s="1905" t="s">
        <v>511</v>
      </c>
      <c r="AC24" s="1905" t="s">
        <v>512</v>
      </c>
      <c r="AD24" s="1905" t="s">
        <v>561</v>
      </c>
      <c r="AH24" s="1905" t="s">
        <v>561</v>
      </c>
      <c r="AK24" s="1905" t="s">
        <v>598</v>
      </c>
      <c r="AL24" s="1905" t="s">
        <v>561</v>
      </c>
      <c r="AP24" s="1905" t="s">
        <v>561</v>
      </c>
      <c r="AY24" s="1905" t="s">
        <v>511</v>
      </c>
      <c r="BA24" s="1905" t="s">
        <v>512</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АО "ДГК"</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31491"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42</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31491"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514</v>
      </c>
      <c r="T32" s="2648"/>
      <c r="U32" s="1770"/>
      <c r="V32" s="2662" t="str">
        <f>IF(TITLE_DATE_PR_CHANGE="",IF(TITLE_DATE_PR="","",TITLE_DATE_PR),TITLE_DATE_PR_CHANGE)</f>
        <v>45409</v>
      </c>
      <c r="W32" s="2662"/>
      <c r="X32" s="2662"/>
      <c r="Y32" s="2662"/>
      <c r="Z32" s="2662"/>
      <c r="AA32" s="2662"/>
      <c r="AB32" s="2662"/>
      <c r="AC32" s="724"/>
      <c r="AD32" s="2662" t="str">
        <f>IF(TITLE_DATE_PR_CHANGE="",IF(TITLE_DATE_PR="","",TITLE_DATE_PR),TITLE_DATE_PR_CHANGE)</f>
        <v>45409</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31491"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515</v>
      </c>
      <c r="T33" s="2648"/>
      <c r="U33" s="1770"/>
      <c r="V33" s="2649" t="str">
        <f>IF(TITLE_NUMBER_PR_CHANGE="",IF(TITLE_NUMBER_PR="","",TITLE_NUMBER_PR),TITLE_NUMBER_PR_CHANGE)</f>
        <v>ДГК-01.2/7692</v>
      </c>
      <c r="W33" s="2649"/>
      <c r="X33" s="2649"/>
      <c r="Y33" s="2649"/>
      <c r="Z33" s="2649"/>
      <c r="AA33" s="2649"/>
      <c r="AB33" s="2649"/>
      <c r="AC33" s="724"/>
      <c r="AD33" s="2649" t="str">
        <f>IF(TITLE_NUMBER_PR_CHANGE="",IF(TITLE_NUMBER_PR="","",TITLE_NUMBER_PR),TITLE_NUMBER_PR_CHANGE)</f>
        <v>ДГК-01.2/7692</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31491"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43</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31491" customFormat="1" customHeight="1" ht="18.75">
      <c r="A36" s="1766"/>
      <c r="B36" s="1766"/>
      <c r="C36" s="1766"/>
      <c r="D36" s="1766"/>
      <c r="E36" s="1766"/>
      <c r="F36" s="1766"/>
      <c r="G36" s="1766"/>
      <c r="H36" s="1766"/>
      <c r="I36" s="1766"/>
      <c r="J36" s="1766"/>
      <c r="K36" s="1766"/>
      <c r="L36" s="1767"/>
      <c r="M36" s="1766"/>
      <c r="N36" s="1766"/>
      <c r="O36" s="1766"/>
      <c r="P36" s="1766"/>
      <c r="Q36" s="1766"/>
      <c r="S36" s="2648" t="s">
        <v>514</v>
      </c>
      <c r="T36" s="2648"/>
      <c r="U36" s="1770"/>
      <c r="V36" s="2662" t="str">
        <f>IF(TITLE_DATE_PR_CHANGE="",IF(TITLE_DATE_PR="","",TITLE_DATE_PR),TITLE_DATE_PR_CHANGE)</f>
        <v>45409</v>
      </c>
      <c r="W36" s="2662"/>
      <c r="X36" s="2662"/>
      <c r="Y36" s="2662"/>
      <c r="Z36" s="2662"/>
      <c r="AA36" s="2662"/>
      <c r="AB36" s="2662"/>
      <c r="AC36" s="724"/>
      <c r="AD36" s="2662" t="str">
        <f>IF(TITLE_DATE_PR_CHANGE="",IF(TITLE_DATE_PR="","",TITLE_DATE_PR),TITLE_DATE_PR_CHANGE)</f>
        <v>45409</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31491" customFormat="1" customHeight="1" ht="18.75">
      <c r="A37" s="1766"/>
      <c r="B37" s="1766"/>
      <c r="C37" s="1766"/>
      <c r="D37" s="1766"/>
      <c r="E37" s="1766"/>
      <c r="F37" s="1766"/>
      <c r="G37" s="1766"/>
      <c r="H37" s="1766"/>
      <c r="I37" s="1766"/>
      <c r="J37" s="1766"/>
      <c r="K37" s="1766"/>
      <c r="L37" s="1767"/>
      <c r="M37" s="1766"/>
      <c r="N37" s="1766"/>
      <c r="O37" s="1766"/>
      <c r="P37" s="1766"/>
      <c r="Q37" s="1766"/>
      <c r="S37" s="2648" t="s">
        <v>515</v>
      </c>
      <c r="T37" s="2648"/>
      <c r="U37" s="1770"/>
      <c r="V37" s="2649" t="str">
        <f>IF(TITLE_NUMBER_PR_CHANGE="",IF(TITLE_NUMBER_PR="","",TITLE_NUMBER_PR),TITLE_NUMBER_PR_CHANGE)</f>
        <v>ДГК-01.2/7692</v>
      </c>
      <c r="W37" s="2649"/>
      <c r="X37" s="2649"/>
      <c r="Y37" s="2649"/>
      <c r="Z37" s="2649"/>
      <c r="AA37" s="2649"/>
      <c r="AB37" s="2649"/>
      <c r="AC37" s="724"/>
      <c r="AD37" s="2649" t="str">
        <f>IF(TITLE_NUMBER_PR_CHANGE="",IF(TITLE_NUMBER_PR="","",TITLE_NUMBER_PR),TITLE_NUMBER_PR_CHANGE)</f>
        <v>ДГК-01.2/7692</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31491"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52"/>
      <c r="V38" s="724"/>
      <c r="W38" s="724"/>
      <c r="X38" s="724"/>
      <c r="Y38" s="724"/>
      <c r="Z38" s="724"/>
      <c r="AA38" s="724"/>
      <c r="AB38" s="724"/>
      <c r="AC38" s="676" t="s">
        <v>518</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518</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394</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395</v>
      </c>
      <c r="BI40" s="1553">
        <v>14</v>
      </c>
    </row>
    <row customHeight="1" ht="14.699999999999998">
      <c r="Q41" s="689"/>
      <c r="R41" s="774"/>
      <c r="S41" s="2671" t="s">
        <v>89</v>
      </c>
      <c r="T41" s="2607" t="s">
        <v>599</v>
      </c>
      <c r="U41" s="699"/>
      <c r="V41" s="2672" t="s">
        <v>520</v>
      </c>
      <c r="W41" s="2673"/>
      <c r="X41" s="2673"/>
      <c r="Y41" s="2673"/>
      <c r="Z41" s="2673"/>
      <c r="AA41" s="2673"/>
      <c r="AB41" s="2674"/>
      <c r="AC41" s="2675" t="s">
        <v>521</v>
      </c>
      <c r="AD41" s="2726" t="s">
        <v>600</v>
      </c>
      <c r="AE41" s="2689"/>
      <c r="AF41" s="2689"/>
      <c r="AG41" s="2727"/>
      <c r="AH41" s="2726" t="s">
        <v>601</v>
      </c>
      <c r="AI41" s="2689"/>
      <c r="AJ41" s="2689"/>
      <c r="AK41" s="2727"/>
      <c r="AL41" s="2726" t="s">
        <v>602</v>
      </c>
      <c r="AM41" s="2689"/>
      <c r="AN41" s="2689"/>
      <c r="AO41" s="2727"/>
      <c r="AP41" s="2726" t="s">
        <v>603</v>
      </c>
      <c r="AQ41" s="2689"/>
      <c r="AR41" s="2689"/>
      <c r="AS41" s="2727"/>
      <c r="AT41" s="2672" t="s">
        <v>520</v>
      </c>
      <c r="AU41" s="2673"/>
      <c r="AV41" s="2673"/>
      <c r="AW41" s="2673"/>
      <c r="AX41" s="2673"/>
      <c r="AY41" s="2673"/>
      <c r="AZ41" s="2674"/>
      <c r="BA41" s="2675" t="s">
        <v>521</v>
      </c>
      <c r="BB41" s="2678" t="s">
        <v>523</v>
      </c>
      <c r="BC41" s="2525"/>
      <c r="BI41" s="1553">
        <v>14</v>
      </c>
    </row>
    <row customHeight="1" ht="35.699999999999996">
      <c r="Q42" s="689"/>
      <c r="R42" s="774"/>
      <c r="S42" s="2671"/>
      <c r="T42" s="2607"/>
      <c r="U42" s="1429"/>
      <c r="V42" s="2590" t="s">
        <v>604</v>
      </c>
      <c r="W42" s="2591"/>
      <c r="X42" s="2590" t="s">
        <v>605</v>
      </c>
      <c r="Y42" s="2591"/>
      <c r="Z42" s="2692" t="s">
        <v>606</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604</v>
      </c>
      <c r="AU42" s="2591"/>
      <c r="AV42" s="2590" t="s">
        <v>605</v>
      </c>
      <c r="AW42" s="2591"/>
      <c r="AX42" s="2692" t="s">
        <v>606</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163</v>
      </c>
      <c r="C44" s="1768" t="s">
        <v>164</v>
      </c>
      <c r="D44" s="1768" t="s">
        <v>165</v>
      </c>
      <c r="E44" s="1762" t="s">
        <v>528</v>
      </c>
      <c r="F44" s="1762" t="s">
        <v>529</v>
      </c>
      <c r="G44" s="1762" t="s">
        <v>530</v>
      </c>
      <c r="H44" s="1762" t="s">
        <v>531</v>
      </c>
      <c r="I44" s="1762" t="s">
        <v>532</v>
      </c>
      <c r="J44" s="1762" t="s">
        <v>533</v>
      </c>
      <c r="K44" s="1762" t="s">
        <v>534</v>
      </c>
      <c r="L44" s="1762" t="s">
        <v>509</v>
      </c>
      <c r="Q44" s="689"/>
      <c r="R44" s="774"/>
      <c r="S44" s="2671"/>
      <c r="T44" s="2607"/>
      <c r="U44" s="700"/>
      <c r="V44" s="1846" t="s">
        <v>570</v>
      </c>
      <c r="W44" s="1846" t="s">
        <v>571</v>
      </c>
      <c r="X44" s="1846" t="s">
        <v>570</v>
      </c>
      <c r="Y44" s="1846" t="s">
        <v>571</v>
      </c>
      <c r="Z44" s="1853" t="s">
        <v>537</v>
      </c>
      <c r="AA44" s="2668" t="s">
        <v>538</v>
      </c>
      <c r="AB44" s="2669"/>
      <c r="AC44" s="2677"/>
      <c r="AD44" s="2731"/>
      <c r="AE44" s="2732"/>
      <c r="AF44" s="2732"/>
      <c r="AG44" s="2733"/>
      <c r="AH44" s="2731"/>
      <c r="AI44" s="2732"/>
      <c r="AJ44" s="2732"/>
      <c r="AK44" s="2733"/>
      <c r="AL44" s="2731"/>
      <c r="AM44" s="2732"/>
      <c r="AN44" s="2732"/>
      <c r="AO44" s="2733"/>
      <c r="AP44" s="2731"/>
      <c r="AQ44" s="2732"/>
      <c r="AR44" s="2732"/>
      <c r="AS44" s="2733"/>
      <c r="AT44" s="1846" t="s">
        <v>570</v>
      </c>
      <c r="AU44" s="1846" t="s">
        <v>571</v>
      </c>
      <c r="AV44" s="1846" t="s">
        <v>570</v>
      </c>
      <c r="AW44" s="1846" t="s">
        <v>571</v>
      </c>
      <c r="AX44" s="1853" t="s">
        <v>537</v>
      </c>
      <c r="AY44" s="2668" t="s">
        <v>538</v>
      </c>
      <c r="AZ44" s="2669"/>
      <c r="BA44" s="2677"/>
      <c r="BB44" s="2680"/>
      <c r="BC44" s="2525"/>
      <c r="BI44" s="1553">
        <v>14</v>
      </c>
    </row>
    <row s="32022" customFormat="1" customHeight="1" ht="11.25" hidden="1">
      <c r="A45" s="1768"/>
      <c r="B45" s="1768"/>
      <c r="C45" s="1768"/>
      <c r="D45" s="1768"/>
      <c r="E45" s="1768"/>
      <c r="F45" s="1768"/>
      <c r="G45" s="1768"/>
      <c r="H45" s="1768"/>
      <c r="I45" s="1768"/>
      <c r="J45" s="1768"/>
      <c r="K45" s="1768"/>
      <c r="L45" s="1762"/>
      <c r="M45" s="1760"/>
      <c r="N45" s="1760"/>
      <c r="O45" s="1760"/>
      <c r="P45" s="908"/>
      <c r="Q45" s="1652"/>
      <c r="R45" s="1652">
        <v>1</v>
      </c>
      <c r="S45" s="1675" t="s">
        <v>139</v>
      </c>
      <c r="T45" s="1653" t="s">
        <v>103</v>
      </c>
      <c r="U45" s="1643" t="str">
        <f>OFFSET(U45,0,-1)</f>
        <v>2</v>
      </c>
      <c r="V45" s="1849">
        <f>OFFSET(V45,0,-1)+1</f>
        <v>3</v>
      </c>
      <c r="W45" s="1849">
        <f>OFFSET(W45,0,-1)+1</f>
        <v>4</v>
      </c>
      <c r="X45" s="1849">
        <f>OFFSET(X45,0,-1)+1</f>
        <v>5</v>
      </c>
      <c r="Y45" s="1849">
        <f>OFFSET(Y45,0,-1)+1</f>
        <v>6</v>
      </c>
      <c r="Z45" s="1849">
        <f>OFFSET(Z45,0,-1)+1</f>
        <v>7</v>
      </c>
      <c r="AA45" s="2670">
        <f>OFFSET(AA45,0,-1)+1</f>
        <v>8</v>
      </c>
      <c r="AB45" s="2670"/>
      <c r="AC45" s="1849">
        <f>OFFSET(AC45,0,-2)+1</f>
        <v>9</v>
      </c>
      <c r="AD45" s="1849">
        <f>OFFSET(AD45,0,-1)+1</f>
        <v>10</v>
      </c>
      <c r="AE45" s="1849"/>
      <c r="AF45" s="1849"/>
      <c r="AG45" s="1849"/>
      <c r="AH45" s="1849"/>
      <c r="AI45" s="1849"/>
      <c r="AJ45" s="1849"/>
      <c r="AK45" s="1849"/>
      <c r="AL45" s="1849"/>
      <c r="AM45" s="1849"/>
      <c r="AN45" s="1849"/>
      <c r="AO45" s="1849"/>
      <c r="AP45" s="1849"/>
      <c r="AQ45" s="1849"/>
      <c r="AR45" s="1849"/>
      <c r="AS45" s="1849"/>
      <c r="AT45" s="1849"/>
      <c r="AU45" s="1849"/>
      <c r="AV45" s="1849"/>
      <c r="AW45" s="1849">
        <f>OFFSET(AW45,0,-1)+1</f>
        <v>1</v>
      </c>
      <c r="AX45" s="1849">
        <f>OFFSET(AX45,0,-1)+1</f>
        <v>2</v>
      </c>
      <c r="AY45" s="2670">
        <f>OFFSET(AY45,0,-1)+1</f>
        <v>3</v>
      </c>
      <c r="AZ45" s="2670"/>
      <c r="BA45" s="1849">
        <f>OFFSET(BA45,0,-2)+1</f>
        <v>4</v>
      </c>
      <c r="BB45" s="1643">
        <f>OFFSET(BB45,0,-1)</f>
        <v>4</v>
      </c>
      <c r="BC45" s="1849">
        <f>OFFSET(BC45,0,-1)+1</f>
        <v>5</v>
      </c>
      <c r="BD45" s="909"/>
      <c r="BE45" s="909"/>
      <c r="BF45" s="909"/>
      <c r="BG45" s="909"/>
      <c r="BH45" s="909"/>
      <c r="BI45" s="894">
        <v>0</v>
      </c>
    </row>
    <row customHeight="1" ht="22.049999999999997">
      <c r="A46" s="1761" t="s">
        <v>340</v>
      </c>
      <c r="B46" s="1761"/>
      <c r="C46" s="1761"/>
      <c r="D46" s="1761"/>
      <c r="E46" s="2656">
        <v>1</v>
      </c>
      <c r="F46" s="1761"/>
      <c r="G46" s="1761"/>
      <c r="H46" s="1761"/>
      <c r="I46" s="1761"/>
      <c r="J46" s="1761"/>
      <c r="K46" s="1761"/>
      <c r="L46" s="1762"/>
      <c r="M46" s="1763"/>
      <c r="N46" s="1763"/>
      <c r="O46" s="1763"/>
      <c r="P46" s="1807"/>
      <c r="Q46" s="1271"/>
      <c r="R46" s="753"/>
      <c r="S46" s="1855">
        <f>INDEX(PT_DIFFERENTIATION_NUM_NTAR,MATCH(A46,PT_DIFFERENTIATION_NTAR_ID,0))</f>
        <v>0</v>
      </c>
      <c r="T46" s="696" t="s">
        <v>151</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340</v>
      </c>
      <c r="B47" s="1761" t="s">
        <v>341</v>
      </c>
      <c r="C47" s="1761"/>
      <c r="D47" s="1761"/>
      <c r="E47" s="2657"/>
      <c r="F47" s="2656">
        <v>1</v>
      </c>
      <c r="G47" s="1761"/>
      <c r="H47" s="1761"/>
      <c r="I47" s="1761"/>
      <c r="J47" s="1761"/>
      <c r="K47" s="1761"/>
      <c r="L47" s="1762"/>
      <c r="M47" s="1763"/>
      <c r="N47" s="1763"/>
      <c r="O47" s="1763"/>
      <c r="P47" s="1808"/>
      <c r="Q47" s="1809"/>
      <c r="R47" s="751"/>
      <c r="S47" s="1855" t="str">
        <f>INDEX(PT_DIFFERENTIATION_NUM_TER,MATCH(B47,PT_DIFFERENTIATION_TER_ID,0))</f>
        <v>.</v>
      </c>
      <c r="T47" s="706" t="s">
        <v>491</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492</v>
      </c>
      <c r="BE47" s="898"/>
      <c r="BF47" s="898" t="str">
        <f>IF(T47="","",T47)</f>
        <v>Территория действия тарифа</v>
      </c>
      <c r="BG47" s="898"/>
      <c r="BH47" s="898"/>
      <c r="BI47" s="1553">
        <v>21</v>
      </c>
    </row>
    <row customHeight="1" ht="43.050000000000004">
      <c r="A48" s="1761" t="s">
        <v>340</v>
      </c>
      <c r="B48" s="1761" t="s">
        <v>341</v>
      </c>
      <c r="C48" s="1761" t="s">
        <v>342</v>
      </c>
      <c r="D48" s="1761"/>
      <c r="E48" s="2657"/>
      <c r="F48" s="2657"/>
      <c r="G48" s="2656">
        <v>1</v>
      </c>
      <c r="H48" s="1761"/>
      <c r="I48" s="1761"/>
      <c r="J48" s="1761"/>
      <c r="K48" s="1761"/>
      <c r="L48" s="1762"/>
      <c r="M48" s="1763"/>
      <c r="N48" s="1763"/>
      <c r="O48" s="1763"/>
      <c r="P48" s="1810"/>
      <c r="Q48" s="1809"/>
      <c r="R48" s="751"/>
      <c r="S48" s="1855" t="str">
        <f>INDEX(PT_DIFFERENTIATION_NUM_CS,MATCH(C48,PT_DIFFERENTIATION_CS_ID,0))</f>
        <v>..</v>
      </c>
      <c r="T48" s="707" t="s">
        <v>573</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574</v>
      </c>
      <c r="BE48" s="898"/>
      <c r="BF48" s="898" t="str">
        <f>IF(T48="","",T48)</f>
        <v>Наименование централизованной системы холодного водоснабжения</v>
      </c>
      <c r="BG48" s="898"/>
      <c r="BH48" s="898"/>
      <c r="BI48" s="1553">
        <v>41</v>
      </c>
    </row>
    <row s="31348" customFormat="1" customHeight="1" ht="0">
      <c r="A49" s="1741" t="s">
        <v>340</v>
      </c>
      <c r="B49" s="1741" t="s">
        <v>341</v>
      </c>
      <c r="C49" s="1741" t="s">
        <v>342</v>
      </c>
      <c r="D49" s="1741" t="s">
        <v>607</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496</v>
      </c>
      <c r="BE49" s="898"/>
      <c r="BF49" s="898" t="str">
        <f>IF(T49="","",T49)</f>
        <v/>
      </c>
      <c r="BG49" s="898"/>
      <c r="BH49" s="898"/>
      <c r="BI49" s="909">
        <v>0</v>
      </c>
    </row>
    <row s="31348" customFormat="1" customHeight="1" ht="0">
      <c r="A50" s="1741" t="s">
        <v>340</v>
      </c>
      <c r="B50" s="1741" t="s">
        <v>341</v>
      </c>
      <c r="C50" s="1741" t="s">
        <v>342</v>
      </c>
      <c r="D50" s="1741" t="s">
        <v>607</v>
      </c>
      <c r="E50" s="2657"/>
      <c r="F50" s="2657"/>
      <c r="G50" s="2657"/>
      <c r="H50" s="2657"/>
      <c r="I50" s="2654" t="str">
        <f>S49&amp;".1"</f>
        <v>.1</v>
      </c>
      <c r="J50" s="1741"/>
      <c r="K50" s="1741"/>
      <c r="L50" s="1744" t="s">
        <v>497</v>
      </c>
      <c r="M50" s="908"/>
      <c r="N50" s="908"/>
      <c r="O50" s="908"/>
      <c r="P50" s="2655">
        <v>1</v>
      </c>
      <c r="Q50" s="1860"/>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31348" customFormat="1" customHeight="1" ht="0">
      <c r="A51" s="1741" t="s">
        <v>340</v>
      </c>
      <c r="B51" s="1741" t="s">
        <v>341</v>
      </c>
      <c r="C51" s="1741" t="s">
        <v>342</v>
      </c>
      <c r="D51" s="1741" t="s">
        <v>607</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340</v>
      </c>
      <c r="B52" s="1761" t="s">
        <v>341</v>
      </c>
      <c r="C52" s="1761" t="s">
        <v>342</v>
      </c>
      <c r="D52" s="1761" t="s">
        <v>607</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57" t="s">
        <v>67</v>
      </c>
      <c r="AB52" s="2132"/>
      <c r="AC52" s="1857" t="s">
        <v>67</v>
      </c>
      <c r="AD52" s="2583" t="s">
        <v>67</v>
      </c>
      <c r="AE52" s="2724"/>
      <c r="AF52" s="2603">
        <v>1</v>
      </c>
      <c r="AG52" s="2761"/>
      <c r="AH52" s="2505" t="s">
        <v>67</v>
      </c>
      <c r="AI52" s="2724"/>
      <c r="AJ52" s="2603">
        <v>1</v>
      </c>
      <c r="AK52" s="2725" t="s">
        <v>28</v>
      </c>
      <c r="AL52" s="2505" t="s">
        <v>67</v>
      </c>
      <c r="AM52" s="2590"/>
      <c r="AN52" s="2603">
        <v>1</v>
      </c>
      <c r="AO52" s="2755"/>
      <c r="AP52" s="2756" t="s">
        <v>67</v>
      </c>
      <c r="AQ52" s="709"/>
      <c r="AR52" s="1861">
        <v>1</v>
      </c>
      <c r="AS52" s="1864" t="s">
        <v>28</v>
      </c>
      <c r="AT52" s="1149"/>
      <c r="AU52" s="1655"/>
      <c r="AV52" s="1149"/>
      <c r="AW52" s="1655"/>
      <c r="AX52" s="2132"/>
      <c r="AY52" s="1857" t="s">
        <v>67</v>
      </c>
      <c r="AZ52" s="2132"/>
      <c r="BA52" s="1857" t="s">
        <v>67</v>
      </c>
      <c r="BB52" s="1746"/>
      <c r="BC52" s="2651" t="s">
        <v>593</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594</v>
      </c>
      <c r="AT53" s="1791"/>
      <c r="AU53" s="1894"/>
      <c r="AV53" s="1791"/>
      <c r="AW53" s="1894"/>
      <c r="AX53" s="1791"/>
      <c r="AY53" s="1791"/>
      <c r="AZ53" s="1791"/>
      <c r="BA53" s="1791"/>
      <c r="BB53" s="1795"/>
      <c r="BC53" s="2652"/>
      <c r="BE53" s="898"/>
      <c r="BF53" s="898"/>
      <c r="BG53" s="898"/>
      <c r="BH53" s="898"/>
      <c r="BI53" s="1553">
        <v>11</v>
      </c>
    </row>
    <row customHeight="1" ht="11.549999999999999">
      <c r="A54" s="1761" t="s">
        <v>340</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595</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340</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596</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340</v>
      </c>
      <c r="B56" s="1761" t="s">
        <v>341</v>
      </c>
      <c r="C56" s="1761" t="s">
        <v>342</v>
      </c>
      <c r="D56" s="1761" t="s">
        <v>607</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597</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340</v>
      </c>
      <c r="B57" s="1761" t="s">
        <v>341</v>
      </c>
      <c r="C57" s="1761" t="s">
        <v>342</v>
      </c>
      <c r="D57" s="1761" t="s">
        <v>607</v>
      </c>
      <c r="E57" s="2657"/>
      <c r="F57" s="2657"/>
      <c r="G57" s="2657"/>
      <c r="H57" s="2657"/>
      <c r="I57" s="2684"/>
      <c r="J57" s="2654"/>
      <c r="K57" s="1761"/>
      <c r="L57" s="1762"/>
      <c r="P57" s="2655"/>
      <c r="Q57" s="2655"/>
      <c r="R57" s="754"/>
      <c r="S57" s="1676"/>
      <c r="T57" s="685" t="s">
        <v>560</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31348" customFormat="1" customHeight="1" ht="0">
      <c r="A58" s="1741" t="s">
        <v>340</v>
      </c>
      <c r="B58" s="1741" t="s">
        <v>341</v>
      </c>
      <c r="C58" s="1741" t="s">
        <v>342</v>
      </c>
      <c r="D58" s="1741" t="s">
        <v>607</v>
      </c>
      <c r="E58" s="2657"/>
      <c r="F58" s="2657"/>
      <c r="G58" s="2657"/>
      <c r="H58" s="2657"/>
      <c r="I58" s="2654"/>
      <c r="J58" s="1741"/>
      <c r="K58" s="1741"/>
      <c r="L58" s="1744"/>
      <c r="M58" s="908"/>
      <c r="N58" s="908"/>
      <c r="O58" s="908"/>
      <c r="P58" s="2655"/>
      <c r="Q58" s="1860"/>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31348" customFormat="1" customHeight="1" ht="0">
      <c r="A59" s="1741" t="s">
        <v>340</v>
      </c>
      <c r="B59" s="1741" t="s">
        <v>341</v>
      </c>
      <c r="C59" s="1741" t="s">
        <v>342</v>
      </c>
      <c r="D59" s="1741" t="s">
        <v>607</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31348" customFormat="1" customHeight="1" ht="0">
      <c r="A60" s="1741" t="s">
        <v>340</v>
      </c>
      <c r="B60" s="1741" t="s">
        <v>341</v>
      </c>
      <c r="C60" s="1741" t="s">
        <v>342</v>
      </c>
      <c r="D60" s="1712"/>
      <c r="E60" s="2657"/>
      <c r="F60" s="2657"/>
      <c r="G60" s="2656"/>
      <c r="H60" s="1712"/>
      <c r="I60" s="1712"/>
      <c r="J60" s="1712"/>
      <c r="K60" s="1712"/>
      <c r="L60" s="186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31348" customFormat="1" customHeight="1" ht="0">
      <c r="A61" s="1741" t="s">
        <v>340</v>
      </c>
      <c r="B61" s="1741" t="s">
        <v>341</v>
      </c>
      <c r="C61" s="1712"/>
      <c r="D61" s="1712"/>
      <c r="E61" s="2657"/>
      <c r="F61" s="2656"/>
      <c r="G61" s="1712"/>
      <c r="H61" s="1712"/>
      <c r="I61" s="1712"/>
      <c r="J61" s="1712"/>
      <c r="K61" s="1712"/>
      <c r="L61" s="1862"/>
      <c r="M61" s="1719"/>
      <c r="N61" s="1719"/>
      <c r="P61" s="1714"/>
      <c r="Q61" s="1715"/>
      <c r="R61" s="1714"/>
      <c r="S61" s="1720"/>
      <c r="T61" s="1723" t="s">
        <v>203</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31348" customFormat="1" customHeight="1" ht="0">
      <c r="A62" s="1741" t="s">
        <v>340</v>
      </c>
      <c r="B62" s="1741"/>
      <c r="C62" s="1741"/>
      <c r="D62" s="1741"/>
      <c r="E62" s="2656"/>
      <c r="F62" s="1741"/>
      <c r="G62" s="1741"/>
      <c r="H62" s="1741"/>
      <c r="I62" s="1741"/>
      <c r="J62" s="1741"/>
      <c r="K62" s="1741"/>
      <c r="L62" s="1744"/>
      <c r="M62" s="1719"/>
      <c r="N62" s="1719"/>
      <c r="O62" s="916"/>
      <c r="P62" s="778"/>
      <c r="Q62" s="1742"/>
      <c r="R62" s="778"/>
      <c r="S62" s="1720"/>
      <c r="T62" s="1723" t="s">
        <v>204</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31348" customFormat="1" customHeight="1" ht="0">
      <c r="A63" s="1712"/>
      <c r="B63" s="1712"/>
      <c r="C63" s="1712"/>
      <c r="D63" s="1712"/>
      <c r="E63" s="1741"/>
      <c r="F63" s="1712"/>
      <c r="G63" s="1712"/>
      <c r="H63" s="1712"/>
      <c r="I63" s="1712"/>
      <c r="J63" s="1712"/>
      <c r="K63" s="1712"/>
      <c r="L63" s="1862"/>
      <c r="M63" s="1719"/>
      <c r="N63" s="1719"/>
      <c r="P63" s="1714"/>
      <c r="Q63" s="1715"/>
      <c r="R63" s="1714"/>
      <c r="S63" s="1720"/>
      <c r="T63" s="1723" t="s">
        <v>230</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9.95">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19</v>
      </c>
    </row>
    <row customHeight="1" ht="14.699999999999998">
      <c r="O66" s="935"/>
      <c r="T66" s="1847"/>
      <c r="U66" s="1847"/>
      <c r="V66" s="1847"/>
      <c r="W66" s="1847"/>
      <c r="X66" s="1847"/>
      <c r="Y66" s="1847"/>
      <c r="Z66" s="1847"/>
      <c r="AA66" s="1847"/>
      <c r="AB66" s="1847"/>
      <c r="AC66" s="1847"/>
      <c r="AD66" s="1847"/>
      <c r="AE66" s="1847"/>
      <c r="AF66" s="1847"/>
      <c r="AG66" s="1847"/>
      <c r="AH66" s="1847"/>
      <c r="AI66" s="1847"/>
      <c r="AJ66" s="1847"/>
      <c r="AK66" s="1847"/>
      <c r="AL66" s="1847"/>
      <c r="AM66" s="1847"/>
      <c r="AN66" s="1847"/>
      <c r="AO66" s="1847"/>
      <c r="AP66" s="1847"/>
      <c r="AQ66" s="1847"/>
      <c r="AR66" s="1847"/>
      <c r="AS66" s="1847"/>
      <c r="AT66" s="1847"/>
      <c r="AU66" s="1847"/>
      <c r="AV66" s="1847"/>
      <c r="AW66" s="1847"/>
      <c r="AX66" s="1847"/>
      <c r="AY66" s="1847"/>
      <c r="AZ66" s="1847"/>
      <c r="BA66" s="1847"/>
      <c r="BB66" s="1847"/>
      <c r="BC66" s="1847"/>
      <c r="BI66" s="1553">
        <v>14</v>
      </c>
    </row>
    <row customHeight="1" ht="19.95">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19</v>
      </c>
    </row>
    <row customHeight="1" ht="14.699999999999998">
      <c r="O68" s="935"/>
      <c r="BI68" s="1553">
        <v>14</v>
      </c>
    </row>
    <row customHeight="1" ht="14.25" hidden="1">
      <c r="A69" s="1558" t="s">
        <v>83</v>
      </c>
      <c r="B69" s="1558">
        <v>0</v>
      </c>
      <c r="C69" s="1558">
        <v>0</v>
      </c>
      <c r="D69" s="1558">
        <v>0</v>
      </c>
      <c r="E69" s="1558">
        <v>0</v>
      </c>
      <c r="F69" s="1558">
        <v>0</v>
      </c>
      <c r="G69" s="1558">
        <v>0</v>
      </c>
      <c r="H69" s="1558">
        <v>0</v>
      </c>
      <c r="I69" s="1558">
        <v>0</v>
      </c>
      <c r="J69" s="1558">
        <v>0</v>
      </c>
      <c r="K69" s="1558">
        <v>0</v>
      </c>
      <c r="L69" s="1859">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05B0CE9-0D6B-B681-C912-D29988F0740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608</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609</v>
      </c>
      <c r="AM4" s="898"/>
      <c r="AN4" s="898" t="str">
        <f>IF(T4="","",T4)</f>
        <v>Наименование централизованной системы водоотведения</v>
      </c>
      <c r="AO4" s="898"/>
      <c r="AP4" s="898"/>
      <c r="AQ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91">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79"/>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76"/>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76"/>
      <c r="M19" s="1760"/>
      <c r="N19" s="1760"/>
      <c r="O19" s="1760"/>
      <c r="P19" s="1760"/>
      <c r="Q19" s="1769"/>
      <c r="R19" s="1769"/>
      <c r="S19" s="1127"/>
      <c r="AB19" s="1764"/>
      <c r="AI19" s="1764"/>
      <c r="AL19" s="909"/>
      <c r="AM19" s="909"/>
      <c r="AN19" s="909"/>
      <c r="AO19" s="909"/>
      <c r="AP19" s="909"/>
      <c r="AQ19" s="1558">
        <v>0</v>
      </c>
    </row>
    <row s="31347" customFormat="1" customHeight="1" ht="12" hidden="1">
      <c r="L20" s="1876"/>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881" t="s">
        <v>581</v>
      </c>
      <c r="W38" s="2660" t="s">
        <v>526</v>
      </c>
      <c r="X38" s="2661"/>
      <c r="Y38" s="2660" t="s">
        <v>527</v>
      </c>
      <c r="Z38" s="2667"/>
      <c r="AA38" s="2661"/>
      <c r="AB38" s="2676"/>
      <c r="AC38" s="1881" t="s">
        <v>581</v>
      </c>
      <c r="AD38" s="2660" t="s">
        <v>526</v>
      </c>
      <c r="AE38" s="2661"/>
      <c r="AF38" s="2660" t="s">
        <v>527</v>
      </c>
      <c r="AG38" s="2667"/>
      <c r="AH38" s="2661"/>
      <c r="AI38" s="2676"/>
      <c r="AJ38" s="2679"/>
      <c r="AK38" s="2525"/>
      <c r="AQ38" s="1553">
        <v>34</v>
      </c>
    </row>
    <row customHeight="1" ht="90.3">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881" t="s">
        <v>610</v>
      </c>
      <c r="W39" s="1620" t="s">
        <v>611</v>
      </c>
      <c r="X39" s="1620" t="s">
        <v>586</v>
      </c>
      <c r="Y39" s="1887" t="s">
        <v>537</v>
      </c>
      <c r="Z39" s="2668" t="s">
        <v>538</v>
      </c>
      <c r="AA39" s="2669"/>
      <c r="AB39" s="2677"/>
      <c r="AC39" s="1881" t="s">
        <v>610</v>
      </c>
      <c r="AD39" s="1620" t="s">
        <v>611</v>
      </c>
      <c r="AE39" s="1620" t="s">
        <v>586</v>
      </c>
      <c r="AF39" s="1887" t="s">
        <v>537</v>
      </c>
      <c r="AG39" s="2668" t="s">
        <v>538</v>
      </c>
      <c r="AH39" s="2669"/>
      <c r="AI39" s="2677"/>
      <c r="AJ39" s="2680"/>
      <c r="AK39" s="2525"/>
      <c r="AQ39" s="1553">
        <v>86</v>
      </c>
    </row>
    <row s="32022" customFormat="1" customHeight="1" ht="11.25" hidden="1">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880">
        <f>OFFSET(V40,0,-1)+1</f>
        <v>3</v>
      </c>
      <c r="W40" s="1880">
        <f>OFFSET(W40,0,-1)+1</f>
        <v>4</v>
      </c>
      <c r="X40" s="1880">
        <f>OFFSET(X40,0,-1)+1</f>
        <v>5</v>
      </c>
      <c r="Y40" s="1880">
        <f>OFFSET(Y40,0,-1)+1</f>
        <v>6</v>
      </c>
      <c r="Z40" s="2670">
        <f>OFFSET(Z40,0,-1)+1</f>
        <v>7</v>
      </c>
      <c r="AA40" s="2670"/>
      <c r="AB40" s="1880">
        <f>OFFSET(AB40,0,-2)+1</f>
        <v>8</v>
      </c>
      <c r="AC40" s="1880">
        <f>OFFSET(AC40,0,-1)+1</f>
        <v>9</v>
      </c>
      <c r="AD40" s="1880">
        <f>OFFSET(AD40,0,-1)+1</f>
        <v>10</v>
      </c>
      <c r="AE40" s="1880">
        <f>OFFSET(AE40,0,-1)+1</f>
        <v>11</v>
      </c>
      <c r="AF40" s="1880">
        <f>OFFSET(AF40,0,-1)+1</f>
        <v>12</v>
      </c>
      <c r="AG40" s="2670">
        <f>OFFSET(AG40,0,-1)+1</f>
        <v>13</v>
      </c>
      <c r="AH40" s="2670"/>
      <c r="AI40" s="1880">
        <f>OFFSET(AI40,0,-2)+1</f>
        <v>14</v>
      </c>
      <c r="AJ40" s="1643">
        <f>OFFSET(AJ40,0,-1)</f>
        <v>14</v>
      </c>
      <c r="AK40" s="1880">
        <f>OFFSET(AK40,0,-1)+1</f>
        <v>15</v>
      </c>
      <c r="AL40" s="909"/>
      <c r="AM40" s="909"/>
      <c r="AN40" s="909"/>
      <c r="AO40" s="909"/>
      <c r="AP40" s="909"/>
      <c r="AQ40" s="894">
        <v>0</v>
      </c>
    </row>
    <row customHeight="1" ht="24">
      <c r="A41" s="1761" t="s">
        <v>360</v>
      </c>
      <c r="B41" s="1761"/>
      <c r="C41" s="1761"/>
      <c r="D41" s="1761"/>
      <c r="E41" s="2656">
        <v>1</v>
      </c>
      <c r="F41" s="1761"/>
      <c r="G41" s="1761"/>
      <c r="H41" s="1761"/>
      <c r="I41" s="1761"/>
      <c r="J41" s="1761"/>
      <c r="K41" s="1761"/>
      <c r="L41" s="1762"/>
      <c r="M41" s="1763"/>
      <c r="N41" s="1763"/>
      <c r="O41" s="1763"/>
      <c r="P41" s="759"/>
      <c r="Q41" s="758"/>
      <c r="R41" s="753"/>
      <c r="S41" s="1891">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360</v>
      </c>
      <c r="B42" s="1761" t="s">
        <v>361</v>
      </c>
      <c r="C42" s="1761"/>
      <c r="D42" s="1761"/>
      <c r="E42" s="2657"/>
      <c r="F42" s="2656">
        <v>1</v>
      </c>
      <c r="G42" s="1761"/>
      <c r="H42" s="1761"/>
      <c r="I42" s="1761"/>
      <c r="J42" s="1761"/>
      <c r="K42" s="1761"/>
      <c r="L42" s="1762"/>
      <c r="M42" s="1763"/>
      <c r="N42" s="1763"/>
      <c r="O42" s="1763"/>
      <c r="P42" s="1885"/>
      <c r="Q42" s="750"/>
      <c r="R42" s="751"/>
      <c r="S42" s="1891"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360</v>
      </c>
      <c r="B43" s="1761" t="s">
        <v>361</v>
      </c>
      <c r="C43" s="1761" t="s">
        <v>362</v>
      </c>
      <c r="D43" s="1761"/>
      <c r="E43" s="2657"/>
      <c r="F43" s="2657"/>
      <c r="G43" s="2656">
        <v>1</v>
      </c>
      <c r="H43" s="1761"/>
      <c r="I43" s="1761"/>
      <c r="J43" s="1761"/>
      <c r="K43" s="1761"/>
      <c r="L43" s="1762"/>
      <c r="M43" s="1763"/>
      <c r="N43" s="1763"/>
      <c r="O43" s="1763"/>
      <c r="P43" s="752"/>
      <c r="Q43" s="750"/>
      <c r="R43" s="751"/>
      <c r="S43" s="1891" t="str">
        <f>INDEX(PT_DIFFERENTIATION_NUM_CS,MATCH(C43,PT_DIFFERENTIATION_CS_ID,0))</f>
        <v>..</v>
      </c>
      <c r="T43" s="707" t="s">
        <v>608</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609</v>
      </c>
      <c r="AM43" s="898"/>
      <c r="AN43" s="898" t="str">
        <f>IF(T43="","",T43)</f>
        <v>Наименование централизованной системы водоотведения</v>
      </c>
      <c r="AO43" s="898"/>
      <c r="AP43" s="898"/>
      <c r="AQ43" s="1553">
        <v>23</v>
      </c>
    </row>
    <row customHeight="1" ht="24">
      <c r="A44" s="1761" t="s">
        <v>360</v>
      </c>
      <c r="B44" s="1761" t="s">
        <v>361</v>
      </c>
      <c r="C44" s="1761" t="s">
        <v>362</v>
      </c>
      <c r="D44" s="1761" t="s">
        <v>612</v>
      </c>
      <c r="E44" s="2657"/>
      <c r="F44" s="2657"/>
      <c r="G44" s="2657"/>
      <c r="H44" s="2657"/>
      <c r="I44" s="2654" t="str">
        <f>S43&amp;".1"</f>
        <v>...1</v>
      </c>
      <c r="J44" s="1761"/>
      <c r="K44" s="1761"/>
      <c r="L44" s="1762"/>
      <c r="P44" s="2655">
        <v>1</v>
      </c>
      <c r="Q44" s="1879"/>
      <c r="R44" s="754"/>
      <c r="S44" s="1891"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360</v>
      </c>
      <c r="B45" s="1761" t="s">
        <v>361</v>
      </c>
      <c r="C45" s="1761" t="s">
        <v>362</v>
      </c>
      <c r="D45" s="1761" t="s">
        <v>612</v>
      </c>
      <c r="E45" s="2657"/>
      <c r="F45" s="2657"/>
      <c r="G45" s="2657"/>
      <c r="H45" s="2657"/>
      <c r="I45" s="2684"/>
      <c r="J45" s="2654" t="str">
        <f>I44&amp;".1"</f>
        <v>...1.1</v>
      </c>
      <c r="K45" s="1761"/>
      <c r="L45" s="1762" t="s">
        <v>500</v>
      </c>
      <c r="P45" s="2655"/>
      <c r="Q45" s="2655">
        <v>1</v>
      </c>
      <c r="R45" s="755"/>
      <c r="S45" s="1891"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360</v>
      </c>
      <c r="B46" s="1761" t="s">
        <v>361</v>
      </c>
      <c r="C46" s="1761" t="s">
        <v>362</v>
      </c>
      <c r="D46" s="1761" t="s">
        <v>612</v>
      </c>
      <c r="E46" s="2657"/>
      <c r="F46" s="2657"/>
      <c r="G46" s="2657"/>
      <c r="H46" s="2657"/>
      <c r="I46" s="2684"/>
      <c r="J46" s="2684"/>
      <c r="K46" s="2654" t="str">
        <f>J45&amp;".1"</f>
        <v>...1.1.1</v>
      </c>
      <c r="L46" s="1762"/>
      <c r="P46" s="2655"/>
      <c r="Q46" s="2655"/>
      <c r="R46" s="755">
        <v>1</v>
      </c>
      <c r="S46" s="1891" t="str">
        <f>$K46</f>
        <v>...1.1.1</v>
      </c>
      <c r="T46" s="1835"/>
      <c r="U46" s="698"/>
      <c r="V46" s="1758"/>
      <c r="W46" s="1758"/>
      <c r="X46" s="1759"/>
      <c r="Y46" s="2665"/>
      <c r="Z46" s="2666" t="s">
        <v>67</v>
      </c>
      <c r="AA46" s="2665"/>
      <c r="AB46" s="2666" t="s">
        <v>67</v>
      </c>
      <c r="AC46" s="1149"/>
      <c r="AD46" s="1149"/>
      <c r="AE46" s="1655"/>
      <c r="AF46" s="2663"/>
      <c r="AG46" s="2505" t="s">
        <v>67</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360</v>
      </c>
      <c r="B47" s="1761" t="s">
        <v>361</v>
      </c>
      <c r="C47" s="1761" t="s">
        <v>362</v>
      </c>
      <c r="D47" s="1761" t="s">
        <v>612</v>
      </c>
      <c r="E47" s="2657"/>
      <c r="F47" s="2657"/>
      <c r="G47" s="2657"/>
      <c r="H47" s="2657"/>
      <c r="I47" s="2684"/>
      <c r="J47" s="2684"/>
      <c r="K47" s="2654"/>
      <c r="L47" s="1762"/>
      <c r="P47" s="2655"/>
      <c r="Q47" s="2655"/>
      <c r="R47" s="755"/>
      <c r="S47" s="1888"/>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360</v>
      </c>
      <c r="B48" s="1761" t="s">
        <v>361</v>
      </c>
      <c r="C48" s="1761" t="s">
        <v>362</v>
      </c>
      <c r="D48" s="1761" t="s">
        <v>612</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360</v>
      </c>
      <c r="B49" s="1761" t="s">
        <v>361</v>
      </c>
      <c r="C49" s="1761" t="s">
        <v>362</v>
      </c>
      <c r="D49" s="1761" t="s">
        <v>612</v>
      </c>
      <c r="E49" s="2657"/>
      <c r="F49" s="2657"/>
      <c r="G49" s="2657"/>
      <c r="H49" s="2657"/>
      <c r="I49" s="2654"/>
      <c r="J49" s="1761"/>
      <c r="K49" s="1761"/>
      <c r="L49" s="1762"/>
      <c r="P49" s="2655"/>
      <c r="Q49" s="1879"/>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360</v>
      </c>
      <c r="B50" s="1761" t="s">
        <v>361</v>
      </c>
      <c r="C50" s="1761" t="s">
        <v>362</v>
      </c>
      <c r="D50" s="1761" t="s">
        <v>612</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360</v>
      </c>
      <c r="B51" s="1741" t="s">
        <v>361</v>
      </c>
      <c r="C51" s="1712"/>
      <c r="D51" s="1712"/>
      <c r="E51" s="2657"/>
      <c r="F51" s="2656"/>
      <c r="G51" s="1712"/>
      <c r="H51" s="1712"/>
      <c r="I51" s="1712"/>
      <c r="J51" s="1712"/>
      <c r="K51" s="1712"/>
      <c r="L51" s="1892"/>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360</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92"/>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76">
        <v>0</v>
      </c>
      <c r="M58" s="1760">
        <v>0</v>
      </c>
      <c r="N58" s="1760">
        <v>0</v>
      </c>
      <c r="O58" s="1760">
        <v>0</v>
      </c>
      <c r="P58" s="1871">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44FA46-94C1-CEE1-6CF8-3D0CE718A47D}"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4" style="31267" width="24.7109375" hidden="1" customWidth="1"/>
    <col min="25" max="25" style="31267" width="11.7109375" hidden="1" customWidth="1"/>
    <col min="26" max="26" style="31267" width="3.7109375" hidden="1" customWidth="1"/>
    <col min="27" max="27" style="31267" width="11.7109375" hidden="1" customWidth="1"/>
    <col min="28" max="28" style="31267" width="8.57421875" hidden="1" customWidth="1"/>
    <col min="29" max="29" style="31267" width="24.7109375" customWidth="1"/>
    <col min="30" max="31" style="31267" width="24.00390625" customWidth="1"/>
    <col min="32" max="32" style="31267" width="11.00390625" customWidth="1"/>
    <col min="33" max="33" style="31267" width="3.7109375" customWidth="1"/>
    <col min="34" max="34" style="31267" width="11.00390625" customWidth="1"/>
    <col min="35" max="35" style="31267" width="8.57421875" hidden="1" customWidth="1"/>
    <col min="36" max="36" style="31267" width="4.00390625" customWidth="1"/>
    <col min="37" max="37" style="31267" width="115.00390625" customWidth="1"/>
    <col min="38" max="42" style="31348" width="10.00390625" customWidth="1"/>
    <col min="43" max="43" style="31267" width="10.57421875" hidden="1"/>
  </cols>
  <sheetData>
    <row customHeight="1" ht="22.5" hidden="1">
      <c r="X1" s="725"/>
      <c r="Y1" s="725"/>
      <c r="AE1" s="725"/>
      <c r="AF1" s="725"/>
      <c r="AQ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151</v>
      </c>
      <c r="U2" s="698"/>
      <c r="V2" s="2640"/>
      <c r="W2" s="2641"/>
      <c r="X2" s="2641"/>
      <c r="Y2" s="2641"/>
      <c r="Z2" s="2641"/>
      <c r="AA2" s="2641"/>
      <c r="AB2" s="2642"/>
      <c r="AC2" s="2640">
        <f>INDEX(PT_DIFFERENTIATION_NTAR,MATCH(A2,PT_DIFFERENTIATION_NTAR_ID,0))</f>
      </c>
      <c r="AD2" s="2641"/>
      <c r="AE2" s="2641"/>
      <c r="AF2" s="2641"/>
      <c r="AG2" s="2641"/>
      <c r="AH2" s="2641"/>
      <c r="AI2" s="2641"/>
      <c r="AJ2" s="2642"/>
      <c r="AK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898"/>
      <c r="AN2" s="898" t="str">
        <f>IF(T2="","",T2)</f>
        <v>Наименование тарифа</v>
      </c>
      <c r="AO2" s="898"/>
      <c r="AP2" s="898"/>
      <c r="AQ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491</v>
      </c>
      <c r="U3" s="698"/>
      <c r="V3" s="2640"/>
      <c r="W3" s="2641"/>
      <c r="X3" s="2641"/>
      <c r="Y3" s="2641"/>
      <c r="Z3" s="2641"/>
      <c r="AA3" s="2641"/>
      <c r="AB3" s="2642"/>
      <c r="AC3" s="2640">
        <f>INDEX(PT_DIFFERENTIATION_TER,MATCH(B3,PT_DIFFERENTIATION_TER_ID,0))</f>
      </c>
      <c r="AD3" s="2641"/>
      <c r="AE3" s="2641"/>
      <c r="AF3" s="2641"/>
      <c r="AG3" s="2641"/>
      <c r="AH3" s="2641"/>
      <c r="AI3" s="2641"/>
      <c r="AJ3" s="2642"/>
      <c r="AK3" s="1656" t="s">
        <v>492</v>
      </c>
      <c r="AM3" s="898"/>
      <c r="AN3" s="898" t="str">
        <f>IF(T3="","",T3)</f>
        <v>Территория действия тарифа</v>
      </c>
      <c r="AO3" s="898"/>
      <c r="AP3" s="898"/>
      <c r="AQ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608</v>
      </c>
      <c r="U4" s="698"/>
      <c r="V4" s="2640"/>
      <c r="W4" s="2641"/>
      <c r="X4" s="2641"/>
      <c r="Y4" s="2641"/>
      <c r="Z4" s="2641"/>
      <c r="AA4" s="2641"/>
      <c r="AB4" s="2642"/>
      <c r="AC4" s="2640">
        <f>INDEX(PT_DIFFERENTIATION_CS,MATCH(C4,PT_DIFFERENTIATION_CS_ID,0))</f>
      </c>
      <c r="AD4" s="2641"/>
      <c r="AE4" s="2641"/>
      <c r="AF4" s="2641"/>
      <c r="AG4" s="2641"/>
      <c r="AH4" s="2641"/>
      <c r="AI4" s="2641"/>
      <c r="AJ4" s="2642"/>
      <c r="AK4" s="1656" t="s">
        <v>609</v>
      </c>
      <c r="AM4" s="898"/>
      <c r="AN4" s="898" t="str">
        <f>IF(T4="","",T4)</f>
        <v>Наименование централизованной системы водоотведения</v>
      </c>
      <c r="AO4" s="898"/>
      <c r="AP4" s="898"/>
      <c r="AQ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575</v>
      </c>
      <c r="U5" s="698"/>
      <c r="V5" s="2748"/>
      <c r="W5" s="2749"/>
      <c r="X5" s="2749"/>
      <c r="Y5" s="2749"/>
      <c r="Z5" s="2749"/>
      <c r="AA5" s="2749"/>
      <c r="AB5" s="2750"/>
      <c r="AC5" s="2751"/>
      <c r="AD5" s="2752"/>
      <c r="AE5" s="2752"/>
      <c r="AF5" s="2752"/>
      <c r="AG5" s="2752"/>
      <c r="AH5" s="2752"/>
      <c r="AI5" s="2752"/>
      <c r="AJ5" s="2753"/>
      <c r="AK5" s="1656" t="s">
        <v>576</v>
      </c>
      <c r="AM5" s="898"/>
      <c r="AN5" s="898" t="str">
        <f>IF(T5="","",T5)</f>
        <v>Наименование признака дифференциации</v>
      </c>
      <c r="AO5" s="898"/>
      <c r="AP5" s="898"/>
      <c r="AQ5" s="1553">
        <v>0</v>
      </c>
    </row>
    <row customHeight="1" ht="23.25" hidden="1">
      <c r="A6" s="1761"/>
      <c r="B6" s="1761"/>
      <c r="C6" s="1761"/>
      <c r="D6" s="1761"/>
      <c r="E6" s="2657"/>
      <c r="F6" s="2657"/>
      <c r="G6" s="2657"/>
      <c r="H6" s="2657"/>
      <c r="I6" s="2684"/>
      <c r="J6" s="2654">
        <f>I5&amp;".1"</f>
      </c>
      <c r="K6" s="1761"/>
      <c r="L6" s="1762" t="s">
        <v>500</v>
      </c>
      <c r="P6" s="2655"/>
      <c r="Q6" s="2655">
        <v>1</v>
      </c>
      <c r="R6" s="755"/>
      <c r="S6" s="1891">
        <f>$J6</f>
      </c>
      <c r="T6" s="684" t="s">
        <v>501</v>
      </c>
      <c r="U6" s="698"/>
      <c r="V6" s="2643"/>
      <c r="W6" s="2644"/>
      <c r="X6" s="2644"/>
      <c r="Y6" s="2644"/>
      <c r="Z6" s="2644"/>
      <c r="AA6" s="2644"/>
      <c r="AB6" s="2645"/>
      <c r="AC6" s="2643"/>
      <c r="AD6" s="2644"/>
      <c r="AE6" s="2644"/>
      <c r="AF6" s="2644"/>
      <c r="AG6" s="2644"/>
      <c r="AH6" s="2644"/>
      <c r="AI6" s="2644"/>
      <c r="AJ6" s="2645"/>
      <c r="AK6" s="1705" t="s">
        <v>577</v>
      </c>
      <c r="AM6" s="898"/>
      <c r="AN6" s="898" t="str">
        <f>IF(T6="","",T6)</f>
        <v>Группа потребителей</v>
      </c>
      <c r="AO6" s="898"/>
      <c r="AP6" s="898"/>
      <c r="AQ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655"/>
      <c r="Y7" s="2663"/>
      <c r="Z7" s="2505" t="s">
        <v>67</v>
      </c>
      <c r="AA7" s="2663"/>
      <c r="AB7" s="2505" t="s">
        <v>67</v>
      </c>
      <c r="AC7" s="1149"/>
      <c r="AD7" s="1149"/>
      <c r="AE7" s="1655"/>
      <c r="AF7" s="2663"/>
      <c r="AG7" s="2505" t="s">
        <v>67</v>
      </c>
      <c r="AH7" s="2685"/>
      <c r="AI7" s="2505" t="s">
        <v>67</v>
      </c>
      <c r="AJ7" s="1836"/>
      <c r="AK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09">
        <f>STRCHECKDATE(V8:AJ8)</f>
      </c>
      <c r="AM7" s="898"/>
      <c r="AN7" s="898" t="str">
        <f>IF(T7="","",T7)</f>
        <v/>
      </c>
      <c r="AO7" s="898"/>
      <c r="AP7" s="898"/>
      <c r="AQ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6" t="str">
        <f>Y7&amp;"-"&amp;AA7</f>
        <v>-</v>
      </c>
      <c r="Y8" s="2664"/>
      <c r="Z8" s="2505"/>
      <c r="AA8" s="2664"/>
      <c r="AB8" s="2505"/>
      <c r="AC8" s="723"/>
      <c r="AD8" s="723"/>
      <c r="AE8" s="726" t="str">
        <f>AF7&amp;"-"&amp;AH7</f>
        <v>-</v>
      </c>
      <c r="AF8" s="2664"/>
      <c r="AG8" s="2505"/>
      <c r="AH8" s="2686"/>
      <c r="AI8" s="2505"/>
      <c r="AJ8" s="1837"/>
      <c r="AK8" s="2747"/>
      <c r="AM8" s="898"/>
      <c r="AN8" s="898" t="str">
        <f>IF(T8="","",T8)</f>
        <v/>
      </c>
      <c r="AO8" s="898"/>
      <c r="AP8" s="898"/>
      <c r="AQ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765"/>
      <c r="X9" s="765"/>
      <c r="Y9" s="765"/>
      <c r="Z9" s="765"/>
      <c r="AA9" s="765"/>
      <c r="AB9" s="765"/>
      <c r="AC9" s="765"/>
      <c r="AD9" s="765"/>
      <c r="AE9" s="765"/>
      <c r="AF9" s="765"/>
      <c r="AG9" s="765"/>
      <c r="AH9" s="765"/>
      <c r="AI9" s="765"/>
      <c r="AJ9" s="765"/>
      <c r="AK9" s="1656" t="s">
        <v>579</v>
      </c>
      <c r="AM9" s="898"/>
      <c r="AN9" s="898" t="str">
        <f>IF(T9="","",T9)</f>
        <v>Добавить значение признака дифференциации</v>
      </c>
      <c r="AO9" s="898"/>
      <c r="AP9" s="898"/>
      <c r="AQ9" s="1553">
        <v>0</v>
      </c>
    </row>
    <row customHeight="1" ht="21" hidden="1">
      <c r="A10" s="1761"/>
      <c r="B10" s="1761"/>
      <c r="C10" s="1761"/>
      <c r="D10" s="1761"/>
      <c r="E10" s="2657"/>
      <c r="F10" s="2657"/>
      <c r="G10" s="2657"/>
      <c r="H10" s="2657"/>
      <c r="I10" s="2654"/>
      <c r="J10" s="1761"/>
      <c r="K10" s="1761"/>
      <c r="L10" s="1762"/>
      <c r="P10" s="2655"/>
      <c r="Q10" s="1879"/>
      <c r="R10" s="754"/>
      <c r="S10" s="1676"/>
      <c r="T10" s="763" t="s">
        <v>506</v>
      </c>
      <c r="U10" s="765"/>
      <c r="V10" s="765"/>
      <c r="W10" s="765"/>
      <c r="X10" s="765"/>
      <c r="Y10" s="765"/>
      <c r="Z10" s="765"/>
      <c r="AA10" s="765"/>
      <c r="AB10" s="764"/>
      <c r="AC10" s="765"/>
      <c r="AD10" s="765"/>
      <c r="AE10" s="765"/>
      <c r="AF10" s="765"/>
      <c r="AG10" s="765"/>
      <c r="AH10" s="765"/>
      <c r="AI10" s="764"/>
      <c r="AJ10" s="765"/>
      <c r="AK10" s="1838"/>
      <c r="AM10" s="898"/>
      <c r="AN10" s="898" t="str">
        <f>IF(T10="","",T10)</f>
        <v>Добавить группу потребителей</v>
      </c>
      <c r="AO10" s="898"/>
      <c r="AP10" s="898"/>
      <c r="AQ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765"/>
      <c r="X11" s="765"/>
      <c r="Y11" s="765"/>
      <c r="Z11" s="765"/>
      <c r="AA11" s="765"/>
      <c r="AB11" s="764"/>
      <c r="AC11" s="765"/>
      <c r="AD11" s="765"/>
      <c r="AE11" s="765"/>
      <c r="AF11" s="765"/>
      <c r="AG11" s="765"/>
      <c r="AH11" s="765"/>
      <c r="AI11" s="764"/>
      <c r="AJ11" s="765"/>
      <c r="AK11" s="701"/>
      <c r="AM11" s="898"/>
      <c r="AN11" s="898" t="str">
        <f>IF(T11="","",T11)</f>
        <v>Добавить наименование признака дифференциации</v>
      </c>
      <c r="AO11" s="898"/>
      <c r="AP11" s="898"/>
      <c r="AQ11" s="1553">
        <v>0</v>
      </c>
    </row>
    <row s="31348"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M12" s="1187"/>
      <c r="AN12" s="1187" t="str">
        <f>IF(T12="","",T12)</f>
        <v>Добавить централизованную систему для дифференциации</v>
      </c>
      <c r="AO12" s="1187"/>
      <c r="AP12" s="1187"/>
      <c r="AQ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M13" s="898"/>
      <c r="AN13" s="898" t="str">
        <f>IF(T13="","",T13)</f>
        <v>Добавить территорию для дифференциации</v>
      </c>
      <c r="AO13" s="898"/>
      <c r="AP13" s="898"/>
      <c r="AQ13" s="909">
        <v>0</v>
      </c>
    </row>
    <row customHeight="1" ht="14.25" hidden="1">
      <c r="AB14" s="725"/>
      <c r="AI14" s="725"/>
      <c r="AQ14" s="1553">
        <v>0</v>
      </c>
    </row>
    <row customHeight="1" ht="14.25" hidden="1">
      <c r="AC15" s="1758"/>
      <c r="AD15" s="1758"/>
      <c r="AE15" s="1759"/>
      <c r="AF15" s="2665"/>
      <c r="AG15" s="2666" t="s">
        <v>67</v>
      </c>
      <c r="AH15" s="2665"/>
      <c r="AI15" s="2666" t="s">
        <v>67</v>
      </c>
      <c r="AQ15" s="1553">
        <v>0</v>
      </c>
    </row>
    <row customHeight="1" ht="14.25" hidden="1">
      <c r="AC16" s="1758"/>
      <c r="AD16" s="1758"/>
      <c r="AE16" s="726" t="str">
        <f>AF15&amp;"-"&amp;AH15</f>
        <v>-</v>
      </c>
      <c r="AF16" s="2666"/>
      <c r="AG16" s="2666"/>
      <c r="AH16" s="2666"/>
      <c r="AI16" s="2666"/>
      <c r="AQ16" s="1553">
        <v>0</v>
      </c>
    </row>
    <row customHeight="1" ht="14.25" hidden="1">
      <c r="AI17" s="725"/>
      <c r="AQ17" s="1553">
        <v>0</v>
      </c>
    </row>
    <row s="31347" customFormat="1" customHeight="1" ht="22.5" hidden="1">
      <c r="L18" s="1876"/>
      <c r="M18" s="1760"/>
      <c r="N18" s="1760"/>
      <c r="O18" s="1765" t="s">
        <v>508</v>
      </c>
      <c r="P18" s="1760"/>
      <c r="Q18" s="1769"/>
      <c r="R18" s="1769"/>
      <c r="S18" s="1127"/>
      <c r="Y18" s="1765"/>
      <c r="AA18" s="1765"/>
      <c r="AB18" s="1764"/>
      <c r="AF18" s="1765"/>
      <c r="AH18" s="1765"/>
      <c r="AI18" s="1764"/>
      <c r="AL18" s="909"/>
      <c r="AM18" s="909"/>
      <c r="AN18" s="909"/>
      <c r="AO18" s="909"/>
      <c r="AP18" s="909"/>
      <c r="AQ18" s="1558">
        <v>0</v>
      </c>
    </row>
    <row s="31347" customFormat="1" customHeight="1" ht="14.25" hidden="1">
      <c r="L19" s="1876"/>
      <c r="M19" s="1760"/>
      <c r="N19" s="1760"/>
      <c r="O19" s="1760"/>
      <c r="P19" s="1760"/>
      <c r="Q19" s="1769"/>
      <c r="R19" s="1769"/>
      <c r="S19" s="1127"/>
      <c r="AB19" s="1764"/>
      <c r="AI19" s="1764"/>
      <c r="AL19" s="909"/>
      <c r="AM19" s="909"/>
      <c r="AN19" s="909"/>
      <c r="AO19" s="909"/>
      <c r="AP19" s="909"/>
      <c r="AQ19" s="1558">
        <v>0</v>
      </c>
    </row>
    <row s="31347" customFormat="1" customHeight="1" ht="12" hidden="1">
      <c r="L20" s="1876"/>
      <c r="M20" s="1760"/>
      <c r="N20" s="1760"/>
      <c r="O20" s="1762" t="s">
        <v>509</v>
      </c>
      <c r="P20" s="1760"/>
      <c r="Q20" s="1840"/>
      <c r="R20" s="1840"/>
      <c r="S20" s="1127"/>
      <c r="T20" s="1558" t="s">
        <v>510</v>
      </c>
      <c r="Z20" s="584" t="s">
        <v>511</v>
      </c>
      <c r="AB20" s="584" t="s">
        <v>512</v>
      </c>
      <c r="AC20" s="1558" t="s">
        <v>510</v>
      </c>
      <c r="AG20" s="584" t="s">
        <v>513</v>
      </c>
      <c r="AI20" s="584" t="s">
        <v>512</v>
      </c>
      <c r="AQ20" s="1558">
        <v>0</v>
      </c>
    </row>
    <row customHeight="1" ht="14.25" hidden="1">
      <c r="O21" s="1762"/>
      <c r="AQ21" s="1553">
        <v>0</v>
      </c>
    </row>
    <row customHeight="1" ht="14.25" hidden="1">
      <c r="O22" s="1762"/>
      <c r="AQ22" s="1553">
        <v>0</v>
      </c>
    </row>
    <row customHeight="1" ht="14.699999999999998">
      <c r="Q23" s="774"/>
      <c r="R23" s="774"/>
      <c r="S23" s="1673"/>
      <c r="T23" s="761"/>
      <c r="U23" s="761"/>
      <c r="V23" s="907"/>
      <c r="W23" s="907"/>
      <c r="X23" s="907"/>
      <c r="Y23" s="907"/>
      <c r="Z23" s="907"/>
      <c r="AA23" s="907"/>
      <c r="AB23" s="907"/>
      <c r="AC23" s="907"/>
      <c r="AD23" s="907"/>
      <c r="AE23" s="907"/>
      <c r="AF23" s="907"/>
      <c r="AG23" s="907"/>
      <c r="AH23" s="907"/>
      <c r="AI23" s="907"/>
      <c r="AQ23" s="1553">
        <v>14</v>
      </c>
    </row>
    <row customHeight="1" ht="14.699999999999998">
      <c r="Q24" s="774"/>
      <c r="R24" s="774"/>
      <c r="S24" s="2646"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1641"/>
      <c r="AQ24" s="1553">
        <v>14</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1641"/>
      <c r="AQ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907"/>
      <c r="AQ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724"/>
      <c r="AC27" s="2649" t="str">
        <f>IF(TITLE_NAME_OR_PR_CHANGE="",IF(TITLE_NAME_OR_PR="","",TITLE_NAME_OR_PR),TITLE_NAME_OR_PR_CHANGE)</f>
        <v/>
      </c>
      <c r="AD27" s="2649"/>
      <c r="AE27" s="2649"/>
      <c r="AF27" s="2649"/>
      <c r="AG27" s="2649"/>
      <c r="AH27" s="2649"/>
      <c r="AI27" s="724"/>
      <c r="AJ27" s="724"/>
      <c r="AK27" s="678"/>
      <c r="AL27" s="766"/>
      <c r="AM27" s="766"/>
      <c r="AN27" s="766"/>
      <c r="AO27" s="766"/>
      <c r="AP27" s="766"/>
      <c r="AQ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724"/>
      <c r="AC28" s="2662" t="str">
        <f>IF(TITLE_DATE_PR_CHANGE="",IF(TITLE_DATE_PR="","",TITLE_DATE_PR),TITLE_DATE_PR_CHANGE)</f>
        <v>45409</v>
      </c>
      <c r="AD28" s="2662"/>
      <c r="AE28" s="2662"/>
      <c r="AF28" s="2662"/>
      <c r="AG28" s="2662"/>
      <c r="AH28" s="2662"/>
      <c r="AI28" s="724"/>
      <c r="AJ28" s="724"/>
      <c r="AK28" s="678"/>
      <c r="AL28" s="766"/>
      <c r="AM28" s="766"/>
      <c r="AN28" s="766"/>
      <c r="AO28" s="766"/>
      <c r="AP28" s="766"/>
      <c r="AQ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724"/>
      <c r="AC29" s="2649" t="str">
        <f>IF(TITLE_NUMBER_PR_CHANGE="",IF(TITLE_NUMBER_PR="","",TITLE_NUMBER_PR),TITLE_NUMBER_PR_CHANGE)</f>
        <v>ДГК-01.2/7692</v>
      </c>
      <c r="AD29" s="2649"/>
      <c r="AE29" s="2649"/>
      <c r="AF29" s="2649"/>
      <c r="AG29" s="2649"/>
      <c r="AH29" s="2649"/>
      <c r="AI29" s="724"/>
      <c r="AJ29" s="724"/>
      <c r="AK29" s="678"/>
      <c r="AL29" s="766"/>
      <c r="AM29" s="766"/>
      <c r="AN29" s="766"/>
      <c r="AO29" s="766"/>
      <c r="AP29" s="766"/>
      <c r="AQ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724"/>
      <c r="AC30" s="2649" t="str">
        <f>IF(TITLE_IST_PUB_CHANGE="",IF(TITLE_IST_PUB="","",TITLE_IST_PUB),TITLE_IST_PUB_CHANGE)</f>
        <v/>
      </c>
      <c r="AD30" s="2649"/>
      <c r="AE30" s="2649"/>
      <c r="AF30" s="2649"/>
      <c r="AG30" s="2649"/>
      <c r="AH30" s="2649"/>
      <c r="AI30" s="724"/>
      <c r="AJ30" s="724"/>
      <c r="AK30" s="678"/>
      <c r="AL30" s="766"/>
      <c r="AM30" s="766"/>
      <c r="AN30" s="766"/>
      <c r="AO30" s="766"/>
      <c r="AP30" s="766"/>
      <c r="AQ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907"/>
      <c r="AQ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724"/>
      <c r="AC32" s="2662" t="str">
        <f>IF(TITLE_DATE_PR_CHANGE="",IF(TITLE_DATE_PR="","",TITLE_DATE_PR),TITLE_DATE_PR_CHANGE)</f>
        <v>45409</v>
      </c>
      <c r="AD32" s="2662"/>
      <c r="AE32" s="2662"/>
      <c r="AF32" s="2662"/>
      <c r="AG32" s="2662"/>
      <c r="AH32" s="2662"/>
      <c r="AI32" s="724"/>
      <c r="AJ32" s="724"/>
      <c r="AK32" s="678"/>
      <c r="AL32" s="766"/>
      <c r="AM32" s="766"/>
      <c r="AN32" s="766"/>
      <c r="AO32" s="766"/>
      <c r="AP32" s="766"/>
      <c r="AQ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724"/>
      <c r="AC33" s="2649" t="str">
        <f>IF(TITLE_NUMBER_PR_CHANGE="",IF(TITLE_NUMBER_PR="","",TITLE_NUMBER_PR),TITLE_NUMBER_PR_CHANGE)</f>
        <v>ДГК-01.2/7692</v>
      </c>
      <c r="AD33" s="2649"/>
      <c r="AE33" s="2649"/>
      <c r="AF33" s="2649"/>
      <c r="AG33" s="2649"/>
      <c r="AH33" s="2649"/>
      <c r="AI33" s="724"/>
      <c r="AJ33" s="724"/>
      <c r="AK33" s="678"/>
      <c r="AL33" s="766"/>
      <c r="AM33" s="766"/>
      <c r="AN33" s="766"/>
      <c r="AO33" s="766"/>
      <c r="AP33" s="766"/>
      <c r="AQ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724"/>
      <c r="X34" s="724"/>
      <c r="Y34" s="724"/>
      <c r="Z34" s="724"/>
      <c r="AA34" s="724"/>
      <c r="AB34" s="676" t="s">
        <v>518</v>
      </c>
      <c r="AC34" s="724"/>
      <c r="AD34" s="724"/>
      <c r="AE34" s="724"/>
      <c r="AF34" s="724"/>
      <c r="AG34" s="724"/>
      <c r="AH34" s="724"/>
      <c r="AI34" s="676" t="s">
        <v>518</v>
      </c>
      <c r="AL34" s="766"/>
      <c r="AM34" s="766"/>
      <c r="AN34" s="766"/>
      <c r="AO34" s="766"/>
      <c r="AP34" s="766"/>
      <c r="AQ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Q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t="s">
        <v>395</v>
      </c>
      <c r="AQ36" s="1553">
        <v>14</v>
      </c>
    </row>
    <row customHeight="1" ht="14.699999999999998">
      <c r="Q37" s="774"/>
      <c r="R37" s="774"/>
      <c r="S37" s="2671" t="s">
        <v>89</v>
      </c>
      <c r="T37" s="2607" t="s">
        <v>519</v>
      </c>
      <c r="U37" s="699"/>
      <c r="V37" s="2672" t="s">
        <v>520</v>
      </c>
      <c r="W37" s="2673"/>
      <c r="X37" s="2673"/>
      <c r="Y37" s="2673"/>
      <c r="Z37" s="2673"/>
      <c r="AA37" s="2674"/>
      <c r="AB37" s="2675" t="s">
        <v>521</v>
      </c>
      <c r="AC37" s="2672" t="s">
        <v>520</v>
      </c>
      <c r="AD37" s="2673"/>
      <c r="AE37" s="2673"/>
      <c r="AF37" s="2673"/>
      <c r="AG37" s="2673"/>
      <c r="AH37" s="2674"/>
      <c r="AI37" s="2675" t="s">
        <v>522</v>
      </c>
      <c r="AJ37" s="2678" t="s">
        <v>523</v>
      </c>
      <c r="AK37" s="2525"/>
      <c r="AQ37" s="1553">
        <v>14</v>
      </c>
    </row>
    <row customHeight="1" ht="35.699999999999996">
      <c r="Q38" s="774"/>
      <c r="R38" s="774"/>
      <c r="S38" s="2671"/>
      <c r="T38" s="2607"/>
      <c r="U38" s="1429"/>
      <c r="V38" s="1881" t="s">
        <v>581</v>
      </c>
      <c r="W38" s="2660" t="s">
        <v>526</v>
      </c>
      <c r="X38" s="2661"/>
      <c r="Y38" s="2660" t="s">
        <v>527</v>
      </c>
      <c r="Z38" s="2667"/>
      <c r="AA38" s="2661"/>
      <c r="AB38" s="2676"/>
      <c r="AC38" s="1881" t="s">
        <v>581</v>
      </c>
      <c r="AD38" s="2660" t="s">
        <v>526</v>
      </c>
      <c r="AE38" s="2661"/>
      <c r="AF38" s="2660" t="s">
        <v>527</v>
      </c>
      <c r="AG38" s="2667"/>
      <c r="AH38" s="2661"/>
      <c r="AI38" s="2676"/>
      <c r="AJ38" s="2679"/>
      <c r="AK38" s="2525"/>
      <c r="AQ38" s="1553">
        <v>34</v>
      </c>
    </row>
    <row customHeight="1" ht="90.3">
      <c r="A39" s="1768"/>
      <c r="B39" s="1768" t="s">
        <v>163</v>
      </c>
      <c r="C39" s="1768" t="s">
        <v>164</v>
      </c>
      <c r="D39" s="1768" t="s">
        <v>165</v>
      </c>
      <c r="E39" s="1762" t="s">
        <v>528</v>
      </c>
      <c r="F39" s="1762" t="s">
        <v>529</v>
      </c>
      <c r="G39" s="1762" t="s">
        <v>530</v>
      </c>
      <c r="H39" s="1762"/>
      <c r="I39" s="1762" t="s">
        <v>582</v>
      </c>
      <c r="J39" s="1762" t="s">
        <v>533</v>
      </c>
      <c r="K39" s="1762" t="s">
        <v>583</v>
      </c>
      <c r="L39" s="1762" t="s">
        <v>509</v>
      </c>
      <c r="Q39" s="774"/>
      <c r="R39" s="774"/>
      <c r="S39" s="2671"/>
      <c r="T39" s="2607"/>
      <c r="U39" s="700"/>
      <c r="V39" s="1881" t="s">
        <v>610</v>
      </c>
      <c r="W39" s="1620" t="s">
        <v>611</v>
      </c>
      <c r="X39" s="1620" t="s">
        <v>586</v>
      </c>
      <c r="Y39" s="1887" t="s">
        <v>537</v>
      </c>
      <c r="Z39" s="2668" t="s">
        <v>538</v>
      </c>
      <c r="AA39" s="2669"/>
      <c r="AB39" s="2677"/>
      <c r="AC39" s="1881" t="s">
        <v>610</v>
      </c>
      <c r="AD39" s="1620" t="s">
        <v>611</v>
      </c>
      <c r="AE39" s="1620" t="s">
        <v>586</v>
      </c>
      <c r="AF39" s="1887" t="s">
        <v>537</v>
      </c>
      <c r="AG39" s="2668" t="s">
        <v>538</v>
      </c>
      <c r="AH39" s="2669"/>
      <c r="AI39" s="2677"/>
      <c r="AJ39" s="2680"/>
      <c r="AK39" s="2525"/>
      <c r="AQ39" s="1553">
        <v>86</v>
      </c>
    </row>
    <row s="32022" customFormat="1" customHeight="1" ht="0">
      <c r="A40" s="1768"/>
      <c r="B40" s="1768"/>
      <c r="C40" s="1768"/>
      <c r="D40" s="1768"/>
      <c r="E40" s="1768"/>
      <c r="F40" s="1768"/>
      <c r="G40" s="1768"/>
      <c r="H40" s="1768"/>
      <c r="I40" s="1768"/>
      <c r="J40" s="1768"/>
      <c r="K40" s="1768"/>
      <c r="L40" s="1762"/>
      <c r="M40" s="1760"/>
      <c r="N40" s="1760"/>
      <c r="O40" s="1760"/>
      <c r="P40" s="1644"/>
      <c r="Q40" s="1645"/>
      <c r="R40" s="1652">
        <v>1</v>
      </c>
      <c r="S40" s="1675" t="s">
        <v>139</v>
      </c>
      <c r="T40" s="1653" t="s">
        <v>103</v>
      </c>
      <c r="U40" s="1643" t="str">
        <f>OFFSET(U40,0,-1)</f>
        <v>2</v>
      </c>
      <c r="V40" s="1880">
        <f>OFFSET(V40,0,-1)+1</f>
        <v>3</v>
      </c>
      <c r="W40" s="1880">
        <f>OFFSET(W40,0,-1)+1</f>
        <v>4</v>
      </c>
      <c r="X40" s="1880">
        <f>OFFSET(X40,0,-1)+1</f>
        <v>5</v>
      </c>
      <c r="Y40" s="1880">
        <f>OFFSET(Y40,0,-1)+1</f>
        <v>6</v>
      </c>
      <c r="Z40" s="2670">
        <f>OFFSET(Z40,0,-1)+1</f>
        <v>7</v>
      </c>
      <c r="AA40" s="2670"/>
      <c r="AB40" s="1880">
        <f>OFFSET(AB40,0,-2)+1</f>
        <v>8</v>
      </c>
      <c r="AC40" s="1880">
        <f>OFFSET(AC40,0,-1)+1</f>
        <v>9</v>
      </c>
      <c r="AD40" s="1880">
        <f>OFFSET(AD40,0,-1)+1</f>
        <v>10</v>
      </c>
      <c r="AE40" s="1880">
        <f>OFFSET(AE40,0,-1)+1</f>
        <v>11</v>
      </c>
      <c r="AF40" s="1880">
        <f>OFFSET(AF40,0,-1)+1</f>
        <v>12</v>
      </c>
      <c r="AG40" s="2670">
        <f>OFFSET(AG40,0,-1)+1</f>
        <v>13</v>
      </c>
      <c r="AH40" s="2670"/>
      <c r="AI40" s="1880">
        <f>OFFSET(AI40,0,-2)+1</f>
        <v>14</v>
      </c>
      <c r="AJ40" s="1643">
        <f>OFFSET(AJ40,0,-1)</f>
        <v>14</v>
      </c>
      <c r="AK40" s="1880">
        <f>OFFSET(AK40,0,-1)+1</f>
        <v>15</v>
      </c>
      <c r="AL40" s="909"/>
      <c r="AM40" s="909"/>
      <c r="AN40" s="909"/>
      <c r="AO40" s="909"/>
      <c r="AP40" s="909"/>
      <c r="AQ40" s="894">
        <v>0</v>
      </c>
    </row>
    <row customHeight="1" ht="24">
      <c r="A41" s="1761" t="s">
        <v>365</v>
      </c>
      <c r="B41" s="1761"/>
      <c r="C41" s="1761"/>
      <c r="D41" s="1761"/>
      <c r="E41" s="2656">
        <v>1</v>
      </c>
      <c r="F41" s="1761"/>
      <c r="G41" s="1761"/>
      <c r="H41" s="1761"/>
      <c r="I41" s="1761"/>
      <c r="J41" s="1761"/>
      <c r="K41" s="1761"/>
      <c r="L41" s="1762"/>
      <c r="M41" s="1763"/>
      <c r="N41" s="1763"/>
      <c r="O41" s="1763"/>
      <c r="P41" s="759"/>
      <c r="Q41" s="758"/>
      <c r="R41" s="753"/>
      <c r="S41" s="1891">
        <f>INDEX(PT_DIFFERENTIATION_NUM_NTAR,MATCH(A41,PT_DIFFERENTIATION_NTAR_ID,0))</f>
        <v>0</v>
      </c>
      <c r="T41" s="696" t="s">
        <v>151</v>
      </c>
      <c r="U41" s="698"/>
      <c r="V41" s="2640"/>
      <c r="W41" s="2641"/>
      <c r="X41" s="2641"/>
      <c r="Y41" s="2641"/>
      <c r="Z41" s="2641"/>
      <c r="AA41" s="2641"/>
      <c r="AB41" s="2642"/>
      <c r="AC41" s="2640" t="str">
        <f>INDEX(PT_DIFFERENTIATION_NTAR,MATCH(A41,PT_DIFFERENTIATION_NTAR_ID,0))</f>
        <v/>
      </c>
      <c r="AD41" s="2641"/>
      <c r="AE41" s="2641"/>
      <c r="AF41" s="2641"/>
      <c r="AG41" s="2641"/>
      <c r="AH41" s="2641"/>
      <c r="AI41" s="2641"/>
      <c r="AJ41" s="2642"/>
      <c r="AK41"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898"/>
      <c r="AN41" s="898" t="str">
        <f>IF(T41="","",T41)</f>
        <v>Наименование тарифа</v>
      </c>
      <c r="AO41" s="898"/>
      <c r="AP41" s="898"/>
      <c r="AQ41" s="1553">
        <v>23</v>
      </c>
    </row>
    <row customHeight="1" ht="24">
      <c r="A42" s="1761" t="s">
        <v>365</v>
      </c>
      <c r="B42" s="1761" t="s">
        <v>366</v>
      </c>
      <c r="C42" s="1761"/>
      <c r="D42" s="1761"/>
      <c r="E42" s="2657"/>
      <c r="F42" s="2656">
        <v>1</v>
      </c>
      <c r="G42" s="1761"/>
      <c r="H42" s="1761"/>
      <c r="I42" s="1761"/>
      <c r="J42" s="1761"/>
      <c r="K42" s="1761"/>
      <c r="L42" s="1762"/>
      <c r="M42" s="1763"/>
      <c r="N42" s="1763"/>
      <c r="O42" s="1763"/>
      <c r="P42" s="1885"/>
      <c r="Q42" s="750"/>
      <c r="R42" s="751"/>
      <c r="S42" s="1891" t="str">
        <f>INDEX(PT_DIFFERENTIATION_NUM_TER,MATCH(B42,PT_DIFFERENTIATION_TER_ID,0))</f>
        <v>.</v>
      </c>
      <c r="T42" s="706" t="s">
        <v>491</v>
      </c>
      <c r="U42" s="698"/>
      <c r="V42" s="2640"/>
      <c r="W42" s="2641"/>
      <c r="X42" s="2641"/>
      <c r="Y42" s="2641"/>
      <c r="Z42" s="2641"/>
      <c r="AA42" s="2641"/>
      <c r="AB42" s="2642"/>
      <c r="AC42" s="2640" t="str">
        <f>INDEX(PT_DIFFERENTIATION_TER,MATCH(B42,PT_DIFFERENTIATION_TER_ID,0))</f>
        <v/>
      </c>
      <c r="AD42" s="2641"/>
      <c r="AE42" s="2641"/>
      <c r="AF42" s="2641"/>
      <c r="AG42" s="2641"/>
      <c r="AH42" s="2641"/>
      <c r="AI42" s="2641"/>
      <c r="AJ42" s="2642"/>
      <c r="AK42" s="1656" t="s">
        <v>492</v>
      </c>
      <c r="AM42" s="898"/>
      <c r="AN42" s="898" t="str">
        <f>IF(T42="","",T42)</f>
        <v>Территория действия тарифа</v>
      </c>
      <c r="AO42" s="898"/>
      <c r="AP42" s="898"/>
      <c r="AQ42" s="1553">
        <v>23</v>
      </c>
    </row>
    <row customHeight="1" ht="24">
      <c r="A43" s="1761" t="s">
        <v>365</v>
      </c>
      <c r="B43" s="1761" t="s">
        <v>366</v>
      </c>
      <c r="C43" s="1761" t="s">
        <v>367</v>
      </c>
      <c r="D43" s="1761"/>
      <c r="E43" s="2657"/>
      <c r="F43" s="2657"/>
      <c r="G43" s="2656">
        <v>1</v>
      </c>
      <c r="H43" s="1761"/>
      <c r="I43" s="1761"/>
      <c r="J43" s="1761"/>
      <c r="K43" s="1761"/>
      <c r="L43" s="1762"/>
      <c r="M43" s="1763"/>
      <c r="N43" s="1763"/>
      <c r="O43" s="1763"/>
      <c r="P43" s="752"/>
      <c r="Q43" s="750"/>
      <c r="R43" s="751"/>
      <c r="S43" s="1891" t="str">
        <f>INDEX(PT_DIFFERENTIATION_NUM_CS,MATCH(C43,PT_DIFFERENTIATION_CS_ID,0))</f>
        <v>..</v>
      </c>
      <c r="T43" s="707" t="s">
        <v>608</v>
      </c>
      <c r="U43" s="698"/>
      <c r="V43" s="2640"/>
      <c r="W43" s="2641"/>
      <c r="X43" s="2641"/>
      <c r="Y43" s="2641"/>
      <c r="Z43" s="2641"/>
      <c r="AA43" s="2641"/>
      <c r="AB43" s="2642"/>
      <c r="AC43" s="2640" t="str">
        <f>INDEX(PT_DIFFERENTIATION_CS,MATCH(C43,PT_DIFFERENTIATION_CS_ID,0))</f>
        <v/>
      </c>
      <c r="AD43" s="2641"/>
      <c r="AE43" s="2641"/>
      <c r="AF43" s="2641"/>
      <c r="AG43" s="2641"/>
      <c r="AH43" s="2641"/>
      <c r="AI43" s="2641"/>
      <c r="AJ43" s="2642"/>
      <c r="AK43" s="1656" t="s">
        <v>609</v>
      </c>
      <c r="AM43" s="898"/>
      <c r="AN43" s="898" t="str">
        <f>IF(T43="","",T43)</f>
        <v>Наименование централизованной системы водоотведения</v>
      </c>
      <c r="AO43" s="898"/>
      <c r="AP43" s="898"/>
      <c r="AQ43" s="1553">
        <v>23</v>
      </c>
    </row>
    <row customHeight="1" ht="24">
      <c r="A44" s="1761" t="s">
        <v>365</v>
      </c>
      <c r="B44" s="1761" t="s">
        <v>366</v>
      </c>
      <c r="C44" s="1761" t="s">
        <v>367</v>
      </c>
      <c r="D44" s="1761" t="s">
        <v>613</v>
      </c>
      <c r="E44" s="2657"/>
      <c r="F44" s="2657"/>
      <c r="G44" s="2657"/>
      <c r="H44" s="2657"/>
      <c r="I44" s="2654" t="str">
        <f>S43&amp;".1"</f>
        <v>...1</v>
      </c>
      <c r="J44" s="1761"/>
      <c r="K44" s="1761"/>
      <c r="L44" s="1762"/>
      <c r="P44" s="2655">
        <v>1</v>
      </c>
      <c r="Q44" s="1879"/>
      <c r="R44" s="754"/>
      <c r="S44" s="1891" t="str">
        <f>$I44</f>
        <v>...1</v>
      </c>
      <c r="T44" s="683" t="s">
        <v>575</v>
      </c>
      <c r="U44" s="698"/>
      <c r="V44" s="2748"/>
      <c r="W44" s="2749"/>
      <c r="X44" s="2749"/>
      <c r="Y44" s="2749"/>
      <c r="Z44" s="2749"/>
      <c r="AA44" s="2749"/>
      <c r="AB44" s="2750"/>
      <c r="AC44" s="2751"/>
      <c r="AD44" s="2752"/>
      <c r="AE44" s="2752"/>
      <c r="AF44" s="2752"/>
      <c r="AG44" s="2752"/>
      <c r="AH44" s="2752"/>
      <c r="AI44" s="2752"/>
      <c r="AJ44" s="2753"/>
      <c r="AK44" s="1656" t="s">
        <v>576</v>
      </c>
      <c r="AM44" s="898"/>
      <c r="AN44" s="898" t="str">
        <f>IF(T44="","",T44)</f>
        <v>Наименование признака дифференциации</v>
      </c>
      <c r="AO44" s="898"/>
      <c r="AP44" s="898"/>
      <c r="AQ44" s="1553">
        <v>23</v>
      </c>
    </row>
    <row customHeight="1" ht="24">
      <c r="A45" s="1761" t="s">
        <v>365</v>
      </c>
      <c r="B45" s="1761" t="s">
        <v>366</v>
      </c>
      <c r="C45" s="1761" t="s">
        <v>367</v>
      </c>
      <c r="D45" s="1761" t="s">
        <v>613</v>
      </c>
      <c r="E45" s="2657"/>
      <c r="F45" s="2657"/>
      <c r="G45" s="2657"/>
      <c r="H45" s="2657"/>
      <c r="I45" s="2684"/>
      <c r="J45" s="2654" t="str">
        <f>I44&amp;".1"</f>
        <v>...1.1</v>
      </c>
      <c r="K45" s="1761"/>
      <c r="L45" s="1762" t="s">
        <v>500</v>
      </c>
      <c r="P45" s="2655"/>
      <c r="Q45" s="2655">
        <v>1</v>
      </c>
      <c r="R45" s="755"/>
      <c r="S45" s="1891" t="str">
        <f>$J45</f>
        <v>...1.1</v>
      </c>
      <c r="T45" s="684" t="s">
        <v>501</v>
      </c>
      <c r="U45" s="698"/>
      <c r="V45" s="2643"/>
      <c r="W45" s="2644"/>
      <c r="X45" s="2644"/>
      <c r="Y45" s="2644"/>
      <c r="Z45" s="2644"/>
      <c r="AA45" s="2644"/>
      <c r="AB45" s="2645"/>
      <c r="AC45" s="2643"/>
      <c r="AD45" s="2644"/>
      <c r="AE45" s="2644"/>
      <c r="AF45" s="2644"/>
      <c r="AG45" s="2644"/>
      <c r="AH45" s="2644"/>
      <c r="AI45" s="2644"/>
      <c r="AJ45" s="2645"/>
      <c r="AK45" s="1705" t="s">
        <v>577</v>
      </c>
      <c r="AM45" s="898"/>
      <c r="AN45" s="898" t="str">
        <f>IF(T45="","",T45)</f>
        <v>Группа потребителей</v>
      </c>
      <c r="AO45" s="898"/>
      <c r="AP45" s="898"/>
      <c r="AQ45" s="1553">
        <v>23</v>
      </c>
    </row>
    <row customHeight="1" ht="24">
      <c r="A46" s="1761" t="s">
        <v>365</v>
      </c>
      <c r="B46" s="1761" t="s">
        <v>366</v>
      </c>
      <c r="C46" s="1761" t="s">
        <v>367</v>
      </c>
      <c r="D46" s="1761" t="s">
        <v>613</v>
      </c>
      <c r="E46" s="2657"/>
      <c r="F46" s="2657"/>
      <c r="G46" s="2657"/>
      <c r="H46" s="2657"/>
      <c r="I46" s="2684"/>
      <c r="J46" s="2684"/>
      <c r="K46" s="2654" t="str">
        <f>J45&amp;".1"</f>
        <v>...1.1.1</v>
      </c>
      <c r="L46" s="1762"/>
      <c r="P46" s="2655"/>
      <c r="Q46" s="2655"/>
      <c r="R46" s="755">
        <v>1</v>
      </c>
      <c r="S46" s="1891" t="str">
        <f>$K46</f>
        <v>...1.1.1</v>
      </c>
      <c r="T46" s="1835"/>
      <c r="U46" s="698"/>
      <c r="V46" s="1758"/>
      <c r="W46" s="1758"/>
      <c r="X46" s="1759"/>
      <c r="Y46" s="2665"/>
      <c r="Z46" s="2666" t="s">
        <v>67</v>
      </c>
      <c r="AA46" s="2665"/>
      <c r="AB46" s="2666" t="s">
        <v>67</v>
      </c>
      <c r="AC46" s="1149"/>
      <c r="AD46" s="1149"/>
      <c r="AE46" s="1655"/>
      <c r="AF46" s="2663"/>
      <c r="AG46" s="2505" t="s">
        <v>67</v>
      </c>
      <c r="AH46" s="2685"/>
      <c r="AI46" s="2505" t="s">
        <v>19</v>
      </c>
      <c r="AJ46" s="1836"/>
      <c r="AK46"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09">
        <f>STRCHECKDATE(V47:AJ47)</f>
      </c>
      <c r="AM46" s="898"/>
      <c r="AN46" s="898" t="str">
        <f>IF(T46="","",T46)</f>
        <v/>
      </c>
      <c r="AO46" s="898"/>
      <c r="AP46" s="898"/>
      <c r="AQ46" s="1553">
        <v>23</v>
      </c>
    </row>
    <row customHeight="1" ht="0">
      <c r="A47" s="1761" t="s">
        <v>365</v>
      </c>
      <c r="B47" s="1761" t="s">
        <v>366</v>
      </c>
      <c r="C47" s="1761" t="s">
        <v>367</v>
      </c>
      <c r="D47" s="1761" t="s">
        <v>613</v>
      </c>
      <c r="E47" s="2657"/>
      <c r="F47" s="2657"/>
      <c r="G47" s="2657"/>
      <c r="H47" s="2657"/>
      <c r="I47" s="2684"/>
      <c r="J47" s="2684"/>
      <c r="K47" s="2654"/>
      <c r="L47" s="1762"/>
      <c r="P47" s="2655"/>
      <c r="Q47" s="2655"/>
      <c r="R47" s="755"/>
      <c r="S47" s="1888"/>
      <c r="T47" s="698"/>
      <c r="U47" s="698"/>
      <c r="V47" s="1758"/>
      <c r="W47" s="1758"/>
      <c r="X47" s="726" t="str">
        <f>Y46&amp;"-"&amp;AA46</f>
        <v>-</v>
      </c>
      <c r="Y47" s="2666"/>
      <c r="Z47" s="2666"/>
      <c r="AA47" s="2666"/>
      <c r="AB47" s="2666"/>
      <c r="AC47" s="723"/>
      <c r="AD47" s="723"/>
      <c r="AE47" s="726" t="str">
        <f>AF46&amp;"-"&amp;AH46</f>
        <v>-</v>
      </c>
      <c r="AF47" s="2664"/>
      <c r="AG47" s="2505"/>
      <c r="AH47" s="2686"/>
      <c r="AI47" s="2505"/>
      <c r="AJ47" s="1837"/>
      <c r="AK47" s="2747"/>
      <c r="AM47" s="898"/>
      <c r="AN47" s="898" t="str">
        <f>IF(T47="","",T47)</f>
        <v/>
      </c>
      <c r="AO47" s="898"/>
      <c r="AP47" s="898"/>
      <c r="AQ47" s="1553">
        <v>0</v>
      </c>
    </row>
    <row customHeight="1" ht="21">
      <c r="A48" s="1761" t="s">
        <v>365</v>
      </c>
      <c r="B48" s="1761" t="s">
        <v>366</v>
      </c>
      <c r="C48" s="1761" t="s">
        <v>367</v>
      </c>
      <c r="D48" s="1761" t="s">
        <v>613</v>
      </c>
      <c r="E48" s="2657"/>
      <c r="F48" s="2657"/>
      <c r="G48" s="2657"/>
      <c r="H48" s="2657"/>
      <c r="I48" s="2684"/>
      <c r="J48" s="2654"/>
      <c r="K48" s="1761"/>
      <c r="L48" s="1762"/>
      <c r="P48" s="2655"/>
      <c r="Q48" s="2655"/>
      <c r="R48" s="754"/>
      <c r="S48" s="1676"/>
      <c r="T48" s="685" t="s">
        <v>578</v>
      </c>
      <c r="U48" s="765"/>
      <c r="V48" s="765"/>
      <c r="W48" s="765"/>
      <c r="X48" s="765"/>
      <c r="Y48" s="765"/>
      <c r="Z48" s="765"/>
      <c r="AA48" s="765"/>
      <c r="AB48" s="765"/>
      <c r="AC48" s="765"/>
      <c r="AD48" s="765"/>
      <c r="AE48" s="765"/>
      <c r="AF48" s="765"/>
      <c r="AG48" s="765"/>
      <c r="AH48" s="765"/>
      <c r="AI48" s="765"/>
      <c r="AJ48" s="765"/>
      <c r="AK48" s="1656" t="s">
        <v>579</v>
      </c>
      <c r="AM48" s="898"/>
      <c r="AN48" s="898" t="str">
        <f>IF(T48="","",T48)</f>
        <v>Добавить значение признака дифференциации</v>
      </c>
      <c r="AO48" s="898"/>
      <c r="AP48" s="898"/>
      <c r="AQ48" s="1553">
        <v>20</v>
      </c>
    </row>
    <row customHeight="1" ht="22.049999999999997">
      <c r="A49" s="1761" t="s">
        <v>365</v>
      </c>
      <c r="B49" s="1761" t="s">
        <v>366</v>
      </c>
      <c r="C49" s="1761" t="s">
        <v>367</v>
      </c>
      <c r="D49" s="1761" t="s">
        <v>613</v>
      </c>
      <c r="E49" s="2657"/>
      <c r="F49" s="2657"/>
      <c r="G49" s="2657"/>
      <c r="H49" s="2657"/>
      <c r="I49" s="2654"/>
      <c r="J49" s="1761"/>
      <c r="K49" s="1761"/>
      <c r="L49" s="1762"/>
      <c r="P49" s="2655"/>
      <c r="Q49" s="1879"/>
      <c r="R49" s="754"/>
      <c r="S49" s="1676"/>
      <c r="T49" s="763" t="s">
        <v>506</v>
      </c>
      <c r="U49" s="765"/>
      <c r="V49" s="765"/>
      <c r="W49" s="765"/>
      <c r="X49" s="765"/>
      <c r="Y49" s="765"/>
      <c r="Z49" s="765"/>
      <c r="AA49" s="765"/>
      <c r="AB49" s="764"/>
      <c r="AC49" s="765"/>
      <c r="AD49" s="765"/>
      <c r="AE49" s="765"/>
      <c r="AF49" s="765"/>
      <c r="AG49" s="765"/>
      <c r="AH49" s="765"/>
      <c r="AI49" s="764"/>
      <c r="AJ49" s="765"/>
      <c r="AK49" s="1838"/>
      <c r="AM49" s="898"/>
      <c r="AN49" s="898" t="str">
        <f>IF(T49="","",T49)</f>
        <v>Добавить группу потребителей</v>
      </c>
      <c r="AO49" s="898"/>
      <c r="AP49" s="898"/>
      <c r="AQ49" s="1553">
        <v>21</v>
      </c>
    </row>
    <row customHeight="1" ht="22.049999999999997">
      <c r="A50" s="1761" t="s">
        <v>365</v>
      </c>
      <c r="B50" s="1761" t="s">
        <v>366</v>
      </c>
      <c r="C50" s="1761" t="s">
        <v>367</v>
      </c>
      <c r="D50" s="1761" t="s">
        <v>613</v>
      </c>
      <c r="E50" s="2657"/>
      <c r="F50" s="2657"/>
      <c r="G50" s="2657"/>
      <c r="H50" s="2656"/>
      <c r="I50" s="1761"/>
      <c r="J50" s="1761"/>
      <c r="K50" s="1761"/>
      <c r="L50" s="1762"/>
      <c r="M50" s="1763"/>
      <c r="N50" s="1763"/>
      <c r="O50" s="935"/>
      <c r="P50" s="758"/>
      <c r="Q50" s="773"/>
      <c r="R50" s="753"/>
      <c r="S50" s="1676"/>
      <c r="T50" s="770" t="s">
        <v>580</v>
      </c>
      <c r="U50" s="765"/>
      <c r="V50" s="765"/>
      <c r="W50" s="765"/>
      <c r="X50" s="765"/>
      <c r="Y50" s="765"/>
      <c r="Z50" s="765"/>
      <c r="AA50" s="765"/>
      <c r="AB50" s="764"/>
      <c r="AC50" s="765"/>
      <c r="AD50" s="765"/>
      <c r="AE50" s="765"/>
      <c r="AF50" s="765"/>
      <c r="AG50" s="765"/>
      <c r="AH50" s="765"/>
      <c r="AI50" s="764"/>
      <c r="AJ50" s="765"/>
      <c r="AK50" s="701"/>
      <c r="AM50" s="898"/>
      <c r="AN50" s="898" t="str">
        <f>IF(T50="","",T50)</f>
        <v>Добавить наименование признака дифференциации</v>
      </c>
      <c r="AO50" s="898"/>
      <c r="AP50" s="898"/>
      <c r="AQ50" s="1553">
        <v>21</v>
      </c>
    </row>
    <row s="31348" customFormat="1" customHeight="1" ht="0">
      <c r="A51" s="1741" t="s">
        <v>365</v>
      </c>
      <c r="B51" s="1741" t="s">
        <v>366</v>
      </c>
      <c r="C51" s="1712"/>
      <c r="D51" s="1712"/>
      <c r="E51" s="2657"/>
      <c r="F51" s="2656"/>
      <c r="G51" s="1712"/>
      <c r="H51" s="1712"/>
      <c r="I51" s="1712"/>
      <c r="J51" s="1712"/>
      <c r="K51" s="1712"/>
      <c r="L51" s="1892"/>
      <c r="M51" s="1719"/>
      <c r="N51" s="1719"/>
      <c r="P51" s="1714"/>
      <c r="Q51" s="1715"/>
      <c r="R51" s="1714"/>
      <c r="S51" s="1720"/>
      <c r="T51" s="1723" t="s">
        <v>203</v>
      </c>
      <c r="U51" s="1722"/>
      <c r="V51" s="1722"/>
      <c r="W51" s="1722"/>
      <c r="X51" s="1722"/>
      <c r="Y51" s="1722"/>
      <c r="Z51" s="1722"/>
      <c r="AA51" s="1722"/>
      <c r="AB51" s="1722"/>
      <c r="AC51" s="1722"/>
      <c r="AD51" s="1722"/>
      <c r="AE51" s="1722"/>
      <c r="AF51" s="1722"/>
      <c r="AG51" s="1722"/>
      <c r="AH51" s="1722"/>
      <c r="AI51" s="1722"/>
      <c r="AJ51" s="1722"/>
      <c r="AK51" s="1722"/>
      <c r="AM51" s="1187"/>
      <c r="AN51" s="1187" t="str">
        <f>IF(T51="","",T51)</f>
        <v>Добавить централизованную систему для дифференциации</v>
      </c>
      <c r="AO51" s="1187"/>
      <c r="AP51" s="1187"/>
      <c r="AQ51" s="916">
        <v>0</v>
      </c>
    </row>
    <row s="31348" customFormat="1" customHeight="1" ht="0">
      <c r="A52" s="1741" t="s">
        <v>365</v>
      </c>
      <c r="B52" s="1741"/>
      <c r="C52" s="1741"/>
      <c r="D52" s="1741"/>
      <c r="E52" s="2656"/>
      <c r="F52" s="1741"/>
      <c r="G52" s="1741"/>
      <c r="H52" s="1741"/>
      <c r="I52" s="1741"/>
      <c r="J52" s="1741"/>
      <c r="K52" s="1741"/>
      <c r="L52" s="1744"/>
      <c r="M52" s="1719"/>
      <c r="N52" s="1719"/>
      <c r="O52" s="916"/>
      <c r="P52" s="778"/>
      <c r="Q52" s="1742"/>
      <c r="R52" s="778"/>
      <c r="S52" s="1720"/>
      <c r="T52" s="1723" t="s">
        <v>204</v>
      </c>
      <c r="U52" s="1722"/>
      <c r="V52" s="1722"/>
      <c r="W52" s="1722"/>
      <c r="X52" s="1722"/>
      <c r="Y52" s="1722"/>
      <c r="Z52" s="1722"/>
      <c r="AA52" s="1722"/>
      <c r="AB52" s="1722"/>
      <c r="AC52" s="1722"/>
      <c r="AD52" s="1722"/>
      <c r="AE52" s="1722"/>
      <c r="AF52" s="1722"/>
      <c r="AG52" s="1722"/>
      <c r="AH52" s="1722"/>
      <c r="AI52" s="1722"/>
      <c r="AJ52" s="1722"/>
      <c r="AK52" s="1722"/>
      <c r="AM52" s="898"/>
      <c r="AN52" s="898" t="str">
        <f>IF(T52="","",T52)</f>
        <v>Добавить территорию для дифференциации</v>
      </c>
      <c r="AO52" s="898"/>
      <c r="AP52" s="898"/>
      <c r="AQ52" s="909">
        <v>0</v>
      </c>
    </row>
    <row s="31348" customFormat="1" customHeight="1" ht="0">
      <c r="A53" s="1712"/>
      <c r="B53" s="1712"/>
      <c r="C53" s="1712"/>
      <c r="D53" s="1712"/>
      <c r="E53" s="1741"/>
      <c r="F53" s="1712"/>
      <c r="G53" s="1712"/>
      <c r="H53" s="1712"/>
      <c r="I53" s="1712"/>
      <c r="J53" s="1712"/>
      <c r="K53" s="1712"/>
      <c r="L53" s="1892"/>
      <c r="M53" s="1719"/>
      <c r="N53" s="1719"/>
      <c r="P53" s="1714"/>
      <c r="Q53" s="1715"/>
      <c r="R53" s="1714"/>
      <c r="S53" s="1720"/>
      <c r="T53" s="1723" t="s">
        <v>230</v>
      </c>
      <c r="U53" s="1722"/>
      <c r="V53" s="1722"/>
      <c r="W53" s="1722"/>
      <c r="X53" s="1722"/>
      <c r="Y53" s="1722"/>
      <c r="Z53" s="1722"/>
      <c r="AA53" s="1722"/>
      <c r="AB53" s="1722"/>
      <c r="AC53" s="1722"/>
      <c r="AD53" s="1722"/>
      <c r="AE53" s="1722"/>
      <c r="AF53" s="1722"/>
      <c r="AG53" s="1722"/>
      <c r="AH53" s="1722"/>
      <c r="AI53" s="1722"/>
      <c r="AJ53" s="1722"/>
      <c r="AK53" s="1722"/>
      <c r="AM53" s="1187"/>
      <c r="AN53" s="1187" t="str">
        <f>IF(T53="","",T53)</f>
        <v>Добавить наименование тарифа</v>
      </c>
      <c r="AO53" s="1187"/>
      <c r="AP53" s="1187"/>
      <c r="AQ53" s="916">
        <v>0</v>
      </c>
    </row>
    <row customHeight="1" ht="11.549999999999999">
      <c r="M54" s="1558"/>
      <c r="N54" s="1558"/>
      <c r="O54" s="935"/>
      <c r="P54" s="1553"/>
      <c r="Q54" s="1553"/>
      <c r="R54" s="1553"/>
      <c r="S54" s="1553"/>
      <c r="AL54" s="1553"/>
      <c r="AM54" s="1553"/>
      <c r="AN54" s="1553"/>
      <c r="AO54" s="1553"/>
      <c r="AP54" s="1553"/>
      <c r="AQ54" s="1553">
        <v>11</v>
      </c>
    </row>
    <row customHeight="1" ht="14.699999999999998">
      <c r="O55" s="935"/>
      <c r="S55" s="1651"/>
      <c r="T55" s="2683"/>
      <c r="U55" s="2683"/>
      <c r="V55" s="2683"/>
      <c r="W55" s="2683"/>
      <c r="X55" s="2683"/>
      <c r="Y55" s="2683"/>
      <c r="Z55" s="2683"/>
      <c r="AA55" s="2683"/>
      <c r="AB55" s="2683"/>
      <c r="AC55" s="2683"/>
      <c r="AD55" s="2683"/>
      <c r="AE55" s="2683"/>
      <c r="AF55" s="2683"/>
      <c r="AG55" s="2683"/>
      <c r="AH55" s="2683"/>
      <c r="AI55" s="2683"/>
      <c r="AJ55" s="2683"/>
      <c r="AK55" s="2683"/>
      <c r="AQ55" s="1553">
        <v>14</v>
      </c>
    </row>
    <row customHeight="1" ht="14.699999999999998">
      <c r="O56" s="935"/>
      <c r="AQ56" s="1553">
        <v>14</v>
      </c>
    </row>
    <row customHeight="1" ht="14.699999999999998">
      <c r="O57" s="935"/>
      <c r="S57" s="1651"/>
      <c r="T57" s="2683"/>
      <c r="U57" s="2683"/>
      <c r="V57" s="2683"/>
      <c r="W57" s="2683"/>
      <c r="X57" s="2683"/>
      <c r="Y57" s="2683"/>
      <c r="Z57" s="2683"/>
      <c r="AA57" s="2683"/>
      <c r="AB57" s="2683"/>
      <c r="AC57" s="2683"/>
      <c r="AD57" s="2683"/>
      <c r="AE57" s="2683"/>
      <c r="AF57" s="2683"/>
      <c r="AG57" s="2683"/>
      <c r="AH57" s="2683"/>
      <c r="AI57" s="2683"/>
      <c r="AJ57" s="2683"/>
      <c r="AK57" s="2683"/>
      <c r="AQ57" s="1553">
        <v>14</v>
      </c>
    </row>
    <row customHeight="1" ht="22.5" hidden="1">
      <c r="A58" s="1558" t="s">
        <v>83</v>
      </c>
      <c r="B58" s="1558">
        <v>0</v>
      </c>
      <c r="C58" s="1558">
        <v>0</v>
      </c>
      <c r="D58" s="1558">
        <v>0</v>
      </c>
      <c r="E58" s="1558">
        <v>0</v>
      </c>
      <c r="F58" s="1558">
        <v>0</v>
      </c>
      <c r="G58" s="1558">
        <v>0</v>
      </c>
      <c r="H58" s="1558">
        <v>0</v>
      </c>
      <c r="I58" s="1558">
        <v>0</v>
      </c>
      <c r="J58" s="1558">
        <v>0</v>
      </c>
      <c r="K58" s="1558">
        <v>0</v>
      </c>
      <c r="L58" s="1876">
        <v>0</v>
      </c>
      <c r="M58" s="1760">
        <v>0</v>
      </c>
      <c r="N58" s="1760">
        <v>0</v>
      </c>
      <c r="O58" s="1760">
        <v>0</v>
      </c>
      <c r="P58" s="1871">
        <v>3</v>
      </c>
      <c r="Q58" s="742">
        <v>3</v>
      </c>
      <c r="R58" s="742">
        <v>3</v>
      </c>
      <c r="S58" s="979">
        <v>12</v>
      </c>
      <c r="T58" s="1553">
        <v>35</v>
      </c>
      <c r="U58" s="1553">
        <v>0</v>
      </c>
      <c r="V58" s="1553">
        <v>0</v>
      </c>
      <c r="W58" s="1553">
        <v>0</v>
      </c>
      <c r="X58" s="1553">
        <v>0</v>
      </c>
      <c r="Y58" s="1553">
        <v>0</v>
      </c>
      <c r="Z58" s="1553">
        <v>0</v>
      </c>
      <c r="AA58" s="1553">
        <v>0</v>
      </c>
      <c r="AB58" s="1553">
        <v>0</v>
      </c>
      <c r="AC58" s="1553">
        <v>24</v>
      </c>
      <c r="AD58" s="1553">
        <v>24</v>
      </c>
      <c r="AE58" s="1553">
        <v>24</v>
      </c>
      <c r="AF58" s="1553">
        <v>11</v>
      </c>
      <c r="AG58" s="1553">
        <v>3</v>
      </c>
      <c r="AH58" s="1553">
        <v>11</v>
      </c>
      <c r="AI58" s="1553">
        <v>0</v>
      </c>
      <c r="AJ58" s="1553">
        <v>4</v>
      </c>
      <c r="AK58" s="1553">
        <v>115</v>
      </c>
      <c r="AL58" s="909">
        <v>10</v>
      </c>
      <c r="AM58" s="909">
        <v>10</v>
      </c>
      <c r="AN58" s="909">
        <v>10</v>
      </c>
      <c r="AO58" s="909">
        <v>10</v>
      </c>
      <c r="AP58" s="909">
        <v>10</v>
      </c>
      <c r="AQ58" s="1553">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3F3FDF2-B065-03BF-D70F-D8499AD845EC}"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1347" width="11.57421875" hidden="1" customWidth="1"/>
    <col min="2" max="2" style="31347" width="11.00390625" hidden="1" customWidth="1"/>
    <col min="3" max="3" style="31347" width="10.57421875" hidden="1"/>
    <col min="4" max="4" style="31347" width="12.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4" width="3.7109375" hidden="1" customWidth="1"/>
    <col min="17" max="17" style="34829" width="3.7109375" hidden="1" customWidth="1"/>
    <col min="18" max="18" style="32266" width="3.00390625" customWidth="1"/>
    <col min="19" max="19" style="32267" width="12.00390625" customWidth="1"/>
    <col min="20" max="20" style="31267" width="31.00390625" customWidth="1"/>
    <col min="21" max="21" style="31267" width="0.140625" customWidth="1"/>
    <col min="22" max="25" style="31267" width="21.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3.7109375" customWidth="1"/>
    <col min="31" max="32" style="31267" width="3.00390625" customWidth="1"/>
    <col min="33" max="33" style="31267" width="24.00390625" customWidth="1"/>
    <col min="34" max="34" style="31267" width="3.7109375" customWidth="1"/>
    <col min="35" max="36" style="31267" width="3.00390625" customWidth="1"/>
    <col min="37" max="37" style="31267" width="24.00390625" customWidth="1"/>
    <col min="38" max="38" style="31267" width="3.7109375" customWidth="1"/>
    <col min="39" max="40" style="31267" width="3.00390625" customWidth="1"/>
    <col min="41" max="41" style="31267" width="18.00390625" customWidth="1"/>
    <col min="42" max="42" style="31267" width="3.7109375" customWidth="1"/>
    <col min="43" max="44" style="31267" width="3.00390625" customWidth="1"/>
    <col min="45" max="45" style="31267" width="18.00390625" customWidth="1"/>
    <col min="46" max="49" style="31267" width="21.00390625" customWidth="1"/>
    <col min="50" max="50" style="31267" width="11.00390625" customWidth="1"/>
    <col min="51" max="51" style="31267" width="3.7109375" customWidth="1"/>
    <col min="52" max="52" style="31267" width="11.00390625" customWidth="1"/>
    <col min="53" max="53" style="31267" width="8.57421875" hidden="1" customWidth="1"/>
    <col min="54" max="54" style="31267" width="4.00390625" customWidth="1"/>
    <col min="55" max="55" style="31267" width="115.00390625" customWidth="1"/>
    <col min="56" max="60" style="31348" width="10.00390625" customWidth="1"/>
    <col min="61" max="61" style="3126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91">
        <f>INDEX(PT_DIFFERENTIATION_NUM_NTAR,MATCH(A2,PT_DIFFERENTIATION_NTAR_ID,0))</f>
      </c>
      <c r="T2" s="696" t="s">
        <v>151</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91">
        <f>INDEX(PT_DIFFERENTIATION_NUM_TER,MATCH(B3,PT_DIFFERENTIATION_TER_ID,0))</f>
      </c>
      <c r="T3" s="706" t="s">
        <v>491</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492</v>
      </c>
      <c r="BE3" s="898"/>
      <c r="BF3" s="898" t="str">
        <f>IF(T3="","",T3)</f>
        <v>Территория действия тарифа</v>
      </c>
      <c r="BG3" s="898"/>
      <c r="BH3" s="898"/>
      <c r="BI3" s="1553">
        <v>0</v>
      </c>
    </row>
    <row customHeight="1" ht="33.75" hidden="1">
      <c r="A4" s="1761"/>
      <c r="B4" s="1761"/>
      <c r="C4" s="1761"/>
      <c r="D4" s="1761"/>
      <c r="E4" s="2657"/>
      <c r="F4" s="2657"/>
      <c r="G4" s="2656">
        <v>1</v>
      </c>
      <c r="H4" s="1761"/>
      <c r="I4" s="1761"/>
      <c r="J4" s="1761"/>
      <c r="K4" s="1761"/>
      <c r="L4" s="1762"/>
      <c r="M4" s="1763"/>
      <c r="N4" s="1763"/>
      <c r="O4" s="1763"/>
      <c r="P4" s="1810"/>
      <c r="Q4" s="1809"/>
      <c r="R4" s="751"/>
      <c r="S4" s="1891">
        <f>INDEX(PT_DIFFERENTIATION_NUM_CS,MATCH(C4,PT_DIFFERENTIATION_CS_ID,0))</f>
      </c>
      <c r="T4" s="707" t="s">
        <v>608</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609</v>
      </c>
      <c r="BE4" s="898"/>
      <c r="BF4" s="898" t="str">
        <f>IF(T4="","",T4)</f>
        <v>Наименование централизованной системы водоотведения</v>
      </c>
      <c r="BG4" s="898"/>
      <c r="BH4" s="898"/>
      <c r="BI4" s="1553">
        <v>0</v>
      </c>
    </row>
    <row s="31348"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496</v>
      </c>
      <c r="BE5" s="898"/>
      <c r="BF5" s="898" t="str">
        <f>IF(T5="","",T5)</f>
        <v/>
      </c>
      <c r="BG5" s="898"/>
      <c r="BH5" s="898"/>
      <c r="BI5" s="909">
        <v>0</v>
      </c>
    </row>
    <row s="31348" customFormat="1" customHeight="1" ht="14.25" hidden="1">
      <c r="A6" s="1741"/>
      <c r="B6" s="1741"/>
      <c r="C6" s="1741"/>
      <c r="D6" s="1741"/>
      <c r="E6" s="2657"/>
      <c r="F6" s="2657"/>
      <c r="G6" s="2657"/>
      <c r="H6" s="2657"/>
      <c r="I6" s="2654" t="str">
        <f>S5&amp;".1"</f>
        <v>.1</v>
      </c>
      <c r="J6" s="1741"/>
      <c r="K6" s="1741"/>
      <c r="L6" s="1744" t="s">
        <v>497</v>
      </c>
      <c r="M6" s="908"/>
      <c r="N6" s="908"/>
      <c r="O6" s="908"/>
      <c r="P6" s="2655">
        <v>1</v>
      </c>
      <c r="Q6" s="1879"/>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31348"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67" t="s">
        <v>67</v>
      </c>
      <c r="AB8" s="2132"/>
      <c r="AC8" s="1867" t="s">
        <v>67</v>
      </c>
      <c r="AD8" s="2583" t="s">
        <v>67</v>
      </c>
      <c r="AE8" s="2724"/>
      <c r="AF8" s="2603">
        <v>1</v>
      </c>
      <c r="AG8" s="2761"/>
      <c r="AH8" s="2505" t="s">
        <v>67</v>
      </c>
      <c r="AI8" s="2724"/>
      <c r="AJ8" s="2603">
        <v>1</v>
      </c>
      <c r="AK8" s="2725" t="s">
        <v>28</v>
      </c>
      <c r="AL8" s="2505" t="s">
        <v>67</v>
      </c>
      <c r="AM8" s="2590"/>
      <c r="AN8" s="2603">
        <v>1</v>
      </c>
      <c r="AO8" s="2755"/>
      <c r="AP8" s="2756" t="s">
        <v>67</v>
      </c>
      <c r="AQ8" s="709"/>
      <c r="AR8" s="1884">
        <v>1</v>
      </c>
      <c r="AS8" s="1890" t="s">
        <v>28</v>
      </c>
      <c r="AT8" s="1149"/>
      <c r="AU8" s="1655"/>
      <c r="AV8" s="1149"/>
      <c r="AW8" s="1655"/>
      <c r="AX8" s="2132"/>
      <c r="AY8" s="1867" t="s">
        <v>67</v>
      </c>
      <c r="AZ8" s="2132"/>
      <c r="BA8" s="1867" t="s">
        <v>67</v>
      </c>
      <c r="BB8" s="1746"/>
      <c r="BC8" s="2651" t="s">
        <v>593</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594</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614</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615</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597</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560</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31348" customFormat="1" customHeight="1" ht="14.25" hidden="1">
      <c r="A14" s="1741"/>
      <c r="B14" s="1741"/>
      <c r="C14" s="1741"/>
      <c r="D14" s="1741"/>
      <c r="E14" s="2657"/>
      <c r="F14" s="2657"/>
      <c r="G14" s="2657"/>
      <c r="H14" s="2657"/>
      <c r="I14" s="2654"/>
      <c r="J14" s="1741"/>
      <c r="K14" s="1741"/>
      <c r="L14" s="1744"/>
      <c r="M14" s="908"/>
      <c r="N14" s="908"/>
      <c r="O14" s="908"/>
      <c r="P14" s="2655"/>
      <c r="Q14" s="1879"/>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31348"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31348" customFormat="1" customHeight="1" ht="14.25" hidden="1">
      <c r="A16" s="1741"/>
      <c r="B16" s="1741"/>
      <c r="C16" s="1741"/>
      <c r="D16" s="1712"/>
      <c r="E16" s="2657"/>
      <c r="F16" s="2657"/>
      <c r="G16" s="2656"/>
      <c r="H16" s="1712"/>
      <c r="I16" s="1712"/>
      <c r="J16" s="1712"/>
      <c r="K16" s="1712"/>
      <c r="L16" s="189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31348" customFormat="1" customHeight="1" ht="14.25" hidden="1">
      <c r="A17" s="1741"/>
      <c r="B17" s="1741"/>
      <c r="C17" s="1712"/>
      <c r="D17" s="1712"/>
      <c r="E17" s="2657"/>
      <c r="F17" s="2656"/>
      <c r="G17" s="1712"/>
      <c r="H17" s="1712"/>
      <c r="I17" s="1712"/>
      <c r="J17" s="1712"/>
      <c r="K17" s="1712"/>
      <c r="L17" s="1892"/>
      <c r="M17" s="1719"/>
      <c r="N17" s="1719"/>
      <c r="P17" s="1714"/>
      <c r="Q17" s="1715"/>
      <c r="R17" s="1714"/>
      <c r="S17" s="1720"/>
      <c r="T17" s="1723" t="s">
        <v>203</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31348"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204</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83" t="s">
        <v>67</v>
      </c>
      <c r="AZ20" s="2134"/>
      <c r="BA20" s="1883" t="s">
        <v>67</v>
      </c>
      <c r="BI20" s="1553">
        <v>0</v>
      </c>
    </row>
    <row customHeight="1" ht="14.25" hidden="1">
      <c r="BD21" s="894"/>
      <c r="BE21" s="894"/>
      <c r="BF21" s="894"/>
      <c r="BG21" s="894"/>
      <c r="BH21" s="894"/>
      <c r="BI21" s="1553">
        <v>0</v>
      </c>
    </row>
    <row customHeight="1" ht="14.25" hidden="1">
      <c r="O22" s="1765" t="s">
        <v>508</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34800" customFormat="1" customHeight="1" ht="14.25" hidden="1">
      <c r="M24" s="1906"/>
      <c r="N24" s="1906"/>
      <c r="O24" s="1907" t="s">
        <v>509</v>
      </c>
      <c r="P24" s="1906"/>
      <c r="Q24" s="1908"/>
      <c r="R24" s="1908"/>
      <c r="AA24" s="1905" t="s">
        <v>511</v>
      </c>
      <c r="AC24" s="1905" t="s">
        <v>512</v>
      </c>
      <c r="AD24" s="1905" t="s">
        <v>561</v>
      </c>
      <c r="AH24" s="1905" t="s">
        <v>561</v>
      </c>
      <c r="AK24" s="1905" t="s">
        <v>598</v>
      </c>
      <c r="AL24" s="1905" t="s">
        <v>561</v>
      </c>
      <c r="AP24" s="1905" t="s">
        <v>561</v>
      </c>
      <c r="AY24" s="1905" t="s">
        <v>511</v>
      </c>
      <c r="BA24" s="1905" t="s">
        <v>512</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АО "ДГК"</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31491"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42</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31491"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514</v>
      </c>
      <c r="T32" s="2648"/>
      <c r="U32" s="1770"/>
      <c r="V32" s="2662" t="str">
        <f>IF(TITLE_DATE_PR_CHANGE="",IF(TITLE_DATE_PR="","",TITLE_DATE_PR),TITLE_DATE_PR_CHANGE)</f>
        <v>45409</v>
      </c>
      <c r="W32" s="2662"/>
      <c r="X32" s="2662"/>
      <c r="Y32" s="2662"/>
      <c r="Z32" s="2662"/>
      <c r="AA32" s="2662"/>
      <c r="AB32" s="2662"/>
      <c r="AC32" s="724"/>
      <c r="AD32" s="2662" t="str">
        <f>IF(TITLE_DATE_PR_CHANGE="",IF(TITLE_DATE_PR="","",TITLE_DATE_PR),TITLE_DATE_PR_CHANGE)</f>
        <v>45409</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31491"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515</v>
      </c>
      <c r="T33" s="2648"/>
      <c r="U33" s="1770"/>
      <c r="V33" s="2649" t="str">
        <f>IF(TITLE_NUMBER_PR_CHANGE="",IF(TITLE_NUMBER_PR="","",TITLE_NUMBER_PR),TITLE_NUMBER_PR_CHANGE)</f>
        <v>ДГК-01.2/7692</v>
      </c>
      <c r="W33" s="2649"/>
      <c r="X33" s="2649"/>
      <c r="Y33" s="2649"/>
      <c r="Z33" s="2649"/>
      <c r="AA33" s="2649"/>
      <c r="AB33" s="2649"/>
      <c r="AC33" s="724"/>
      <c r="AD33" s="2649" t="str">
        <f>IF(TITLE_NUMBER_PR_CHANGE="",IF(TITLE_NUMBER_PR="","",TITLE_NUMBER_PR),TITLE_NUMBER_PR_CHANGE)</f>
        <v>ДГК-01.2/7692</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31491"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43</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31491" customFormat="1" customHeight="1" ht="18.75">
      <c r="A36" s="1766"/>
      <c r="B36" s="1766"/>
      <c r="C36" s="1766"/>
      <c r="D36" s="1766"/>
      <c r="E36" s="1766"/>
      <c r="F36" s="1766"/>
      <c r="G36" s="1766"/>
      <c r="H36" s="1766"/>
      <c r="I36" s="1766"/>
      <c r="J36" s="1766"/>
      <c r="K36" s="1766"/>
      <c r="L36" s="1767"/>
      <c r="M36" s="1766"/>
      <c r="N36" s="1766"/>
      <c r="O36" s="1766"/>
      <c r="P36" s="1766"/>
      <c r="Q36" s="1766"/>
      <c r="S36" s="2648" t="s">
        <v>514</v>
      </c>
      <c r="T36" s="2648"/>
      <c r="U36" s="1770"/>
      <c r="V36" s="2662" t="str">
        <f>IF(TITLE_DATE_PR_CHANGE="",IF(TITLE_DATE_PR="","",TITLE_DATE_PR),TITLE_DATE_PR_CHANGE)</f>
        <v>45409</v>
      </c>
      <c r="W36" s="2662"/>
      <c r="X36" s="2662"/>
      <c r="Y36" s="2662"/>
      <c r="Z36" s="2662"/>
      <c r="AA36" s="2662"/>
      <c r="AB36" s="2662"/>
      <c r="AC36" s="724"/>
      <c r="AD36" s="2662" t="str">
        <f>IF(TITLE_DATE_PR_CHANGE="",IF(TITLE_DATE_PR="","",TITLE_DATE_PR),TITLE_DATE_PR_CHANGE)</f>
        <v>45409</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31491" customFormat="1" customHeight="1" ht="18.75">
      <c r="A37" s="1766"/>
      <c r="B37" s="1766"/>
      <c r="C37" s="1766"/>
      <c r="D37" s="1766"/>
      <c r="E37" s="1766"/>
      <c r="F37" s="1766"/>
      <c r="G37" s="1766"/>
      <c r="H37" s="1766"/>
      <c r="I37" s="1766"/>
      <c r="J37" s="1766"/>
      <c r="K37" s="1766"/>
      <c r="L37" s="1767"/>
      <c r="M37" s="1766"/>
      <c r="N37" s="1766"/>
      <c r="O37" s="1766"/>
      <c r="P37" s="1766"/>
      <c r="Q37" s="1766"/>
      <c r="S37" s="2648" t="s">
        <v>515</v>
      </c>
      <c r="T37" s="2648"/>
      <c r="U37" s="1770"/>
      <c r="V37" s="2649" t="str">
        <f>IF(TITLE_NUMBER_PR_CHANGE="",IF(TITLE_NUMBER_PR="","",TITLE_NUMBER_PR),TITLE_NUMBER_PR_CHANGE)</f>
        <v>ДГК-01.2/7692</v>
      </c>
      <c r="W37" s="2649"/>
      <c r="X37" s="2649"/>
      <c r="Y37" s="2649"/>
      <c r="Z37" s="2649"/>
      <c r="AA37" s="2649"/>
      <c r="AB37" s="2649"/>
      <c r="AC37" s="724"/>
      <c r="AD37" s="2649" t="str">
        <f>IF(TITLE_NUMBER_PR_CHANGE="",IF(TITLE_NUMBER_PR="","",TITLE_NUMBER_PR),TITLE_NUMBER_PR_CHANGE)</f>
        <v>ДГК-01.2/7692</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31491"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86"/>
      <c r="V38" s="724"/>
      <c r="W38" s="724"/>
      <c r="X38" s="724"/>
      <c r="Y38" s="724"/>
      <c r="Z38" s="724"/>
      <c r="AA38" s="724"/>
      <c r="AB38" s="724"/>
      <c r="AC38" s="676" t="s">
        <v>518</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518</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394</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395</v>
      </c>
      <c r="BI40" s="1553">
        <v>14</v>
      </c>
    </row>
    <row customHeight="1" ht="14.699999999999998">
      <c r="Q41" s="689"/>
      <c r="R41" s="774"/>
      <c r="S41" s="2671" t="s">
        <v>89</v>
      </c>
      <c r="T41" s="2607" t="s">
        <v>599</v>
      </c>
      <c r="U41" s="699"/>
      <c r="V41" s="2672" t="s">
        <v>520</v>
      </c>
      <c r="W41" s="2673"/>
      <c r="X41" s="2673"/>
      <c r="Y41" s="2673"/>
      <c r="Z41" s="2673"/>
      <c r="AA41" s="2673"/>
      <c r="AB41" s="2674"/>
      <c r="AC41" s="2675" t="s">
        <v>521</v>
      </c>
      <c r="AD41" s="2726" t="s">
        <v>616</v>
      </c>
      <c r="AE41" s="2689"/>
      <c r="AF41" s="2689"/>
      <c r="AG41" s="2727"/>
      <c r="AH41" s="2726" t="s">
        <v>617</v>
      </c>
      <c r="AI41" s="2689"/>
      <c r="AJ41" s="2689"/>
      <c r="AK41" s="2727"/>
      <c r="AL41" s="2726" t="s">
        <v>618</v>
      </c>
      <c r="AM41" s="2689"/>
      <c r="AN41" s="2689"/>
      <c r="AO41" s="2727"/>
      <c r="AP41" s="2726" t="s">
        <v>603</v>
      </c>
      <c r="AQ41" s="2689"/>
      <c r="AR41" s="2689"/>
      <c r="AS41" s="2727"/>
      <c r="AT41" s="2672" t="s">
        <v>520</v>
      </c>
      <c r="AU41" s="2673"/>
      <c r="AV41" s="2673"/>
      <c r="AW41" s="2673"/>
      <c r="AX41" s="2673"/>
      <c r="AY41" s="2673"/>
      <c r="AZ41" s="2674"/>
      <c r="BA41" s="2675" t="s">
        <v>521</v>
      </c>
      <c r="BB41" s="2678" t="s">
        <v>523</v>
      </c>
      <c r="BC41" s="2525"/>
      <c r="BI41" s="1553">
        <v>14</v>
      </c>
    </row>
    <row customHeight="1" ht="35.699999999999996">
      <c r="Q42" s="689"/>
      <c r="R42" s="774"/>
      <c r="S42" s="2671"/>
      <c r="T42" s="2607"/>
      <c r="U42" s="1429"/>
      <c r="V42" s="2590" t="s">
        <v>604</v>
      </c>
      <c r="W42" s="2591"/>
      <c r="X42" s="2590" t="s">
        <v>605</v>
      </c>
      <c r="Y42" s="2591"/>
      <c r="Z42" s="2692" t="s">
        <v>606</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619</v>
      </c>
      <c r="AU42" s="2591"/>
      <c r="AV42" s="2590" t="s">
        <v>620</v>
      </c>
      <c r="AW42" s="2591"/>
      <c r="AX42" s="2692" t="s">
        <v>606</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163</v>
      </c>
      <c r="C44" s="1768" t="s">
        <v>164</v>
      </c>
      <c r="D44" s="1768" t="s">
        <v>165</v>
      </c>
      <c r="E44" s="1762" t="s">
        <v>528</v>
      </c>
      <c r="F44" s="1762" t="s">
        <v>529</v>
      </c>
      <c r="G44" s="1762" t="s">
        <v>530</v>
      </c>
      <c r="H44" s="1762" t="s">
        <v>531</v>
      </c>
      <c r="I44" s="1762" t="s">
        <v>532</v>
      </c>
      <c r="J44" s="1762" t="s">
        <v>533</v>
      </c>
      <c r="K44" s="1762" t="s">
        <v>534</v>
      </c>
      <c r="L44" s="1762" t="s">
        <v>509</v>
      </c>
      <c r="Q44" s="689"/>
      <c r="R44" s="774"/>
      <c r="S44" s="2671"/>
      <c r="T44" s="2607"/>
      <c r="U44" s="700"/>
      <c r="V44" s="1877" t="s">
        <v>570</v>
      </c>
      <c r="W44" s="1877" t="s">
        <v>571</v>
      </c>
      <c r="X44" s="1877" t="s">
        <v>570</v>
      </c>
      <c r="Y44" s="1877" t="s">
        <v>571</v>
      </c>
      <c r="Z44" s="1887" t="s">
        <v>537</v>
      </c>
      <c r="AA44" s="2668" t="s">
        <v>538</v>
      </c>
      <c r="AB44" s="2669"/>
      <c r="AC44" s="2677"/>
      <c r="AD44" s="2731"/>
      <c r="AE44" s="2732"/>
      <c r="AF44" s="2732"/>
      <c r="AG44" s="2733"/>
      <c r="AH44" s="2731"/>
      <c r="AI44" s="2732"/>
      <c r="AJ44" s="2732"/>
      <c r="AK44" s="2733"/>
      <c r="AL44" s="2731"/>
      <c r="AM44" s="2732"/>
      <c r="AN44" s="2732"/>
      <c r="AO44" s="2733"/>
      <c r="AP44" s="2731"/>
      <c r="AQ44" s="2732"/>
      <c r="AR44" s="2732"/>
      <c r="AS44" s="2733"/>
      <c r="AT44" s="1877" t="s">
        <v>570</v>
      </c>
      <c r="AU44" s="1877" t="s">
        <v>571</v>
      </c>
      <c r="AV44" s="1877" t="s">
        <v>570</v>
      </c>
      <c r="AW44" s="1877" t="s">
        <v>571</v>
      </c>
      <c r="AX44" s="1887" t="s">
        <v>537</v>
      </c>
      <c r="AY44" s="2668" t="s">
        <v>538</v>
      </c>
      <c r="AZ44" s="2669"/>
      <c r="BA44" s="2677"/>
      <c r="BB44" s="2680"/>
      <c r="BC44" s="2525"/>
      <c r="BI44" s="1553">
        <v>14</v>
      </c>
    </row>
    <row s="32022" customFormat="1" customHeight="1" ht="11.25" hidden="1">
      <c r="A45" s="1768"/>
      <c r="B45" s="1768"/>
      <c r="C45" s="1768"/>
      <c r="D45" s="1768"/>
      <c r="E45" s="1768"/>
      <c r="F45" s="1768"/>
      <c r="G45" s="1768"/>
      <c r="H45" s="1768"/>
      <c r="I45" s="1768"/>
      <c r="J45" s="1768"/>
      <c r="K45" s="1768"/>
      <c r="L45" s="1762"/>
      <c r="M45" s="1760"/>
      <c r="N45" s="1760"/>
      <c r="O45" s="1760"/>
      <c r="P45" s="908"/>
      <c r="Q45" s="1652"/>
      <c r="R45" s="1652">
        <v>1</v>
      </c>
      <c r="S45" s="1675" t="s">
        <v>139</v>
      </c>
      <c r="T45" s="1653" t="s">
        <v>103</v>
      </c>
      <c r="U45" s="1643" t="str">
        <f>OFFSET(U45,0,-1)</f>
        <v>2</v>
      </c>
      <c r="V45" s="1880">
        <f>OFFSET(V45,0,-1)+1</f>
        <v>3</v>
      </c>
      <c r="W45" s="1880">
        <f>OFFSET(W45,0,-1)+1</f>
        <v>4</v>
      </c>
      <c r="X45" s="1880">
        <f>OFFSET(X45,0,-1)+1</f>
        <v>5</v>
      </c>
      <c r="Y45" s="1880">
        <f>OFFSET(Y45,0,-1)+1</f>
        <v>6</v>
      </c>
      <c r="Z45" s="1880">
        <f>OFFSET(Z45,0,-1)+1</f>
        <v>7</v>
      </c>
      <c r="AA45" s="2670">
        <f>OFFSET(AA45,0,-1)+1</f>
        <v>8</v>
      </c>
      <c r="AB45" s="2670"/>
      <c r="AC45" s="1880">
        <f>OFFSET(AC45,0,-2)+1</f>
        <v>9</v>
      </c>
      <c r="AD45" s="1880">
        <f>OFFSET(AD45,0,-1)+1</f>
        <v>10</v>
      </c>
      <c r="AE45" s="1880"/>
      <c r="AF45" s="1880"/>
      <c r="AG45" s="1880"/>
      <c r="AH45" s="1880"/>
      <c r="AI45" s="1880"/>
      <c r="AJ45" s="1880"/>
      <c r="AK45" s="1880"/>
      <c r="AL45" s="1880"/>
      <c r="AM45" s="1880"/>
      <c r="AN45" s="1880"/>
      <c r="AO45" s="1880"/>
      <c r="AP45" s="1880"/>
      <c r="AQ45" s="1880"/>
      <c r="AR45" s="1880"/>
      <c r="AS45" s="1880"/>
      <c r="AT45" s="1880"/>
      <c r="AU45" s="1880"/>
      <c r="AV45" s="1880"/>
      <c r="AW45" s="1880">
        <f>OFFSET(AW45,0,-1)+1</f>
        <v>1</v>
      </c>
      <c r="AX45" s="1880">
        <f>OFFSET(AX45,0,-1)+1</f>
        <v>2</v>
      </c>
      <c r="AY45" s="2670">
        <f>OFFSET(AY45,0,-1)+1</f>
        <v>3</v>
      </c>
      <c r="AZ45" s="2670"/>
      <c r="BA45" s="1880">
        <f>OFFSET(BA45,0,-2)+1</f>
        <v>4</v>
      </c>
      <c r="BB45" s="1643">
        <f>OFFSET(BB45,0,-1)</f>
        <v>4</v>
      </c>
      <c r="BC45" s="1880">
        <f>OFFSET(BC45,0,-1)+1</f>
        <v>5</v>
      </c>
      <c r="BD45" s="909"/>
      <c r="BE45" s="909"/>
      <c r="BF45" s="909"/>
      <c r="BG45" s="909"/>
      <c r="BH45" s="909"/>
      <c r="BI45" s="894">
        <v>0</v>
      </c>
    </row>
    <row customHeight="1" ht="22.049999999999997">
      <c r="A46" s="1761" t="s">
        <v>370</v>
      </c>
      <c r="B46" s="1761"/>
      <c r="C46" s="1761"/>
      <c r="D46" s="1761"/>
      <c r="E46" s="2656">
        <v>1</v>
      </c>
      <c r="F46" s="1761"/>
      <c r="G46" s="1761"/>
      <c r="H46" s="1761"/>
      <c r="I46" s="1761"/>
      <c r="J46" s="1761"/>
      <c r="K46" s="1761"/>
      <c r="L46" s="1762"/>
      <c r="M46" s="1763"/>
      <c r="N46" s="1763"/>
      <c r="O46" s="1763"/>
      <c r="P46" s="1807"/>
      <c r="Q46" s="1271"/>
      <c r="R46" s="753"/>
      <c r="S46" s="1891">
        <f>INDEX(PT_DIFFERENTIATION_NUM_NTAR,MATCH(A46,PT_DIFFERENTIATION_NTAR_ID,0))</f>
        <v>0</v>
      </c>
      <c r="T46" s="696" t="s">
        <v>151</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370</v>
      </c>
      <c r="B47" s="1761" t="s">
        <v>371</v>
      </c>
      <c r="C47" s="1761"/>
      <c r="D47" s="1761"/>
      <c r="E47" s="2657"/>
      <c r="F47" s="2656">
        <v>1</v>
      </c>
      <c r="G47" s="1761"/>
      <c r="H47" s="1761"/>
      <c r="I47" s="1761"/>
      <c r="J47" s="1761"/>
      <c r="K47" s="1761"/>
      <c r="L47" s="1762"/>
      <c r="M47" s="1763"/>
      <c r="N47" s="1763"/>
      <c r="O47" s="1763"/>
      <c r="P47" s="1808"/>
      <c r="Q47" s="1809"/>
      <c r="R47" s="751"/>
      <c r="S47" s="1891" t="str">
        <f>INDEX(PT_DIFFERENTIATION_NUM_TER,MATCH(B47,PT_DIFFERENTIATION_TER_ID,0))</f>
        <v>.</v>
      </c>
      <c r="T47" s="706" t="s">
        <v>491</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492</v>
      </c>
      <c r="BE47" s="898"/>
      <c r="BF47" s="898" t="str">
        <f>IF(T47="","",T47)</f>
        <v>Территория действия тарифа</v>
      </c>
      <c r="BG47" s="898"/>
      <c r="BH47" s="898"/>
      <c r="BI47" s="1553">
        <v>21</v>
      </c>
    </row>
    <row customHeight="1" ht="35.699999999999996">
      <c r="A48" s="1761" t="s">
        <v>370</v>
      </c>
      <c r="B48" s="1761" t="s">
        <v>371</v>
      </c>
      <c r="C48" s="1761" t="s">
        <v>372</v>
      </c>
      <c r="D48" s="1761"/>
      <c r="E48" s="2657"/>
      <c r="F48" s="2657"/>
      <c r="G48" s="2656">
        <v>1</v>
      </c>
      <c r="H48" s="1761"/>
      <c r="I48" s="1761"/>
      <c r="J48" s="1761"/>
      <c r="K48" s="1761"/>
      <c r="L48" s="1762"/>
      <c r="M48" s="1763"/>
      <c r="N48" s="1763"/>
      <c r="O48" s="1763"/>
      <c r="P48" s="1810"/>
      <c r="Q48" s="1809"/>
      <c r="R48" s="751"/>
      <c r="S48" s="1891" t="str">
        <f>INDEX(PT_DIFFERENTIATION_NUM_CS,MATCH(C48,PT_DIFFERENTIATION_CS_ID,0))</f>
        <v>..</v>
      </c>
      <c r="T48" s="707" t="s">
        <v>608</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609</v>
      </c>
      <c r="BE48" s="898"/>
      <c r="BF48" s="898" t="str">
        <f>IF(T48="","",T48)</f>
        <v>Наименование централизованной системы водоотведения</v>
      </c>
      <c r="BG48" s="898"/>
      <c r="BH48" s="898"/>
      <c r="BI48" s="1553">
        <v>34</v>
      </c>
    </row>
    <row s="31348" customFormat="1" customHeight="1" ht="0">
      <c r="A49" s="1741" t="s">
        <v>370</v>
      </c>
      <c r="B49" s="1741" t="s">
        <v>371</v>
      </c>
      <c r="C49" s="1741" t="s">
        <v>372</v>
      </c>
      <c r="D49" s="1741" t="s">
        <v>621</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496</v>
      </c>
      <c r="BE49" s="898"/>
      <c r="BF49" s="898" t="str">
        <f>IF(T49="","",T49)</f>
        <v/>
      </c>
      <c r="BG49" s="898"/>
      <c r="BH49" s="898"/>
      <c r="BI49" s="909">
        <v>0</v>
      </c>
    </row>
    <row s="31348" customFormat="1" customHeight="1" ht="0">
      <c r="A50" s="1741" t="s">
        <v>370</v>
      </c>
      <c r="B50" s="1741" t="s">
        <v>371</v>
      </c>
      <c r="C50" s="1741" t="s">
        <v>372</v>
      </c>
      <c r="D50" s="1741" t="s">
        <v>621</v>
      </c>
      <c r="E50" s="2657"/>
      <c r="F50" s="2657"/>
      <c r="G50" s="2657"/>
      <c r="H50" s="2657"/>
      <c r="I50" s="2654" t="str">
        <f>S49&amp;".1"</f>
        <v>.1</v>
      </c>
      <c r="J50" s="1741"/>
      <c r="K50" s="1741"/>
      <c r="L50" s="1744" t="s">
        <v>497</v>
      </c>
      <c r="M50" s="908"/>
      <c r="N50" s="908"/>
      <c r="O50" s="908"/>
      <c r="P50" s="2655">
        <v>1</v>
      </c>
      <c r="Q50" s="1879"/>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31348" customFormat="1" customHeight="1" ht="0">
      <c r="A51" s="1741" t="s">
        <v>370</v>
      </c>
      <c r="B51" s="1741" t="s">
        <v>371</v>
      </c>
      <c r="C51" s="1741" t="s">
        <v>372</v>
      </c>
      <c r="D51" s="1741" t="s">
        <v>621</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370</v>
      </c>
      <c r="B52" s="1761" t="s">
        <v>371</v>
      </c>
      <c r="C52" s="1761" t="s">
        <v>372</v>
      </c>
      <c r="D52" s="1761" t="s">
        <v>621</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67" t="s">
        <v>67</v>
      </c>
      <c r="AB52" s="2132"/>
      <c r="AC52" s="1867" t="s">
        <v>67</v>
      </c>
      <c r="AD52" s="2583" t="s">
        <v>67</v>
      </c>
      <c r="AE52" s="2724"/>
      <c r="AF52" s="2603">
        <v>1</v>
      </c>
      <c r="AG52" s="2761"/>
      <c r="AH52" s="2505" t="s">
        <v>67</v>
      </c>
      <c r="AI52" s="2724"/>
      <c r="AJ52" s="2603">
        <v>1</v>
      </c>
      <c r="AK52" s="2725" t="s">
        <v>28</v>
      </c>
      <c r="AL52" s="2505" t="s">
        <v>67</v>
      </c>
      <c r="AM52" s="2590"/>
      <c r="AN52" s="2603">
        <v>1</v>
      </c>
      <c r="AO52" s="2755"/>
      <c r="AP52" s="2756" t="s">
        <v>67</v>
      </c>
      <c r="AQ52" s="709"/>
      <c r="AR52" s="1884">
        <v>1</v>
      </c>
      <c r="AS52" s="1890" t="s">
        <v>28</v>
      </c>
      <c r="AT52" s="1149"/>
      <c r="AU52" s="1655"/>
      <c r="AV52" s="1149"/>
      <c r="AW52" s="1655"/>
      <c r="AX52" s="2132"/>
      <c r="AY52" s="1867" t="s">
        <v>67</v>
      </c>
      <c r="AZ52" s="2132"/>
      <c r="BA52" s="1867" t="s">
        <v>67</v>
      </c>
      <c r="BB52" s="1746"/>
      <c r="BC52" s="2651" t="s">
        <v>593</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594</v>
      </c>
      <c r="AT53" s="1791"/>
      <c r="AU53" s="1894"/>
      <c r="AV53" s="1791"/>
      <c r="AW53" s="1894"/>
      <c r="AX53" s="1791"/>
      <c r="AY53" s="1791"/>
      <c r="AZ53" s="1791"/>
      <c r="BA53" s="1791"/>
      <c r="BB53" s="1795"/>
      <c r="BC53" s="2652"/>
      <c r="BE53" s="898"/>
      <c r="BF53" s="898"/>
      <c r="BG53" s="898"/>
      <c r="BH53" s="898"/>
      <c r="BI53" s="1553">
        <v>11</v>
      </c>
    </row>
    <row customHeight="1" ht="11.549999999999999">
      <c r="A54" s="1761" t="s">
        <v>370</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614</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370</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615</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370</v>
      </c>
      <c r="B56" s="1761" t="s">
        <v>371</v>
      </c>
      <c r="C56" s="1761" t="s">
        <v>372</v>
      </c>
      <c r="D56" s="1761" t="s">
        <v>621</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597</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370</v>
      </c>
      <c r="B57" s="1761" t="s">
        <v>371</v>
      </c>
      <c r="C57" s="1761" t="s">
        <v>372</v>
      </c>
      <c r="D57" s="1761" t="s">
        <v>621</v>
      </c>
      <c r="E57" s="2657"/>
      <c r="F57" s="2657"/>
      <c r="G57" s="2657"/>
      <c r="H57" s="2657"/>
      <c r="I57" s="2684"/>
      <c r="J57" s="2654"/>
      <c r="K57" s="1761"/>
      <c r="L57" s="1762"/>
      <c r="P57" s="2655"/>
      <c r="Q57" s="2655"/>
      <c r="R57" s="754"/>
      <c r="S57" s="1676"/>
      <c r="T57" s="685" t="s">
        <v>560</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31348" customFormat="1" customHeight="1" ht="0">
      <c r="A58" s="1741" t="s">
        <v>370</v>
      </c>
      <c r="B58" s="1741" t="s">
        <v>371</v>
      </c>
      <c r="C58" s="1741" t="s">
        <v>372</v>
      </c>
      <c r="D58" s="1741" t="s">
        <v>621</v>
      </c>
      <c r="E58" s="2657"/>
      <c r="F58" s="2657"/>
      <c r="G58" s="2657"/>
      <c r="H58" s="2657"/>
      <c r="I58" s="2654"/>
      <c r="J58" s="1741"/>
      <c r="K58" s="1741"/>
      <c r="L58" s="1744"/>
      <c r="M58" s="908"/>
      <c r="N58" s="908"/>
      <c r="O58" s="908"/>
      <c r="P58" s="2655"/>
      <c r="Q58" s="1879"/>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31348" customFormat="1" customHeight="1" ht="0">
      <c r="A59" s="1741" t="s">
        <v>370</v>
      </c>
      <c r="B59" s="1741" t="s">
        <v>371</v>
      </c>
      <c r="C59" s="1741" t="s">
        <v>372</v>
      </c>
      <c r="D59" s="1741" t="s">
        <v>621</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31348" customFormat="1" customHeight="1" ht="0">
      <c r="A60" s="1741" t="s">
        <v>370</v>
      </c>
      <c r="B60" s="1741" t="s">
        <v>371</v>
      </c>
      <c r="C60" s="1741" t="s">
        <v>372</v>
      </c>
      <c r="D60" s="1712"/>
      <c r="E60" s="2657"/>
      <c r="F60" s="2657"/>
      <c r="G60" s="2656"/>
      <c r="H60" s="1712"/>
      <c r="I60" s="1712"/>
      <c r="J60" s="1712"/>
      <c r="K60" s="1712"/>
      <c r="L60" s="189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31348" customFormat="1" customHeight="1" ht="0">
      <c r="A61" s="1741" t="s">
        <v>370</v>
      </c>
      <c r="B61" s="1741" t="s">
        <v>371</v>
      </c>
      <c r="C61" s="1712"/>
      <c r="D61" s="1712"/>
      <c r="E61" s="2657"/>
      <c r="F61" s="2656"/>
      <c r="G61" s="1712"/>
      <c r="H61" s="1712"/>
      <c r="I61" s="1712"/>
      <c r="J61" s="1712"/>
      <c r="K61" s="1712"/>
      <c r="L61" s="1892"/>
      <c r="M61" s="1719"/>
      <c r="N61" s="1719"/>
      <c r="P61" s="1714"/>
      <c r="Q61" s="1715"/>
      <c r="R61" s="1714"/>
      <c r="S61" s="1720"/>
      <c r="T61" s="1723" t="s">
        <v>203</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31348" customFormat="1" customHeight="1" ht="0">
      <c r="A62" s="1741" t="s">
        <v>370</v>
      </c>
      <c r="B62" s="1741"/>
      <c r="C62" s="1741"/>
      <c r="D62" s="1741"/>
      <c r="E62" s="2656"/>
      <c r="F62" s="1741"/>
      <c r="G62" s="1741"/>
      <c r="H62" s="1741"/>
      <c r="I62" s="1741"/>
      <c r="J62" s="1741"/>
      <c r="K62" s="1741"/>
      <c r="L62" s="1744"/>
      <c r="M62" s="1719"/>
      <c r="N62" s="1719"/>
      <c r="O62" s="916"/>
      <c r="P62" s="778"/>
      <c r="Q62" s="1742"/>
      <c r="R62" s="778"/>
      <c r="S62" s="1720"/>
      <c r="T62" s="1723" t="s">
        <v>204</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31348" customFormat="1" customHeight="1" ht="0">
      <c r="A63" s="1712"/>
      <c r="B63" s="1712"/>
      <c r="C63" s="1712"/>
      <c r="D63" s="1712"/>
      <c r="E63" s="1741"/>
      <c r="F63" s="1712"/>
      <c r="G63" s="1712"/>
      <c r="H63" s="1712"/>
      <c r="I63" s="1712"/>
      <c r="J63" s="1712"/>
      <c r="K63" s="1712"/>
      <c r="L63" s="1892"/>
      <c r="M63" s="1719"/>
      <c r="N63" s="1719"/>
      <c r="P63" s="1714"/>
      <c r="Q63" s="1715"/>
      <c r="R63" s="1714"/>
      <c r="S63" s="1720"/>
      <c r="T63" s="1723" t="s">
        <v>230</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4.699999999999998">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14</v>
      </c>
    </row>
    <row customHeight="1" ht="14.699999999999998">
      <c r="O66" s="935"/>
      <c r="T66" s="1878"/>
      <c r="U66" s="1878"/>
      <c r="V66" s="1878"/>
      <c r="W66" s="1878"/>
      <c r="X66" s="1878"/>
      <c r="Y66" s="1878"/>
      <c r="Z66" s="1878"/>
      <c r="AA66" s="1878"/>
      <c r="AB66" s="1878"/>
      <c r="AC66" s="1878"/>
      <c r="AD66" s="1878"/>
      <c r="AE66" s="1878"/>
      <c r="AF66" s="1878"/>
      <c r="AG66" s="1878"/>
      <c r="AH66" s="1878"/>
      <c r="AI66" s="1878"/>
      <c r="AJ66" s="1878"/>
      <c r="AK66" s="1878"/>
      <c r="AL66" s="1878"/>
      <c r="AM66" s="1878"/>
      <c r="AN66" s="1878"/>
      <c r="AO66" s="1878"/>
      <c r="AP66" s="1878"/>
      <c r="AQ66" s="1878"/>
      <c r="AR66" s="1878"/>
      <c r="AS66" s="1878"/>
      <c r="AT66" s="1878"/>
      <c r="AU66" s="1878"/>
      <c r="AV66" s="1878"/>
      <c r="AW66" s="1878"/>
      <c r="AX66" s="1878"/>
      <c r="AY66" s="1878"/>
      <c r="AZ66" s="1878"/>
      <c r="BA66" s="1878"/>
      <c r="BB66" s="1878"/>
      <c r="BC66" s="1878"/>
      <c r="BI66" s="1553">
        <v>14</v>
      </c>
    </row>
    <row customHeight="1" ht="14.699999999999998">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14</v>
      </c>
    </row>
    <row customHeight="1" ht="14.699999999999998">
      <c r="O68" s="935"/>
      <c r="BI68" s="1553">
        <v>14</v>
      </c>
    </row>
    <row customHeight="1" ht="14.25" hidden="1">
      <c r="A69" s="1558" t="s">
        <v>83</v>
      </c>
      <c r="B69" s="1558">
        <v>0</v>
      </c>
      <c r="C69" s="1558">
        <v>0</v>
      </c>
      <c r="D69" s="1558">
        <v>0</v>
      </c>
      <c r="E69" s="1558">
        <v>0</v>
      </c>
      <c r="F69" s="1558">
        <v>0</v>
      </c>
      <c r="G69" s="1558">
        <v>0</v>
      </c>
      <c r="H69" s="1558">
        <v>0</v>
      </c>
      <c r="I69" s="1558">
        <v>0</v>
      </c>
      <c r="J69" s="1558">
        <v>0</v>
      </c>
      <c r="K69" s="1558">
        <v>0</v>
      </c>
      <c r="L69" s="1876">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A4D821-733E-4AEB-DB01-4A27A0B7C7AD}"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8" style="31267" width="19.7109375" hidden="1" customWidth="1"/>
    <col min="29" max="29" style="31267" width="11.7109375" hidden="1" customWidth="1"/>
    <col min="30" max="30" style="31267" width="3.7109375" hidden="1" customWidth="1"/>
    <col min="31" max="31" style="31267" width="11.7109375" hidden="1" customWidth="1"/>
    <col min="32" max="32" style="31267" width="8.57421875" hidden="1" customWidth="1"/>
    <col min="33" max="33" style="31267" width="19.7109375" customWidth="1"/>
    <col min="34" max="39" style="31267" width="19.00390625" customWidth="1"/>
    <col min="40" max="40" style="31267" width="11.00390625" customWidth="1"/>
    <col min="41" max="41" style="31267" width="3.7109375" customWidth="1"/>
    <col min="42" max="42" style="31267" width="11.00390625" customWidth="1"/>
    <col min="43" max="43" style="31267" width="8.57421875" hidden="1" customWidth="1"/>
    <col min="44" max="44" style="31267" width="4.00390625" customWidth="1"/>
    <col min="45" max="45" style="31267" width="115.00390625" customWidth="1"/>
    <col min="46" max="50" style="31348" width="10.00390625" customWidth="1"/>
    <col min="51" max="51" style="31267" width="10.57421875" hidden="1"/>
  </cols>
  <sheetData>
    <row customHeight="1" ht="22.5" hidden="1">
      <c r="AC1" s="725"/>
      <c r="AN1" s="725"/>
      <c r="AY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151</v>
      </c>
      <c r="U2" s="698"/>
      <c r="V2" s="2640"/>
      <c r="W2" s="2641"/>
      <c r="X2" s="2641"/>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2641"/>
      <c r="AQ2" s="2641"/>
      <c r="AR2" s="2642"/>
      <c r="AS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898"/>
      <c r="AV2" s="898" t="str">
        <f>IF(T2="","",T2)</f>
        <v>Наименование тарифа</v>
      </c>
      <c r="AW2" s="898"/>
      <c r="AX2" s="898"/>
      <c r="AY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491</v>
      </c>
      <c r="U3" s="698"/>
      <c r="V3" s="2640"/>
      <c r="W3" s="2641"/>
      <c r="X3" s="2641"/>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2641"/>
      <c r="AQ3" s="2641"/>
      <c r="AR3" s="2642"/>
      <c r="AS3" s="1656" t="s">
        <v>492</v>
      </c>
      <c r="AU3" s="898"/>
      <c r="AV3" s="898" t="str">
        <f>IF(T3="","",T3)</f>
        <v>Территория действия тарифа</v>
      </c>
      <c r="AW3" s="898"/>
      <c r="AX3" s="898"/>
      <c r="AY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622</v>
      </c>
      <c r="U4" s="698"/>
      <c r="V4" s="2640"/>
      <c r="W4" s="2641"/>
      <c r="X4" s="2641"/>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2641"/>
      <c r="AQ4" s="2641"/>
      <c r="AR4" s="2642"/>
      <c r="AS4" s="1656" t="s">
        <v>623</v>
      </c>
      <c r="AU4" s="898"/>
      <c r="AV4" s="898" t="str">
        <f>IF(T4="","",T4)</f>
        <v>Наименование централизованной системы горячего водоснабжения</v>
      </c>
      <c r="AW4" s="898"/>
      <c r="AX4" s="898"/>
      <c r="AY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575</v>
      </c>
      <c r="U5" s="698"/>
      <c r="V5" s="2748"/>
      <c r="W5" s="2749"/>
      <c r="X5" s="2749"/>
      <c r="Y5" s="2749"/>
      <c r="Z5" s="2749"/>
      <c r="AA5" s="2749"/>
      <c r="AB5" s="2749"/>
      <c r="AC5" s="2749"/>
      <c r="AD5" s="2749"/>
      <c r="AE5" s="2749"/>
      <c r="AF5" s="2750"/>
      <c r="AG5" s="2751"/>
      <c r="AH5" s="2752"/>
      <c r="AI5" s="2752"/>
      <c r="AJ5" s="2752"/>
      <c r="AK5" s="2752"/>
      <c r="AL5" s="2752"/>
      <c r="AM5" s="2752"/>
      <c r="AN5" s="2752"/>
      <c r="AO5" s="2752"/>
      <c r="AP5" s="2752"/>
      <c r="AQ5" s="2752"/>
      <c r="AR5" s="2753"/>
      <c r="AS5" s="1656" t="s">
        <v>576</v>
      </c>
      <c r="AU5" s="898"/>
      <c r="AV5" s="898" t="str">
        <f>IF(T5="","",T5)</f>
        <v>Наименование признака дифференциации</v>
      </c>
      <c r="AW5" s="898"/>
      <c r="AX5" s="898"/>
      <c r="AY5" s="1553">
        <v>0</v>
      </c>
    </row>
    <row customHeight="1" ht="23.25" hidden="1">
      <c r="A6" s="1761"/>
      <c r="B6" s="1761"/>
      <c r="C6" s="1761"/>
      <c r="D6" s="1761"/>
      <c r="E6" s="2657"/>
      <c r="F6" s="2657"/>
      <c r="G6" s="2657"/>
      <c r="H6" s="2657"/>
      <c r="I6" s="2684"/>
      <c r="J6" s="2654">
        <f>I5&amp;".1"</f>
      </c>
      <c r="K6" s="1761"/>
      <c r="L6" s="1762" t="s">
        <v>500</v>
      </c>
      <c r="P6" s="2655"/>
      <c r="Q6" s="2655">
        <v>1</v>
      </c>
      <c r="R6" s="755"/>
      <c r="S6" s="1891">
        <f>$J6</f>
      </c>
      <c r="T6" s="684" t="s">
        <v>501</v>
      </c>
      <c r="U6" s="698"/>
      <c r="V6" s="2643"/>
      <c r="W6" s="2644"/>
      <c r="X6" s="2644"/>
      <c r="Y6" s="2644"/>
      <c r="Z6" s="2644"/>
      <c r="AA6" s="2644"/>
      <c r="AB6" s="2644"/>
      <c r="AC6" s="2644"/>
      <c r="AD6" s="2644"/>
      <c r="AE6" s="2644"/>
      <c r="AF6" s="2645"/>
      <c r="AG6" s="2643"/>
      <c r="AH6" s="2644"/>
      <c r="AI6" s="2644"/>
      <c r="AJ6" s="2644"/>
      <c r="AK6" s="2644"/>
      <c r="AL6" s="2644"/>
      <c r="AM6" s="2644"/>
      <c r="AN6" s="2644"/>
      <c r="AO6" s="2644"/>
      <c r="AP6" s="2644"/>
      <c r="AQ6" s="2644"/>
      <c r="AR6" s="2645"/>
      <c r="AS6" s="1705" t="s">
        <v>577</v>
      </c>
      <c r="AU6" s="898"/>
      <c r="AV6" s="898" t="str">
        <f>IF(T6="","",T6)</f>
        <v>Группа потребителей</v>
      </c>
      <c r="AW6" s="898"/>
      <c r="AX6" s="898"/>
      <c r="AY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149"/>
      <c r="Y7" s="1149"/>
      <c r="Z7" s="1149"/>
      <c r="AA7" s="1149"/>
      <c r="AB7" s="1149"/>
      <c r="AC7" s="2663"/>
      <c r="AD7" s="2505" t="s">
        <v>67</v>
      </c>
      <c r="AE7" s="2663"/>
      <c r="AF7" s="2505" t="s">
        <v>67</v>
      </c>
      <c r="AG7" s="1149"/>
      <c r="AH7" s="1149"/>
      <c r="AI7" s="1149"/>
      <c r="AJ7" s="1149"/>
      <c r="AK7" s="1149"/>
      <c r="AL7" s="1149"/>
      <c r="AM7" s="1149"/>
      <c r="AN7" s="2663"/>
      <c r="AO7" s="2505" t="s">
        <v>67</v>
      </c>
      <c r="AP7" s="2685"/>
      <c r="AQ7" s="2505" t="s">
        <v>67</v>
      </c>
      <c r="AR7" s="1836"/>
      <c r="AS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09">
        <f>STRCHECKDATE(V8:AR8)</f>
      </c>
      <c r="AU7" s="898"/>
      <c r="AV7" s="898" t="str">
        <f>IF(T7="","",T7)</f>
        <v/>
      </c>
      <c r="AW7" s="898"/>
      <c r="AX7" s="898"/>
      <c r="AY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3"/>
      <c r="Y8" s="723"/>
      <c r="Z8" s="723"/>
      <c r="AA8" s="723"/>
      <c r="AB8" s="723"/>
      <c r="AC8" s="2664"/>
      <c r="AD8" s="2505"/>
      <c r="AE8" s="2664"/>
      <c r="AF8" s="2505"/>
      <c r="AG8" s="723"/>
      <c r="AH8" s="723"/>
      <c r="AI8" s="723"/>
      <c r="AJ8" s="723"/>
      <c r="AK8" s="723"/>
      <c r="AL8" s="723"/>
      <c r="AM8" s="723"/>
      <c r="AN8" s="2664"/>
      <c r="AO8" s="2505"/>
      <c r="AP8" s="2686"/>
      <c r="AQ8" s="2505"/>
      <c r="AR8" s="1837"/>
      <c r="AS8" s="2747"/>
      <c r="AU8" s="898"/>
      <c r="AV8" s="898" t="str">
        <f>IF(T8="","",T8)</f>
        <v/>
      </c>
      <c r="AW8" s="898"/>
      <c r="AX8" s="898"/>
      <c r="AY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998"/>
      <c r="X9" s="998"/>
      <c r="Y9" s="998"/>
      <c r="Z9" s="998"/>
      <c r="AA9" s="998"/>
      <c r="AB9" s="998"/>
      <c r="AC9" s="765"/>
      <c r="AD9" s="765"/>
      <c r="AE9" s="765"/>
      <c r="AF9" s="765"/>
      <c r="AG9" s="765"/>
      <c r="AH9" s="998"/>
      <c r="AI9" s="998"/>
      <c r="AJ9" s="998"/>
      <c r="AK9" s="998"/>
      <c r="AL9" s="998"/>
      <c r="AM9" s="765"/>
      <c r="AN9" s="765"/>
      <c r="AO9" s="765"/>
      <c r="AP9" s="765"/>
      <c r="AQ9" s="765"/>
      <c r="AR9" s="765"/>
      <c r="AS9" s="1656" t="s">
        <v>579</v>
      </c>
      <c r="AU9" s="898"/>
      <c r="AV9" s="898" t="str">
        <f>IF(T9="","",T9)</f>
        <v>Добавить значение признака дифференциации</v>
      </c>
      <c r="AW9" s="898"/>
      <c r="AX9" s="898"/>
      <c r="AY9" s="1553">
        <v>0</v>
      </c>
    </row>
    <row customHeight="1" ht="21" hidden="1">
      <c r="A10" s="1761"/>
      <c r="B10" s="1761"/>
      <c r="C10" s="1761"/>
      <c r="D10" s="1761"/>
      <c r="E10" s="2657"/>
      <c r="F10" s="2657"/>
      <c r="G10" s="2657"/>
      <c r="H10" s="2657"/>
      <c r="I10" s="2654"/>
      <c r="J10" s="1761"/>
      <c r="K10" s="1761"/>
      <c r="L10" s="1762"/>
      <c r="P10" s="2655"/>
      <c r="Q10" s="1879"/>
      <c r="R10" s="754"/>
      <c r="S10" s="1676"/>
      <c r="T10" s="763" t="s">
        <v>506</v>
      </c>
      <c r="U10" s="765"/>
      <c r="V10" s="765"/>
      <c r="W10" s="998"/>
      <c r="X10" s="998"/>
      <c r="Y10" s="998"/>
      <c r="Z10" s="998"/>
      <c r="AA10" s="998"/>
      <c r="AB10" s="998"/>
      <c r="AC10" s="765"/>
      <c r="AD10" s="765"/>
      <c r="AE10" s="765"/>
      <c r="AF10" s="764"/>
      <c r="AG10" s="765"/>
      <c r="AH10" s="998"/>
      <c r="AI10" s="998"/>
      <c r="AJ10" s="998"/>
      <c r="AK10" s="998"/>
      <c r="AL10" s="998"/>
      <c r="AM10" s="765"/>
      <c r="AN10" s="765"/>
      <c r="AO10" s="765"/>
      <c r="AP10" s="765"/>
      <c r="AQ10" s="764"/>
      <c r="AR10" s="765"/>
      <c r="AS10" s="1838"/>
      <c r="AU10" s="898"/>
      <c r="AV10" s="898" t="str">
        <f>IF(T10="","",T10)</f>
        <v>Добавить группу потребителей</v>
      </c>
      <c r="AW10" s="898"/>
      <c r="AX10" s="898"/>
      <c r="AY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998"/>
      <c r="X11" s="998"/>
      <c r="Y11" s="998"/>
      <c r="Z11" s="998"/>
      <c r="AA11" s="998"/>
      <c r="AB11" s="998"/>
      <c r="AC11" s="765"/>
      <c r="AD11" s="765"/>
      <c r="AE11" s="765"/>
      <c r="AF11" s="764"/>
      <c r="AG11" s="765"/>
      <c r="AH11" s="998"/>
      <c r="AI11" s="998"/>
      <c r="AJ11" s="998"/>
      <c r="AK11" s="998"/>
      <c r="AL11" s="998"/>
      <c r="AM11" s="765"/>
      <c r="AN11" s="765"/>
      <c r="AO11" s="765"/>
      <c r="AP11" s="765"/>
      <c r="AQ11" s="764"/>
      <c r="AR11" s="765"/>
      <c r="AS11" s="701"/>
      <c r="AU11" s="898"/>
      <c r="AV11" s="898" t="str">
        <f>IF(T11="","",T11)</f>
        <v>Добавить наименование признака дифференциации</v>
      </c>
      <c r="AW11" s="898"/>
      <c r="AX11" s="898"/>
      <c r="AY11" s="1553">
        <v>0</v>
      </c>
    </row>
    <row s="31348"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L12" s="1722"/>
      <c r="AM12" s="1722"/>
      <c r="AN12" s="1722"/>
      <c r="AO12" s="1722"/>
      <c r="AP12" s="1722"/>
      <c r="AQ12" s="1722"/>
      <c r="AR12" s="1722"/>
      <c r="AS12" s="1722"/>
      <c r="AU12" s="1187"/>
      <c r="AV12" s="1187" t="str">
        <f>IF(T12="","",T12)</f>
        <v>Добавить централизованную систему для дифференциации</v>
      </c>
      <c r="AW12" s="1187"/>
      <c r="AX12" s="1187"/>
      <c r="AY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L13" s="1722"/>
      <c r="AM13" s="1722"/>
      <c r="AN13" s="1722"/>
      <c r="AO13" s="1722"/>
      <c r="AP13" s="1722"/>
      <c r="AQ13" s="1722"/>
      <c r="AR13" s="1722"/>
      <c r="AS13" s="1722"/>
      <c r="AU13" s="898"/>
      <c r="AV13" s="898" t="str">
        <f>IF(T13="","",T13)</f>
        <v>Добавить территорию для дифференциации</v>
      </c>
      <c r="AW13" s="898"/>
      <c r="AX13" s="898"/>
      <c r="AY13" s="909">
        <v>0</v>
      </c>
    </row>
    <row customHeight="1" ht="14.25" hidden="1">
      <c r="AF14" s="725"/>
      <c r="AQ14" s="725"/>
      <c r="AY14" s="1553">
        <v>0</v>
      </c>
    </row>
    <row customHeight="1" ht="14.25" hidden="1">
      <c r="AG15" s="1758"/>
      <c r="AH15" s="1758"/>
      <c r="AI15" s="1758"/>
      <c r="AJ15" s="1758"/>
      <c r="AK15" s="1758"/>
      <c r="AL15" s="1758"/>
      <c r="AM15" s="1758"/>
      <c r="AN15" s="2665"/>
      <c r="AO15" s="2666" t="s">
        <v>67</v>
      </c>
      <c r="AP15" s="2665"/>
      <c r="AQ15" s="2666" t="s">
        <v>67</v>
      </c>
      <c r="AY15" s="1553">
        <v>0</v>
      </c>
    </row>
    <row customHeight="1" ht="14.25" hidden="1">
      <c r="AG16" s="1758"/>
      <c r="AH16" s="1758"/>
      <c r="AI16" s="1758"/>
      <c r="AJ16" s="1758"/>
      <c r="AK16" s="1758"/>
      <c r="AL16" s="1758"/>
      <c r="AM16" s="1758"/>
      <c r="AN16" s="2666"/>
      <c r="AO16" s="2666"/>
      <c r="AP16" s="2666"/>
      <c r="AQ16" s="2666"/>
      <c r="AY16" s="1553">
        <v>0</v>
      </c>
    </row>
    <row customHeight="1" ht="14.25" hidden="1">
      <c r="AQ17" s="725"/>
      <c r="AY17" s="1553">
        <v>0</v>
      </c>
    </row>
    <row s="31347" customFormat="1" customHeight="1" ht="22.5" hidden="1">
      <c r="L18" s="1876"/>
      <c r="M18" s="1760"/>
      <c r="N18" s="1760"/>
      <c r="O18" s="1765" t="s">
        <v>508</v>
      </c>
      <c r="P18" s="1760"/>
      <c r="Q18" s="1769"/>
      <c r="R18" s="1769"/>
      <c r="S18" s="1127"/>
      <c r="W18" s="1764"/>
      <c r="X18" s="1764"/>
      <c r="Y18" s="1764"/>
      <c r="Z18" s="1764"/>
      <c r="AA18" s="1764"/>
      <c r="AB18" s="1764"/>
      <c r="AC18" s="1765"/>
      <c r="AE18" s="1765"/>
      <c r="AF18" s="1764"/>
      <c r="AH18" s="1764"/>
      <c r="AI18" s="1764"/>
      <c r="AJ18" s="1764"/>
      <c r="AK18" s="1764"/>
      <c r="AL18" s="1764"/>
      <c r="AN18" s="1765"/>
      <c r="AP18" s="1765"/>
      <c r="AQ18" s="1764"/>
      <c r="AT18" s="909"/>
      <c r="AU18" s="909"/>
      <c r="AV18" s="909"/>
      <c r="AW18" s="909"/>
      <c r="AX18" s="909"/>
      <c r="AY18" s="1558">
        <v>0</v>
      </c>
    </row>
    <row s="31347" customFormat="1" customHeight="1" ht="14.25" hidden="1">
      <c r="L19" s="1876"/>
      <c r="M19" s="1760"/>
      <c r="N19" s="1760"/>
      <c r="O19" s="1760"/>
      <c r="P19" s="1760"/>
      <c r="Q19" s="1769"/>
      <c r="R19" s="1769"/>
      <c r="S19" s="1127"/>
      <c r="W19" s="1764"/>
      <c r="X19" s="1764"/>
      <c r="Y19" s="1764"/>
      <c r="Z19" s="1764"/>
      <c r="AA19" s="1764"/>
      <c r="AB19" s="1764"/>
      <c r="AF19" s="1764"/>
      <c r="AH19" s="1764"/>
      <c r="AI19" s="1764"/>
      <c r="AJ19" s="1764"/>
      <c r="AK19" s="1764"/>
      <c r="AL19" s="1764"/>
      <c r="AQ19" s="1764"/>
      <c r="AT19" s="909"/>
      <c r="AU19" s="909"/>
      <c r="AV19" s="909"/>
      <c r="AW19" s="909"/>
      <c r="AX19" s="909"/>
      <c r="AY19" s="1558">
        <v>0</v>
      </c>
    </row>
    <row s="31347" customFormat="1" customHeight="1" ht="12" hidden="1">
      <c r="L20" s="1876"/>
      <c r="M20" s="1760"/>
      <c r="N20" s="1760"/>
      <c r="O20" s="1762" t="s">
        <v>509</v>
      </c>
      <c r="P20" s="1760"/>
      <c r="Q20" s="1840"/>
      <c r="R20" s="1840"/>
      <c r="S20" s="1127"/>
      <c r="T20" s="1558" t="s">
        <v>510</v>
      </c>
      <c r="W20" s="1764"/>
      <c r="X20" s="1764"/>
      <c r="Y20" s="1764"/>
      <c r="Z20" s="1764"/>
      <c r="AA20" s="1764"/>
      <c r="AB20" s="1764"/>
      <c r="AD20" s="584" t="s">
        <v>511</v>
      </c>
      <c r="AF20" s="584" t="s">
        <v>512</v>
      </c>
      <c r="AG20" s="1558" t="s">
        <v>510</v>
      </c>
      <c r="AH20" s="1764"/>
      <c r="AI20" s="1764"/>
      <c r="AJ20" s="1764"/>
      <c r="AK20" s="1764"/>
      <c r="AL20" s="1764"/>
      <c r="AO20" s="584" t="s">
        <v>513</v>
      </c>
      <c r="AQ20" s="584" t="s">
        <v>512</v>
      </c>
      <c r="AY20" s="1558">
        <v>0</v>
      </c>
    </row>
    <row customHeight="1" ht="14.25" hidden="1">
      <c r="O21" s="1762"/>
      <c r="AY21" s="1553">
        <v>0</v>
      </c>
    </row>
    <row customHeight="1" ht="14.25" hidden="1">
      <c r="O22" s="1762"/>
      <c r="AY22" s="1553">
        <v>0</v>
      </c>
    </row>
    <row customHeight="1" ht="14.699999999999998">
      <c r="Q23" s="774"/>
      <c r="R23" s="774"/>
      <c r="S23" s="1673"/>
      <c r="T23" s="761"/>
      <c r="U23" s="761"/>
      <c r="V23" s="907"/>
      <c r="W23" s="2033"/>
      <c r="X23" s="2033"/>
      <c r="Y23" s="2033"/>
      <c r="Z23" s="2033"/>
      <c r="AA23" s="2033"/>
      <c r="AB23" s="2033"/>
      <c r="AC23" s="907"/>
      <c r="AD23" s="907"/>
      <c r="AE23" s="907"/>
      <c r="AF23" s="907"/>
      <c r="AG23" s="907"/>
      <c r="AH23" s="2033"/>
      <c r="AI23" s="2033"/>
      <c r="AJ23" s="2033"/>
      <c r="AK23" s="2033"/>
      <c r="AL23" s="2033"/>
      <c r="AM23" s="907"/>
      <c r="AN23" s="907"/>
      <c r="AO23" s="907"/>
      <c r="AP23" s="907"/>
      <c r="AQ23" s="907"/>
      <c r="AY23" s="1553">
        <v>14</v>
      </c>
    </row>
    <row customHeight="1" ht="26.25">
      <c r="Q24" s="774"/>
      <c r="R24" s="774"/>
      <c r="S24" s="264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2646"/>
      <c r="AJ24" s="2646"/>
      <c r="AK24" s="2646"/>
      <c r="AL24" s="2646"/>
      <c r="AM24" s="2646"/>
      <c r="AN24" s="2646"/>
      <c r="AO24" s="2646"/>
      <c r="AP24" s="2646"/>
      <c r="AQ24" s="1641"/>
      <c r="AY24" s="1553">
        <v>25</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2647"/>
      <c r="AJ25" s="2647"/>
      <c r="AK25" s="2647"/>
      <c r="AL25" s="2647"/>
      <c r="AM25" s="2647"/>
      <c r="AN25" s="2647"/>
      <c r="AO25" s="2647"/>
      <c r="AP25" s="2647"/>
      <c r="AQ25" s="1641"/>
      <c r="AY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720"/>
      <c r="AK26" s="720"/>
      <c r="AL26" s="720"/>
      <c r="AM26" s="720"/>
      <c r="AN26" s="720"/>
      <c r="AO26" s="720"/>
      <c r="AP26" s="720"/>
      <c r="AQ26" s="720"/>
      <c r="AR26" s="907"/>
      <c r="AY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2649"/>
      <c r="AC27" s="2649"/>
      <c r="AD27" s="2649"/>
      <c r="AE27" s="2649"/>
      <c r="AF27" s="724"/>
      <c r="AG27" s="2649" t="str">
        <f>IF(TITLE_NAME_OR_PR_CHANGE="",IF(TITLE_NAME_OR_PR="","",TITLE_NAME_OR_PR),TITLE_NAME_OR_PR_CHANGE)</f>
        <v/>
      </c>
      <c r="AH27" s="2649"/>
      <c r="AI27" s="2649"/>
      <c r="AJ27" s="2649"/>
      <c r="AK27" s="2649"/>
      <c r="AL27" s="2649"/>
      <c r="AM27" s="2649"/>
      <c r="AN27" s="2649"/>
      <c r="AO27" s="2649"/>
      <c r="AP27" s="2649"/>
      <c r="AQ27" s="724"/>
      <c r="AR27" s="724"/>
      <c r="AS27" s="678"/>
      <c r="AT27" s="766"/>
      <c r="AU27" s="766"/>
      <c r="AV27" s="766"/>
      <c r="AW27" s="766"/>
      <c r="AX27" s="766"/>
      <c r="AY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2662"/>
      <c r="AC28" s="2662"/>
      <c r="AD28" s="2662"/>
      <c r="AE28" s="2662"/>
      <c r="AF28" s="724"/>
      <c r="AG28" s="2662" t="str">
        <f>IF(TITLE_DATE_PR_CHANGE="",IF(TITLE_DATE_PR="","",TITLE_DATE_PR),TITLE_DATE_PR_CHANGE)</f>
        <v>45409</v>
      </c>
      <c r="AH28" s="2662"/>
      <c r="AI28" s="2662"/>
      <c r="AJ28" s="2662"/>
      <c r="AK28" s="2662"/>
      <c r="AL28" s="2662"/>
      <c r="AM28" s="2662"/>
      <c r="AN28" s="2662"/>
      <c r="AO28" s="2662"/>
      <c r="AP28" s="2662"/>
      <c r="AQ28" s="724"/>
      <c r="AR28" s="724"/>
      <c r="AS28" s="678"/>
      <c r="AT28" s="766"/>
      <c r="AU28" s="766"/>
      <c r="AV28" s="766"/>
      <c r="AW28" s="766"/>
      <c r="AX28" s="766"/>
      <c r="AY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2649"/>
      <c r="AC29" s="2649"/>
      <c r="AD29" s="2649"/>
      <c r="AE29" s="2649"/>
      <c r="AF29" s="724"/>
      <c r="AG29" s="2649" t="str">
        <f>IF(TITLE_NUMBER_PR_CHANGE="",IF(TITLE_NUMBER_PR="","",TITLE_NUMBER_PR),TITLE_NUMBER_PR_CHANGE)</f>
        <v>ДГК-01.2/7692</v>
      </c>
      <c r="AH29" s="2649"/>
      <c r="AI29" s="2649"/>
      <c r="AJ29" s="2649"/>
      <c r="AK29" s="2649"/>
      <c r="AL29" s="2649"/>
      <c r="AM29" s="2649"/>
      <c r="AN29" s="2649"/>
      <c r="AO29" s="2649"/>
      <c r="AP29" s="2649"/>
      <c r="AQ29" s="724"/>
      <c r="AR29" s="724"/>
      <c r="AS29" s="678"/>
      <c r="AT29" s="766"/>
      <c r="AU29" s="766"/>
      <c r="AV29" s="766"/>
      <c r="AW29" s="766"/>
      <c r="AX29" s="766"/>
      <c r="AY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2649"/>
      <c r="AC30" s="2649"/>
      <c r="AD30" s="2649"/>
      <c r="AE30" s="2649"/>
      <c r="AF30" s="724"/>
      <c r="AG30" s="2649" t="str">
        <f>IF(TITLE_IST_PUB_CHANGE="",IF(TITLE_IST_PUB="","",TITLE_IST_PUB),TITLE_IST_PUB_CHANGE)</f>
        <v/>
      </c>
      <c r="AH30" s="2649"/>
      <c r="AI30" s="2649"/>
      <c r="AJ30" s="2649"/>
      <c r="AK30" s="2649"/>
      <c r="AL30" s="2649"/>
      <c r="AM30" s="2649"/>
      <c r="AN30" s="2649"/>
      <c r="AO30" s="2649"/>
      <c r="AP30" s="2649"/>
      <c r="AQ30" s="724"/>
      <c r="AR30" s="724"/>
      <c r="AS30" s="678"/>
      <c r="AT30" s="766"/>
      <c r="AU30" s="766"/>
      <c r="AV30" s="766"/>
      <c r="AW30" s="766"/>
      <c r="AX30" s="766"/>
      <c r="AY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720"/>
      <c r="AK31" s="720"/>
      <c r="AL31" s="720"/>
      <c r="AM31" s="720"/>
      <c r="AN31" s="720"/>
      <c r="AO31" s="720"/>
      <c r="AP31" s="720"/>
      <c r="AQ31" s="720"/>
      <c r="AR31" s="907"/>
      <c r="AY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2662"/>
      <c r="AC32" s="2662"/>
      <c r="AD32" s="2662"/>
      <c r="AE32" s="2662"/>
      <c r="AF32" s="724"/>
      <c r="AG32" s="2662" t="str">
        <f>IF(TITLE_DATE_PR_CHANGE="",IF(TITLE_DATE_PR="","",TITLE_DATE_PR),TITLE_DATE_PR_CHANGE)</f>
        <v>45409</v>
      </c>
      <c r="AH32" s="2662"/>
      <c r="AI32" s="2662"/>
      <c r="AJ32" s="2662"/>
      <c r="AK32" s="2662"/>
      <c r="AL32" s="2662"/>
      <c r="AM32" s="2662"/>
      <c r="AN32" s="2662"/>
      <c r="AO32" s="2662"/>
      <c r="AP32" s="2662"/>
      <c r="AQ32" s="724"/>
      <c r="AR32" s="724"/>
      <c r="AS32" s="678"/>
      <c r="AT32" s="766"/>
      <c r="AU32" s="766"/>
      <c r="AV32" s="766"/>
      <c r="AW32" s="766"/>
      <c r="AX32" s="766"/>
      <c r="AY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2649"/>
      <c r="AC33" s="2649"/>
      <c r="AD33" s="2649"/>
      <c r="AE33" s="2649"/>
      <c r="AF33" s="724"/>
      <c r="AG33" s="2649" t="str">
        <f>IF(TITLE_NUMBER_PR_CHANGE="",IF(TITLE_NUMBER_PR="","",TITLE_NUMBER_PR),TITLE_NUMBER_PR_CHANGE)</f>
        <v>ДГК-01.2/7692</v>
      </c>
      <c r="AH33" s="2649"/>
      <c r="AI33" s="2649"/>
      <c r="AJ33" s="2649"/>
      <c r="AK33" s="2649"/>
      <c r="AL33" s="2649"/>
      <c r="AM33" s="2649"/>
      <c r="AN33" s="2649"/>
      <c r="AO33" s="2649"/>
      <c r="AP33" s="2649"/>
      <c r="AQ33" s="724"/>
      <c r="AR33" s="724"/>
      <c r="AS33" s="678"/>
      <c r="AT33" s="766"/>
      <c r="AU33" s="766"/>
      <c r="AV33" s="766"/>
      <c r="AW33" s="766"/>
      <c r="AX33" s="766"/>
      <c r="AY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2033"/>
      <c r="X34" s="2033"/>
      <c r="Y34" s="2033"/>
      <c r="Z34" s="2033"/>
      <c r="AA34" s="2033"/>
      <c r="AB34" s="2033"/>
      <c r="AC34" s="724"/>
      <c r="AD34" s="724"/>
      <c r="AE34" s="724"/>
      <c r="AF34" s="676" t="s">
        <v>518</v>
      </c>
      <c r="AG34" s="724"/>
      <c r="AH34" s="2033"/>
      <c r="AI34" s="2033"/>
      <c r="AJ34" s="2033"/>
      <c r="AK34" s="2033"/>
      <c r="AL34" s="2033"/>
      <c r="AM34" s="724"/>
      <c r="AN34" s="724"/>
      <c r="AO34" s="724"/>
      <c r="AP34" s="724"/>
      <c r="AQ34" s="676" t="s">
        <v>518</v>
      </c>
      <c r="AT34" s="766"/>
      <c r="AU34" s="766"/>
      <c r="AV34" s="766"/>
      <c r="AW34" s="766"/>
      <c r="AX34" s="766"/>
      <c r="AY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J35" s="2650"/>
      <c r="AK35" s="2650"/>
      <c r="AL35" s="2650"/>
      <c r="AM35" s="2650"/>
      <c r="AN35" s="2650"/>
      <c r="AO35" s="2650"/>
      <c r="AP35" s="2650"/>
      <c r="AQ35" s="2650"/>
      <c r="AY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c r="AL36" s="2525"/>
      <c r="AM36" s="2525"/>
      <c r="AN36" s="2525"/>
      <c r="AO36" s="2525"/>
      <c r="AP36" s="2525"/>
      <c r="AQ36" s="2525"/>
      <c r="AR36" s="2525"/>
      <c r="AS36" s="2525" t="s">
        <v>395</v>
      </c>
      <c r="AY36" s="1553">
        <v>14</v>
      </c>
    </row>
    <row customHeight="1" ht="14.699999999999998">
      <c r="Q37" s="774"/>
      <c r="R37" s="774"/>
      <c r="S37" s="2671" t="s">
        <v>89</v>
      </c>
      <c r="T37" s="2607" t="s">
        <v>519</v>
      </c>
      <c r="U37" s="699"/>
      <c r="V37" s="2672" t="s">
        <v>520</v>
      </c>
      <c r="W37" s="2689"/>
      <c r="X37" s="2689"/>
      <c r="Y37" s="2689"/>
      <c r="Z37" s="2689"/>
      <c r="AA37" s="2689"/>
      <c r="AB37" s="2689"/>
      <c r="AC37" s="2673"/>
      <c r="AD37" s="2673"/>
      <c r="AE37" s="2674"/>
      <c r="AF37" s="2675" t="s">
        <v>521</v>
      </c>
      <c r="AG37" s="2672" t="s">
        <v>520</v>
      </c>
      <c r="AH37" s="2673"/>
      <c r="AI37" s="2673"/>
      <c r="AJ37" s="2673"/>
      <c r="AK37" s="2673"/>
      <c r="AL37" s="2673"/>
      <c r="AM37" s="2673"/>
      <c r="AN37" s="2673"/>
      <c r="AO37" s="2673"/>
      <c r="AP37" s="2674"/>
      <c r="AQ37" s="2675" t="s">
        <v>522</v>
      </c>
      <c r="AR37" s="2678" t="s">
        <v>523</v>
      </c>
      <c r="AS37" s="2525"/>
      <c r="AY37" s="1553">
        <v>14</v>
      </c>
    </row>
    <row customHeight="1" ht="19.95">
      <c r="Q38" s="774"/>
      <c r="R38" s="774"/>
      <c r="S38" s="2671"/>
      <c r="T38" s="2607"/>
      <c r="U38" s="1429"/>
      <c r="V38" s="2764" t="s">
        <v>624</v>
      </c>
      <c r="W38" s="2763" t="s">
        <v>625</v>
      </c>
      <c r="X38" s="2763"/>
      <c r="Y38" s="2763"/>
      <c r="Z38" s="2763" t="s">
        <v>626</v>
      </c>
      <c r="AA38" s="2763"/>
      <c r="AB38" s="2763"/>
      <c r="AC38" s="2692" t="s">
        <v>527</v>
      </c>
      <c r="AD38" s="2711"/>
      <c r="AE38" s="2712"/>
      <c r="AF38" s="2676"/>
      <c r="AG38" s="2764" t="s">
        <v>624</v>
      </c>
      <c r="AH38" s="2763" t="s">
        <v>625</v>
      </c>
      <c r="AI38" s="2763"/>
      <c r="AJ38" s="2763"/>
      <c r="AK38" s="2763" t="s">
        <v>626</v>
      </c>
      <c r="AL38" s="2763"/>
      <c r="AM38" s="2763"/>
      <c r="AN38" s="2692" t="s">
        <v>527</v>
      </c>
      <c r="AO38" s="2711"/>
      <c r="AP38" s="2712"/>
      <c r="AQ38" s="2676"/>
      <c r="AR38" s="2679"/>
      <c r="AS38" s="2525"/>
      <c r="AY38" s="1553">
        <v>19</v>
      </c>
    </row>
    <row s="31267" customFormat="1" customHeight="1" ht="19.95">
      <c r="A39" s="1764"/>
      <c r="B39" s="1764"/>
      <c r="C39" s="1764"/>
      <c r="D39" s="1764"/>
      <c r="E39" s="1764"/>
      <c r="F39" s="1764"/>
      <c r="G39" s="1764"/>
      <c r="H39" s="1764"/>
      <c r="I39" s="1764"/>
      <c r="J39" s="1764"/>
      <c r="K39" s="1764"/>
      <c r="L39" s="2349"/>
      <c r="M39" s="1760"/>
      <c r="N39" s="1760"/>
      <c r="O39" s="1760"/>
      <c r="P39" s="2363"/>
      <c r="Q39" s="774"/>
      <c r="R39" s="774"/>
      <c r="S39" s="2671"/>
      <c r="T39" s="2607"/>
      <c r="U39" s="1429"/>
      <c r="V39" s="2764"/>
      <c r="W39" s="2763" t="s">
        <v>627</v>
      </c>
      <c r="X39" s="2763" t="s">
        <v>628</v>
      </c>
      <c r="Y39" s="2763"/>
      <c r="Z39" s="2763" t="s">
        <v>629</v>
      </c>
      <c r="AA39" s="2763" t="s">
        <v>628</v>
      </c>
      <c r="AB39" s="2763"/>
      <c r="AC39" s="2693"/>
      <c r="AD39" s="2713"/>
      <c r="AE39" s="2714"/>
      <c r="AF39" s="2676"/>
      <c r="AG39" s="2764"/>
      <c r="AH39" s="2763" t="s">
        <v>627</v>
      </c>
      <c r="AI39" s="2763" t="s">
        <v>628</v>
      </c>
      <c r="AJ39" s="2763"/>
      <c r="AK39" s="2763" t="s">
        <v>629</v>
      </c>
      <c r="AL39" s="2763" t="s">
        <v>628</v>
      </c>
      <c r="AM39" s="2763"/>
      <c r="AN39" s="2693"/>
      <c r="AO39" s="2713"/>
      <c r="AP39" s="2714"/>
      <c r="AQ39" s="2676"/>
      <c r="AR39" s="2679"/>
      <c r="AS39" s="2525"/>
      <c r="AT39" s="2034"/>
      <c r="AU39" s="2034"/>
      <c r="AV39" s="2034"/>
      <c r="AW39" s="2034"/>
      <c r="AX39" s="2034"/>
      <c r="AY39" s="2029">
        <v>19</v>
      </c>
    </row>
    <row customHeight="1" ht="61.949999999999996">
      <c r="A40" s="1768"/>
      <c r="B40" s="1768" t="s">
        <v>163</v>
      </c>
      <c r="C40" s="1768" t="s">
        <v>164</v>
      </c>
      <c r="D40" s="1768" t="s">
        <v>165</v>
      </c>
      <c r="E40" s="1762" t="s">
        <v>528</v>
      </c>
      <c r="F40" s="1762" t="s">
        <v>529</v>
      </c>
      <c r="G40" s="1762" t="s">
        <v>530</v>
      </c>
      <c r="H40" s="1762"/>
      <c r="I40" s="1762" t="s">
        <v>582</v>
      </c>
      <c r="J40" s="1762" t="s">
        <v>533</v>
      </c>
      <c r="K40" s="1762" t="s">
        <v>583</v>
      </c>
      <c r="L40" s="1762" t="s">
        <v>509</v>
      </c>
      <c r="Q40" s="774"/>
      <c r="R40" s="774"/>
      <c r="S40" s="2671"/>
      <c r="T40" s="2607"/>
      <c r="U40" s="700"/>
      <c r="V40" s="2764"/>
      <c r="W40" s="2763"/>
      <c r="X40" s="2381" t="s">
        <v>630</v>
      </c>
      <c r="Y40" s="2381" t="s">
        <v>631</v>
      </c>
      <c r="Z40" s="2763"/>
      <c r="AA40" s="2381" t="s">
        <v>632</v>
      </c>
      <c r="AB40" s="2381" t="s">
        <v>633</v>
      </c>
      <c r="AC40" s="1887" t="s">
        <v>537</v>
      </c>
      <c r="AD40" s="2668" t="s">
        <v>538</v>
      </c>
      <c r="AE40" s="2669"/>
      <c r="AF40" s="2677"/>
      <c r="AG40" s="2764"/>
      <c r="AH40" s="2763"/>
      <c r="AI40" s="2381" t="s">
        <v>630</v>
      </c>
      <c r="AJ40" s="2381" t="s">
        <v>631</v>
      </c>
      <c r="AK40" s="2763"/>
      <c r="AL40" s="2381" t="s">
        <v>632</v>
      </c>
      <c r="AM40" s="2381" t="s">
        <v>633</v>
      </c>
      <c r="AN40" s="1887" t="s">
        <v>537</v>
      </c>
      <c r="AO40" s="2668" t="s">
        <v>538</v>
      </c>
      <c r="AP40" s="2669"/>
      <c r="AQ40" s="2677"/>
      <c r="AR40" s="2680"/>
      <c r="AS40" s="2525"/>
      <c r="AY40" s="1553">
        <v>59</v>
      </c>
    </row>
    <row s="32022" customFormat="1" customHeight="1" ht="11.25" hidden="1">
      <c r="A41" s="1768"/>
      <c r="B41" s="1768"/>
      <c r="C41" s="1768"/>
      <c r="D41" s="1768"/>
      <c r="E41" s="1768"/>
      <c r="F41" s="1768"/>
      <c r="G41" s="1768"/>
      <c r="H41" s="1768"/>
      <c r="I41" s="1768"/>
      <c r="J41" s="1768"/>
      <c r="K41" s="1768"/>
      <c r="L41" s="1762"/>
      <c r="M41" s="1760"/>
      <c r="N41" s="1760"/>
      <c r="O41" s="1760"/>
      <c r="P41" s="1644"/>
      <c r="Q41" s="1645"/>
      <c r="R41" s="1652">
        <v>1</v>
      </c>
      <c r="S41" s="1675" t="s">
        <v>139</v>
      </c>
      <c r="T41" s="1653" t="s">
        <v>103</v>
      </c>
      <c r="U41" s="1643" t="str">
        <f>OFFSET(U41,0,-1)</f>
        <v>2</v>
      </c>
      <c r="V41" s="1880">
        <f>OFFSET(V41,0,-1)+1</f>
        <v>3</v>
      </c>
      <c r="W41" s="1739"/>
      <c r="X41" s="1739"/>
      <c r="Y41" s="1739"/>
      <c r="Z41" s="1739"/>
      <c r="AA41" s="1739"/>
      <c r="AB41" s="1739"/>
      <c r="AC41" s="1880">
        <f>OFFSET(AC41,0,-1)+1</f>
        <v>1</v>
      </c>
      <c r="AD41" s="2670">
        <f>OFFSET(AD41,0,-1)+1</f>
        <v>2</v>
      </c>
      <c r="AE41" s="2670"/>
      <c r="AF41" s="1880">
        <f>OFFSET(AF41,0,-2)+1</f>
        <v>3</v>
      </c>
      <c r="AG41" s="1880">
        <f>OFFSET(AG41,0,-1)+1</f>
        <v>4</v>
      </c>
      <c r="AH41" s="2354"/>
      <c r="AI41" s="2354"/>
      <c r="AJ41" s="2354"/>
      <c r="AK41" s="2354"/>
      <c r="AL41" s="2354"/>
      <c r="AM41" s="1880">
        <f>OFFSET(AM41,0,-1)+1</f>
        <v>1</v>
      </c>
      <c r="AN41" s="1880">
        <f>OFFSET(AN41,0,-1)+1</f>
        <v>2</v>
      </c>
      <c r="AO41" s="2670">
        <f>OFFSET(AO41,0,-1)+1</f>
        <v>3</v>
      </c>
      <c r="AP41" s="2670"/>
      <c r="AQ41" s="1880">
        <f>OFFSET(AQ41,0,-2)+1</f>
        <v>4</v>
      </c>
      <c r="AR41" s="1643">
        <f>OFFSET(AR41,0,-1)</f>
        <v>4</v>
      </c>
      <c r="AS41" s="1880">
        <f>OFFSET(AS41,0,-1)+1</f>
        <v>5</v>
      </c>
      <c r="AT41" s="909"/>
      <c r="AU41" s="909"/>
      <c r="AV41" s="909"/>
      <c r="AW41" s="909"/>
      <c r="AX41" s="909"/>
      <c r="AY41" s="894">
        <v>0</v>
      </c>
    </row>
    <row customHeight="1" ht="24">
      <c r="A42" s="1761" t="s">
        <v>345</v>
      </c>
      <c r="B42" s="1761"/>
      <c r="C42" s="1761"/>
      <c r="D42" s="1761"/>
      <c r="E42" s="2656">
        <v>1</v>
      </c>
      <c r="F42" s="1761"/>
      <c r="G42" s="1761"/>
      <c r="H42" s="1761"/>
      <c r="I42" s="1761"/>
      <c r="J42" s="1761"/>
      <c r="K42" s="1761"/>
      <c r="L42" s="1762"/>
      <c r="M42" s="1763"/>
      <c r="N42" s="1763"/>
      <c r="O42" s="1763"/>
      <c r="P42" s="759"/>
      <c r="Q42" s="758"/>
      <c r="R42" s="753"/>
      <c r="S42" s="1891">
        <f>INDEX(PT_DIFFERENTIATION_NUM_NTAR,MATCH(A42,PT_DIFFERENTIATION_NTAR_ID,0))</f>
        <v>0</v>
      </c>
      <c r="T42" s="696" t="s">
        <v>151</v>
      </c>
      <c r="U42" s="698"/>
      <c r="V42" s="2640"/>
      <c r="W42" s="2641"/>
      <c r="X42" s="2641"/>
      <c r="Y42" s="2641"/>
      <c r="Z42" s="2641"/>
      <c r="AA42" s="2641"/>
      <c r="AB42" s="2641"/>
      <c r="AC42" s="2641"/>
      <c r="AD42" s="2641"/>
      <c r="AE42" s="2641"/>
      <c r="AF42" s="2642"/>
      <c r="AG42" s="2640" t="str">
        <f>INDEX(PT_DIFFERENTIATION_NTAR,MATCH(A42,PT_DIFFERENTIATION_NTAR_ID,0))</f>
        <v/>
      </c>
      <c r="AH42" s="2641"/>
      <c r="AI42" s="2641"/>
      <c r="AJ42" s="2641"/>
      <c r="AK42" s="2641"/>
      <c r="AL42" s="2641"/>
      <c r="AM42" s="2641"/>
      <c r="AN42" s="2641"/>
      <c r="AO42" s="2641"/>
      <c r="AP42" s="2641"/>
      <c r="AQ42" s="2641"/>
      <c r="AR42" s="2642"/>
      <c r="AS4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898"/>
      <c r="AV42" s="898" t="str">
        <f>IF(T42="","",T42)</f>
        <v>Наименование тарифа</v>
      </c>
      <c r="AW42" s="898"/>
      <c r="AX42" s="898"/>
      <c r="AY42" s="1553">
        <v>23</v>
      </c>
    </row>
    <row customHeight="1" ht="24">
      <c r="A43" s="1761" t="s">
        <v>345</v>
      </c>
      <c r="B43" s="1761" t="s">
        <v>346</v>
      </c>
      <c r="C43" s="1761"/>
      <c r="D43" s="1761"/>
      <c r="E43" s="2657"/>
      <c r="F43" s="2656">
        <v>1</v>
      </c>
      <c r="G43" s="1761"/>
      <c r="H43" s="1761"/>
      <c r="I43" s="1761"/>
      <c r="J43" s="1761"/>
      <c r="K43" s="1761"/>
      <c r="L43" s="1762"/>
      <c r="M43" s="1763"/>
      <c r="N43" s="1763"/>
      <c r="O43" s="1763"/>
      <c r="P43" s="1885"/>
      <c r="Q43" s="750"/>
      <c r="R43" s="751"/>
      <c r="S43" s="1891" t="str">
        <f>INDEX(PT_DIFFERENTIATION_NUM_TER,MATCH(B43,PT_DIFFERENTIATION_TER_ID,0))</f>
        <v>.</v>
      </c>
      <c r="T43" s="706" t="s">
        <v>491</v>
      </c>
      <c r="U43" s="698"/>
      <c r="V43" s="2640"/>
      <c r="W43" s="2641"/>
      <c r="X43" s="2641"/>
      <c r="Y43" s="2641"/>
      <c r="Z43" s="2641"/>
      <c r="AA43" s="2641"/>
      <c r="AB43" s="2641"/>
      <c r="AC43" s="2641"/>
      <c r="AD43" s="2641"/>
      <c r="AE43" s="2641"/>
      <c r="AF43" s="2642"/>
      <c r="AG43" s="2640" t="str">
        <f>INDEX(PT_DIFFERENTIATION_TER,MATCH(B43,PT_DIFFERENTIATION_TER_ID,0))</f>
        <v/>
      </c>
      <c r="AH43" s="2641"/>
      <c r="AI43" s="2641"/>
      <c r="AJ43" s="2641"/>
      <c r="AK43" s="2641"/>
      <c r="AL43" s="2641"/>
      <c r="AM43" s="2641"/>
      <c r="AN43" s="2641"/>
      <c r="AO43" s="2641"/>
      <c r="AP43" s="2641"/>
      <c r="AQ43" s="2641"/>
      <c r="AR43" s="2642"/>
      <c r="AS43" s="1656" t="s">
        <v>492</v>
      </c>
      <c r="AU43" s="898"/>
      <c r="AV43" s="898" t="str">
        <f>IF(T43="","",T43)</f>
        <v>Территория действия тарифа</v>
      </c>
      <c r="AW43" s="898"/>
      <c r="AX43" s="898"/>
      <c r="AY43" s="1553">
        <v>23</v>
      </c>
    </row>
    <row customHeight="1" ht="24">
      <c r="A44" s="1761" t="s">
        <v>345</v>
      </c>
      <c r="B44" s="1761" t="s">
        <v>346</v>
      </c>
      <c r="C44" s="1761" t="s">
        <v>347</v>
      </c>
      <c r="D44" s="1761"/>
      <c r="E44" s="2657"/>
      <c r="F44" s="2657"/>
      <c r="G44" s="2656">
        <v>1</v>
      </c>
      <c r="H44" s="1761"/>
      <c r="I44" s="1761"/>
      <c r="J44" s="1761"/>
      <c r="K44" s="1761"/>
      <c r="L44" s="1762"/>
      <c r="M44" s="1763"/>
      <c r="N44" s="1763"/>
      <c r="O44" s="1763"/>
      <c r="P44" s="752"/>
      <c r="Q44" s="750"/>
      <c r="R44" s="751"/>
      <c r="S44" s="1891" t="str">
        <f>INDEX(PT_DIFFERENTIATION_NUM_CS,MATCH(C44,PT_DIFFERENTIATION_CS_ID,0))</f>
        <v>..</v>
      </c>
      <c r="T44" s="707" t="s">
        <v>622</v>
      </c>
      <c r="U44" s="698"/>
      <c r="V44" s="2640"/>
      <c r="W44" s="2641"/>
      <c r="X44" s="2641"/>
      <c r="Y44" s="2641"/>
      <c r="Z44" s="2641"/>
      <c r="AA44" s="2641"/>
      <c r="AB44" s="2641"/>
      <c r="AC44" s="2641"/>
      <c r="AD44" s="2641"/>
      <c r="AE44" s="2641"/>
      <c r="AF44" s="2642"/>
      <c r="AG44" s="2640" t="str">
        <f>INDEX(PT_DIFFERENTIATION_CS,MATCH(C44,PT_DIFFERENTIATION_CS_ID,0))</f>
        <v/>
      </c>
      <c r="AH44" s="2641"/>
      <c r="AI44" s="2641"/>
      <c r="AJ44" s="2641"/>
      <c r="AK44" s="2641"/>
      <c r="AL44" s="2641"/>
      <c r="AM44" s="2641"/>
      <c r="AN44" s="2641"/>
      <c r="AO44" s="2641"/>
      <c r="AP44" s="2641"/>
      <c r="AQ44" s="2641"/>
      <c r="AR44" s="2642"/>
      <c r="AS44" s="1656" t="s">
        <v>623</v>
      </c>
      <c r="AU44" s="898"/>
      <c r="AV44" s="898" t="str">
        <f>IF(T44="","",T44)</f>
        <v>Наименование централизованной системы горячего водоснабжения</v>
      </c>
      <c r="AW44" s="898"/>
      <c r="AX44" s="898"/>
      <c r="AY44" s="1553">
        <v>23</v>
      </c>
    </row>
    <row customHeight="1" ht="24">
      <c r="A45" s="1761" t="s">
        <v>345</v>
      </c>
      <c r="B45" s="1761" t="s">
        <v>346</v>
      </c>
      <c r="C45" s="1761" t="s">
        <v>347</v>
      </c>
      <c r="D45" s="1761" t="s">
        <v>634</v>
      </c>
      <c r="E45" s="2657"/>
      <c r="F45" s="2657"/>
      <c r="G45" s="2657"/>
      <c r="H45" s="2657"/>
      <c r="I45" s="2654" t="str">
        <f>S44&amp;".1"</f>
        <v>...1</v>
      </c>
      <c r="J45" s="1761"/>
      <c r="K45" s="1761"/>
      <c r="L45" s="1762"/>
      <c r="P45" s="2655">
        <v>1</v>
      </c>
      <c r="Q45" s="1879"/>
      <c r="R45" s="754"/>
      <c r="S45" s="1891" t="str">
        <f>$I45</f>
        <v>...1</v>
      </c>
      <c r="T45" s="683" t="s">
        <v>575</v>
      </c>
      <c r="U45" s="698"/>
      <c r="V45" s="2748"/>
      <c r="W45" s="2749"/>
      <c r="X45" s="2749"/>
      <c r="Y45" s="2749"/>
      <c r="Z45" s="2749"/>
      <c r="AA45" s="2749"/>
      <c r="AB45" s="2749"/>
      <c r="AC45" s="2749"/>
      <c r="AD45" s="2749"/>
      <c r="AE45" s="2749"/>
      <c r="AF45" s="2750"/>
      <c r="AG45" s="2751"/>
      <c r="AH45" s="2752"/>
      <c r="AI45" s="2752"/>
      <c r="AJ45" s="2752"/>
      <c r="AK45" s="2752"/>
      <c r="AL45" s="2752"/>
      <c r="AM45" s="2752"/>
      <c r="AN45" s="2752"/>
      <c r="AO45" s="2752"/>
      <c r="AP45" s="2752"/>
      <c r="AQ45" s="2752"/>
      <c r="AR45" s="2753"/>
      <c r="AS45" s="1656" t="s">
        <v>576</v>
      </c>
      <c r="AU45" s="898"/>
      <c r="AV45" s="898" t="str">
        <f>IF(T45="","",T45)</f>
        <v>Наименование признака дифференциации</v>
      </c>
      <c r="AW45" s="898"/>
      <c r="AX45" s="898"/>
      <c r="AY45" s="1553">
        <v>23</v>
      </c>
    </row>
    <row customHeight="1" ht="24">
      <c r="A46" s="1761" t="s">
        <v>345</v>
      </c>
      <c r="B46" s="1761" t="s">
        <v>346</v>
      </c>
      <c r="C46" s="1761" t="s">
        <v>347</v>
      </c>
      <c r="D46" s="1761" t="s">
        <v>634</v>
      </c>
      <c r="E46" s="2657"/>
      <c r="F46" s="2657"/>
      <c r="G46" s="2657"/>
      <c r="H46" s="2657"/>
      <c r="I46" s="2684"/>
      <c r="J46" s="2654" t="str">
        <f>I45&amp;".1"</f>
        <v>...1.1</v>
      </c>
      <c r="K46" s="1761"/>
      <c r="L46" s="1762" t="s">
        <v>500</v>
      </c>
      <c r="P46" s="2655"/>
      <c r="Q46" s="2655">
        <v>1</v>
      </c>
      <c r="R46" s="755"/>
      <c r="S46" s="1891" t="str">
        <f>$J46</f>
        <v>...1.1</v>
      </c>
      <c r="T46" s="684" t="s">
        <v>501</v>
      </c>
      <c r="U46" s="698"/>
      <c r="V46" s="2643"/>
      <c r="W46" s="2644"/>
      <c r="X46" s="2644"/>
      <c r="Y46" s="2644"/>
      <c r="Z46" s="2644"/>
      <c r="AA46" s="2644"/>
      <c r="AB46" s="2644"/>
      <c r="AC46" s="2644"/>
      <c r="AD46" s="2644"/>
      <c r="AE46" s="2644"/>
      <c r="AF46" s="2645"/>
      <c r="AG46" s="2643"/>
      <c r="AH46" s="2644"/>
      <c r="AI46" s="2644"/>
      <c r="AJ46" s="2644"/>
      <c r="AK46" s="2644"/>
      <c r="AL46" s="2644"/>
      <c r="AM46" s="2644"/>
      <c r="AN46" s="2644"/>
      <c r="AO46" s="2644"/>
      <c r="AP46" s="2644"/>
      <c r="AQ46" s="2644"/>
      <c r="AR46" s="2645"/>
      <c r="AS46" s="1705" t="s">
        <v>577</v>
      </c>
      <c r="AU46" s="898"/>
      <c r="AV46" s="898" t="str">
        <f>IF(T46="","",T46)</f>
        <v>Группа потребителей</v>
      </c>
      <c r="AW46" s="898"/>
      <c r="AX46" s="898"/>
      <c r="AY46" s="1553">
        <v>23</v>
      </c>
    </row>
    <row customHeight="1" ht="24">
      <c r="A47" s="1761" t="s">
        <v>345</v>
      </c>
      <c r="B47" s="1761" t="s">
        <v>346</v>
      </c>
      <c r="C47" s="1761" t="s">
        <v>347</v>
      </c>
      <c r="D47" s="1761" t="s">
        <v>634</v>
      </c>
      <c r="E47" s="2657"/>
      <c r="F47" s="2657"/>
      <c r="G47" s="2657"/>
      <c r="H47" s="2657"/>
      <c r="I47" s="2684"/>
      <c r="J47" s="2684"/>
      <c r="K47" s="2654" t="str">
        <f>J46&amp;".1"</f>
        <v>...1.1.1</v>
      </c>
      <c r="L47" s="1762"/>
      <c r="P47" s="2655"/>
      <c r="Q47" s="2655"/>
      <c r="R47" s="755">
        <v>1</v>
      </c>
      <c r="S47" s="1891" t="str">
        <f>$K47</f>
        <v>...1.1.1</v>
      </c>
      <c r="T47" s="1835"/>
      <c r="U47" s="698"/>
      <c r="V47" s="1149"/>
      <c r="W47" s="1149"/>
      <c r="X47" s="1149"/>
      <c r="Y47" s="1149"/>
      <c r="Z47" s="1149"/>
      <c r="AA47" s="1149"/>
      <c r="AB47" s="1149"/>
      <c r="AC47" s="2665"/>
      <c r="AD47" s="2666" t="s">
        <v>67</v>
      </c>
      <c r="AE47" s="2665"/>
      <c r="AF47" s="2666" t="s">
        <v>67</v>
      </c>
      <c r="AG47" s="1149"/>
      <c r="AH47" s="1149"/>
      <c r="AI47" s="1149"/>
      <c r="AJ47" s="1149"/>
      <c r="AK47" s="1149"/>
      <c r="AL47" s="1149"/>
      <c r="AM47" s="1149"/>
      <c r="AN47" s="2663"/>
      <c r="AO47" s="2505" t="s">
        <v>67</v>
      </c>
      <c r="AP47" s="2685"/>
      <c r="AQ47" s="2505" t="s">
        <v>19</v>
      </c>
      <c r="AR47" s="1836"/>
      <c r="AS4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09">
        <f>STRCHECKDATE(V48:AR48)</f>
      </c>
      <c r="AU47" s="898"/>
      <c r="AV47" s="898" t="str">
        <f>IF(T47="","",T47)</f>
        <v/>
      </c>
      <c r="AW47" s="898"/>
      <c r="AX47" s="898"/>
      <c r="AY47" s="1553">
        <v>23</v>
      </c>
    </row>
    <row customHeight="1" ht="0">
      <c r="A48" s="1761" t="s">
        <v>345</v>
      </c>
      <c r="B48" s="1761" t="s">
        <v>346</v>
      </c>
      <c r="C48" s="1761" t="s">
        <v>347</v>
      </c>
      <c r="D48" s="1761" t="s">
        <v>634</v>
      </c>
      <c r="E48" s="2657"/>
      <c r="F48" s="2657"/>
      <c r="G48" s="2657"/>
      <c r="H48" s="2657"/>
      <c r="I48" s="2684"/>
      <c r="J48" s="2684"/>
      <c r="K48" s="2654"/>
      <c r="L48" s="1762"/>
      <c r="P48" s="2655"/>
      <c r="Q48" s="2655"/>
      <c r="R48" s="755"/>
      <c r="S48" s="1888"/>
      <c r="T48" s="698"/>
      <c r="U48" s="698"/>
      <c r="V48" s="1758"/>
      <c r="W48" s="1758"/>
      <c r="X48" s="1758"/>
      <c r="Y48" s="1758"/>
      <c r="Z48" s="1758"/>
      <c r="AA48" s="1758"/>
      <c r="AB48" s="1758"/>
      <c r="AC48" s="2666"/>
      <c r="AD48" s="2666"/>
      <c r="AE48" s="2666"/>
      <c r="AF48" s="2666"/>
      <c r="AG48" s="723"/>
      <c r="AH48" s="723"/>
      <c r="AI48" s="723"/>
      <c r="AJ48" s="723"/>
      <c r="AK48" s="723"/>
      <c r="AL48" s="723"/>
      <c r="AM48" s="723"/>
      <c r="AN48" s="2664"/>
      <c r="AO48" s="2505"/>
      <c r="AP48" s="2686"/>
      <c r="AQ48" s="2505"/>
      <c r="AR48" s="1837"/>
      <c r="AS48" s="2747"/>
      <c r="AU48" s="898"/>
      <c r="AV48" s="898" t="str">
        <f>IF(T48="","",T48)</f>
        <v/>
      </c>
      <c r="AW48" s="898"/>
      <c r="AX48" s="898"/>
      <c r="AY48" s="1553">
        <v>0</v>
      </c>
    </row>
    <row customHeight="1" ht="21">
      <c r="A49" s="1761" t="s">
        <v>345</v>
      </c>
      <c r="B49" s="1761" t="s">
        <v>346</v>
      </c>
      <c r="C49" s="1761" t="s">
        <v>347</v>
      </c>
      <c r="D49" s="1761" t="s">
        <v>634</v>
      </c>
      <c r="E49" s="2657"/>
      <c r="F49" s="2657"/>
      <c r="G49" s="2657"/>
      <c r="H49" s="2657"/>
      <c r="I49" s="2684"/>
      <c r="J49" s="2654"/>
      <c r="K49" s="1761"/>
      <c r="L49" s="1762"/>
      <c r="P49" s="2655"/>
      <c r="Q49" s="2655"/>
      <c r="R49" s="754"/>
      <c r="S49" s="1676"/>
      <c r="T49" s="685" t="s">
        <v>578</v>
      </c>
      <c r="U49" s="765"/>
      <c r="V49" s="765"/>
      <c r="W49" s="998"/>
      <c r="X49" s="998"/>
      <c r="Y49" s="998"/>
      <c r="Z49" s="998"/>
      <c r="AA49" s="998"/>
      <c r="AB49" s="998"/>
      <c r="AC49" s="765"/>
      <c r="AD49" s="765"/>
      <c r="AE49" s="765"/>
      <c r="AF49" s="765"/>
      <c r="AG49" s="765"/>
      <c r="AH49" s="998"/>
      <c r="AI49" s="998"/>
      <c r="AJ49" s="998"/>
      <c r="AK49" s="998"/>
      <c r="AL49" s="998"/>
      <c r="AM49" s="765"/>
      <c r="AN49" s="765"/>
      <c r="AO49" s="765"/>
      <c r="AP49" s="765"/>
      <c r="AQ49" s="765"/>
      <c r="AR49" s="765"/>
      <c r="AS49" s="1656" t="s">
        <v>579</v>
      </c>
      <c r="AU49" s="898"/>
      <c r="AV49" s="898" t="str">
        <f>IF(T49="","",T49)</f>
        <v>Добавить значение признака дифференциации</v>
      </c>
      <c r="AW49" s="898"/>
      <c r="AX49" s="898"/>
      <c r="AY49" s="1553">
        <v>20</v>
      </c>
    </row>
    <row customHeight="1" ht="22.049999999999997">
      <c r="A50" s="1761" t="s">
        <v>345</v>
      </c>
      <c r="B50" s="1761" t="s">
        <v>346</v>
      </c>
      <c r="C50" s="1761" t="s">
        <v>347</v>
      </c>
      <c r="D50" s="1761" t="s">
        <v>634</v>
      </c>
      <c r="E50" s="2657"/>
      <c r="F50" s="2657"/>
      <c r="G50" s="2657"/>
      <c r="H50" s="2657"/>
      <c r="I50" s="2654"/>
      <c r="J50" s="1761"/>
      <c r="K50" s="1761"/>
      <c r="L50" s="1762"/>
      <c r="P50" s="2655"/>
      <c r="Q50" s="1879"/>
      <c r="R50" s="754"/>
      <c r="S50" s="1676"/>
      <c r="T50" s="763" t="s">
        <v>506</v>
      </c>
      <c r="U50" s="765"/>
      <c r="V50" s="765"/>
      <c r="W50" s="998"/>
      <c r="X50" s="998"/>
      <c r="Y50" s="998"/>
      <c r="Z50" s="998"/>
      <c r="AA50" s="998"/>
      <c r="AB50" s="998"/>
      <c r="AC50" s="765"/>
      <c r="AD50" s="765"/>
      <c r="AE50" s="765"/>
      <c r="AF50" s="764"/>
      <c r="AG50" s="765"/>
      <c r="AH50" s="998"/>
      <c r="AI50" s="998"/>
      <c r="AJ50" s="998"/>
      <c r="AK50" s="998"/>
      <c r="AL50" s="998"/>
      <c r="AM50" s="765"/>
      <c r="AN50" s="765"/>
      <c r="AO50" s="765"/>
      <c r="AP50" s="765"/>
      <c r="AQ50" s="764"/>
      <c r="AR50" s="765"/>
      <c r="AS50" s="1838"/>
      <c r="AU50" s="898"/>
      <c r="AV50" s="898" t="str">
        <f>IF(T50="","",T50)</f>
        <v>Добавить группу потребителей</v>
      </c>
      <c r="AW50" s="898"/>
      <c r="AX50" s="898"/>
      <c r="AY50" s="1553">
        <v>21</v>
      </c>
    </row>
    <row customHeight="1" ht="22.049999999999997">
      <c r="A51" s="1761" t="s">
        <v>345</v>
      </c>
      <c r="B51" s="1761" t="s">
        <v>346</v>
      </c>
      <c r="C51" s="1761" t="s">
        <v>347</v>
      </c>
      <c r="D51" s="1761" t="s">
        <v>634</v>
      </c>
      <c r="E51" s="2657"/>
      <c r="F51" s="2657"/>
      <c r="G51" s="2657"/>
      <c r="H51" s="2656"/>
      <c r="I51" s="1761"/>
      <c r="J51" s="1761"/>
      <c r="K51" s="1761"/>
      <c r="L51" s="1762"/>
      <c r="M51" s="1763"/>
      <c r="N51" s="1763"/>
      <c r="O51" s="935"/>
      <c r="P51" s="758"/>
      <c r="Q51" s="773"/>
      <c r="R51" s="753"/>
      <c r="S51" s="1676"/>
      <c r="T51" s="770" t="s">
        <v>580</v>
      </c>
      <c r="U51" s="765"/>
      <c r="V51" s="765"/>
      <c r="W51" s="998"/>
      <c r="X51" s="998"/>
      <c r="Y51" s="998"/>
      <c r="Z51" s="998"/>
      <c r="AA51" s="998"/>
      <c r="AB51" s="998"/>
      <c r="AC51" s="765"/>
      <c r="AD51" s="765"/>
      <c r="AE51" s="765"/>
      <c r="AF51" s="764"/>
      <c r="AG51" s="765"/>
      <c r="AH51" s="998"/>
      <c r="AI51" s="998"/>
      <c r="AJ51" s="998"/>
      <c r="AK51" s="998"/>
      <c r="AL51" s="998"/>
      <c r="AM51" s="765"/>
      <c r="AN51" s="765"/>
      <c r="AO51" s="765"/>
      <c r="AP51" s="765"/>
      <c r="AQ51" s="764"/>
      <c r="AR51" s="765"/>
      <c r="AS51" s="701"/>
      <c r="AU51" s="898"/>
      <c r="AV51" s="898" t="str">
        <f>IF(T51="","",T51)</f>
        <v>Добавить наименование признака дифференциации</v>
      </c>
      <c r="AW51" s="898"/>
      <c r="AX51" s="898"/>
      <c r="AY51" s="1553">
        <v>21</v>
      </c>
    </row>
    <row s="31348" customFormat="1" customHeight="1" ht="0">
      <c r="A52" s="1741" t="s">
        <v>345</v>
      </c>
      <c r="B52" s="1741" t="s">
        <v>346</v>
      </c>
      <c r="C52" s="1712"/>
      <c r="D52" s="1712"/>
      <c r="E52" s="2657"/>
      <c r="F52" s="2656"/>
      <c r="G52" s="1712"/>
      <c r="H52" s="1712"/>
      <c r="I52" s="1712"/>
      <c r="J52" s="1712"/>
      <c r="K52" s="1712"/>
      <c r="L52" s="1892"/>
      <c r="M52" s="1719"/>
      <c r="N52" s="1719"/>
      <c r="P52" s="1714"/>
      <c r="Q52" s="1715"/>
      <c r="R52" s="1714"/>
      <c r="S52" s="1720"/>
      <c r="T52" s="1723" t="s">
        <v>203</v>
      </c>
      <c r="U52" s="1722"/>
      <c r="V52" s="1722"/>
      <c r="W52" s="1722"/>
      <c r="X52" s="1722"/>
      <c r="Y52" s="1722"/>
      <c r="Z52" s="1722"/>
      <c r="AA52" s="1722"/>
      <c r="AB52" s="1722"/>
      <c r="AC52" s="1722"/>
      <c r="AD52" s="1722"/>
      <c r="AE52" s="1722"/>
      <c r="AF52" s="1722"/>
      <c r="AG52" s="1722"/>
      <c r="AH52" s="1722"/>
      <c r="AI52" s="1722"/>
      <c r="AJ52" s="1722"/>
      <c r="AK52" s="1722"/>
      <c r="AL52" s="1722"/>
      <c r="AM52" s="1722"/>
      <c r="AN52" s="1722"/>
      <c r="AO52" s="1722"/>
      <c r="AP52" s="1722"/>
      <c r="AQ52" s="1722"/>
      <c r="AR52" s="1722"/>
      <c r="AS52" s="1722"/>
      <c r="AU52" s="1187"/>
      <c r="AV52" s="1187" t="str">
        <f>IF(T52="","",T52)</f>
        <v>Добавить централизованную систему для дифференциации</v>
      </c>
      <c r="AW52" s="1187"/>
      <c r="AX52" s="1187"/>
      <c r="AY52" s="916">
        <v>0</v>
      </c>
    </row>
    <row s="31348" customFormat="1" customHeight="1" ht="0">
      <c r="A53" s="1741" t="s">
        <v>345</v>
      </c>
      <c r="B53" s="1741"/>
      <c r="C53" s="1741"/>
      <c r="D53" s="1741"/>
      <c r="E53" s="2656"/>
      <c r="F53" s="1741"/>
      <c r="G53" s="1741"/>
      <c r="H53" s="1741"/>
      <c r="I53" s="1741"/>
      <c r="J53" s="1741"/>
      <c r="K53" s="1741"/>
      <c r="L53" s="1744"/>
      <c r="M53" s="1719"/>
      <c r="N53" s="1719"/>
      <c r="O53" s="916"/>
      <c r="P53" s="778"/>
      <c r="Q53" s="1742"/>
      <c r="R53" s="778"/>
      <c r="S53" s="1720"/>
      <c r="T53" s="1723" t="s">
        <v>204</v>
      </c>
      <c r="U53" s="1722"/>
      <c r="V53" s="1722"/>
      <c r="W53" s="1722"/>
      <c r="X53" s="1722"/>
      <c r="Y53" s="1722"/>
      <c r="Z53" s="1722"/>
      <c r="AA53" s="1722"/>
      <c r="AB53" s="1722"/>
      <c r="AC53" s="1722"/>
      <c r="AD53" s="1722"/>
      <c r="AE53" s="1722"/>
      <c r="AF53" s="1722"/>
      <c r="AG53" s="1722"/>
      <c r="AH53" s="1722"/>
      <c r="AI53" s="1722"/>
      <c r="AJ53" s="1722"/>
      <c r="AK53" s="1722"/>
      <c r="AL53" s="1722"/>
      <c r="AM53" s="1722"/>
      <c r="AN53" s="1722"/>
      <c r="AO53" s="1722"/>
      <c r="AP53" s="1722"/>
      <c r="AQ53" s="1722"/>
      <c r="AR53" s="1722"/>
      <c r="AS53" s="1722"/>
      <c r="AU53" s="898"/>
      <c r="AV53" s="898" t="str">
        <f>IF(T53="","",T53)</f>
        <v>Добавить территорию для дифференциации</v>
      </c>
      <c r="AW53" s="898"/>
      <c r="AX53" s="898"/>
      <c r="AY53" s="909">
        <v>0</v>
      </c>
    </row>
    <row s="31348" customFormat="1" customHeight="1" ht="0">
      <c r="A54" s="1712"/>
      <c r="B54" s="1712"/>
      <c r="C54" s="1712"/>
      <c r="D54" s="1712"/>
      <c r="E54" s="1741"/>
      <c r="F54" s="1712"/>
      <c r="G54" s="1712"/>
      <c r="H54" s="1712"/>
      <c r="I54" s="1712"/>
      <c r="J54" s="1712"/>
      <c r="K54" s="1712"/>
      <c r="L54" s="1892"/>
      <c r="M54" s="1719"/>
      <c r="N54" s="1719"/>
      <c r="P54" s="1714"/>
      <c r="Q54" s="1715"/>
      <c r="R54" s="1714"/>
      <c r="S54" s="1720"/>
      <c r="T54" s="1723" t="s">
        <v>230</v>
      </c>
      <c r="U54" s="1722"/>
      <c r="V54" s="1722"/>
      <c r="W54" s="1722"/>
      <c r="X54" s="1722"/>
      <c r="Y54" s="1722"/>
      <c r="Z54" s="1722"/>
      <c r="AA54" s="1722"/>
      <c r="AB54" s="1722"/>
      <c r="AC54" s="1722"/>
      <c r="AD54" s="1722"/>
      <c r="AE54" s="1722"/>
      <c r="AF54" s="1722"/>
      <c r="AG54" s="1722"/>
      <c r="AH54" s="1722"/>
      <c r="AI54" s="1722"/>
      <c r="AJ54" s="1722"/>
      <c r="AK54" s="1722"/>
      <c r="AL54" s="1722"/>
      <c r="AM54" s="1722"/>
      <c r="AN54" s="1722"/>
      <c r="AO54" s="1722"/>
      <c r="AP54" s="1722"/>
      <c r="AQ54" s="1722"/>
      <c r="AR54" s="1722"/>
      <c r="AS54" s="1722"/>
      <c r="AU54" s="1187"/>
      <c r="AV54" s="1187" t="str">
        <f>IF(T54="","",T54)</f>
        <v>Добавить наименование тарифа</v>
      </c>
      <c r="AW54" s="1187"/>
      <c r="AX54" s="1187"/>
      <c r="AY54" s="916">
        <v>0</v>
      </c>
    </row>
    <row customHeight="1" ht="11.549999999999999">
      <c r="M55" s="1558"/>
      <c r="N55" s="1558"/>
      <c r="O55" s="935"/>
      <c r="P55" s="1553"/>
      <c r="Q55" s="1553"/>
      <c r="R55" s="1553"/>
      <c r="S55" s="1553"/>
      <c r="AT55" s="1553"/>
      <c r="AU55" s="1553"/>
      <c r="AV55" s="1553"/>
      <c r="AW55" s="1553"/>
      <c r="AX55" s="1553"/>
      <c r="AY55" s="1553">
        <v>11</v>
      </c>
    </row>
    <row customHeight="1" ht="14.699999999999998">
      <c r="O56" s="935"/>
      <c r="S56" s="1651"/>
      <c r="T56" s="2683"/>
      <c r="U56" s="2683"/>
      <c r="V56" s="2683"/>
      <c r="W56" s="2683"/>
      <c r="X56" s="2683"/>
      <c r="Y56" s="2683"/>
      <c r="Z56" s="2683"/>
      <c r="AA56" s="2683"/>
      <c r="AB56" s="2683"/>
      <c r="AC56" s="2683"/>
      <c r="AD56" s="2683"/>
      <c r="AE56" s="2683"/>
      <c r="AF56" s="2683"/>
      <c r="AG56" s="2683"/>
      <c r="AH56" s="2683"/>
      <c r="AI56" s="2683"/>
      <c r="AJ56" s="2683"/>
      <c r="AK56" s="2683"/>
      <c r="AL56" s="2683"/>
      <c r="AM56" s="2683"/>
      <c r="AN56" s="2683"/>
      <c r="AO56" s="2683"/>
      <c r="AP56" s="2683"/>
      <c r="AQ56" s="2683"/>
      <c r="AR56" s="2683"/>
      <c r="AS56" s="2683"/>
      <c r="AY56" s="1553">
        <v>14</v>
      </c>
    </row>
    <row customHeight="1" ht="14.699999999999998">
      <c r="O57" s="935"/>
      <c r="AY57" s="1553">
        <v>14</v>
      </c>
    </row>
    <row customHeight="1" ht="14.699999999999998">
      <c r="O58" s="935"/>
      <c r="S58" s="1651"/>
      <c r="T58" s="2683"/>
      <c r="U58" s="2683"/>
      <c r="V58" s="2683"/>
      <c r="W58" s="2683"/>
      <c r="X58" s="2683"/>
      <c r="Y58" s="2683"/>
      <c r="Z58" s="2683"/>
      <c r="AA58" s="2683"/>
      <c r="AB58" s="2683"/>
      <c r="AC58" s="2683"/>
      <c r="AD58" s="2683"/>
      <c r="AE58" s="2683"/>
      <c r="AF58" s="2683"/>
      <c r="AG58" s="2683"/>
      <c r="AH58" s="2683"/>
      <c r="AI58" s="2683"/>
      <c r="AJ58" s="2683"/>
      <c r="AK58" s="2683"/>
      <c r="AL58" s="2683"/>
      <c r="AM58" s="2683"/>
      <c r="AN58" s="2683"/>
      <c r="AO58" s="2683"/>
      <c r="AP58" s="2683"/>
      <c r="AQ58" s="2683"/>
      <c r="AR58" s="2683"/>
      <c r="AS58" s="2683"/>
      <c r="AY58" s="1553">
        <v>14</v>
      </c>
    </row>
    <row customHeight="1" ht="22.5" hidden="1">
      <c r="A59" s="1558" t="s">
        <v>83</v>
      </c>
      <c r="B59" s="1558">
        <v>0</v>
      </c>
      <c r="C59" s="1558">
        <v>0</v>
      </c>
      <c r="D59" s="1558">
        <v>0</v>
      </c>
      <c r="E59" s="1558">
        <v>0</v>
      </c>
      <c r="F59" s="1558">
        <v>0</v>
      </c>
      <c r="G59" s="1558">
        <v>0</v>
      </c>
      <c r="H59" s="1558">
        <v>0</v>
      </c>
      <c r="I59" s="1558">
        <v>0</v>
      </c>
      <c r="J59" s="1558">
        <v>0</v>
      </c>
      <c r="K59" s="1558">
        <v>0</v>
      </c>
      <c r="L59" s="1876">
        <v>0</v>
      </c>
      <c r="M59" s="1760">
        <v>0</v>
      </c>
      <c r="N59" s="1760">
        <v>0</v>
      </c>
      <c r="O59" s="1760">
        <v>0</v>
      </c>
      <c r="P59" s="1871">
        <v>3</v>
      </c>
      <c r="Q59" s="742">
        <v>3</v>
      </c>
      <c r="R59" s="742">
        <v>3</v>
      </c>
      <c r="S59" s="979">
        <v>12</v>
      </c>
      <c r="T59" s="1553">
        <v>35</v>
      </c>
      <c r="U59" s="1553">
        <v>0</v>
      </c>
      <c r="V59" s="1553">
        <v>0</v>
      </c>
      <c r="W59" s="2029">
        <v>0</v>
      </c>
      <c r="X59" s="2029">
        <v>0</v>
      </c>
      <c r="Y59" s="2029">
        <v>0</v>
      </c>
      <c r="Z59" s="2029">
        <v>0</v>
      </c>
      <c r="AA59" s="2029">
        <v>0</v>
      </c>
      <c r="AB59" s="2029">
        <v>0</v>
      </c>
      <c r="AC59" s="1553">
        <v>0</v>
      </c>
      <c r="AD59" s="1553">
        <v>0</v>
      </c>
      <c r="AE59" s="1553">
        <v>0</v>
      </c>
      <c r="AF59" s="1553">
        <v>0</v>
      </c>
      <c r="AG59" s="1553">
        <v>19</v>
      </c>
      <c r="AH59" s="2029">
        <v>19</v>
      </c>
      <c r="AI59" s="2029">
        <v>19</v>
      </c>
      <c r="AJ59" s="2029">
        <v>19</v>
      </c>
      <c r="AK59" s="2029">
        <v>19</v>
      </c>
      <c r="AL59" s="2029">
        <v>19</v>
      </c>
      <c r="AM59" s="1553">
        <v>19</v>
      </c>
      <c r="AN59" s="1553">
        <v>11</v>
      </c>
      <c r="AO59" s="1553">
        <v>3</v>
      </c>
      <c r="AP59" s="1553">
        <v>11</v>
      </c>
      <c r="AQ59" s="1553">
        <v>0</v>
      </c>
      <c r="AR59" s="1553">
        <v>4</v>
      </c>
      <c r="AS59" s="1553">
        <v>115</v>
      </c>
      <c r="AT59" s="909">
        <v>10</v>
      </c>
      <c r="AU59" s="909">
        <v>10</v>
      </c>
      <c r="AV59" s="909">
        <v>10</v>
      </c>
      <c r="AW59" s="909">
        <v>10</v>
      </c>
      <c r="AX59" s="909">
        <v>10</v>
      </c>
      <c r="AY59" s="1553">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BB1B51-FD0E-3354-49C1-E0EA24EB58C6}"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4.140625" hidden="1" customWidth="1"/>
    <col min="10" max="10" style="31347" width="9.8515625" hidden="1" customWidth="1"/>
    <col min="11" max="11" style="31347" width="14.7109375" hidden="1" customWidth="1"/>
    <col min="12" max="12" style="32263" width="19.140625" hidden="1" customWidth="1"/>
    <col min="13" max="14" style="32264" width="12.28125" hidden="1" customWidth="1"/>
    <col min="15" max="15" style="32264" width="23.421875" hidden="1" customWidth="1"/>
    <col min="16" max="16" style="32265" width="3.00390625" customWidth="1"/>
    <col min="17" max="18" style="32266" width="3.00390625" customWidth="1"/>
    <col min="19" max="19" style="32267" width="12.00390625" customWidth="1"/>
    <col min="20" max="20" style="31267" width="35.00390625" customWidth="1"/>
    <col min="21" max="21" style="31267" width="0.140625" customWidth="1"/>
    <col min="22" max="28" style="31267" width="19.7109375" hidden="1" customWidth="1"/>
    <col min="29" max="29" style="31267" width="11.7109375" hidden="1" customWidth="1"/>
    <col min="30" max="30" style="31267" width="3.7109375" hidden="1" customWidth="1"/>
    <col min="31" max="31" style="31267" width="11.7109375" hidden="1" customWidth="1"/>
    <col min="32" max="32" style="31267" width="8.57421875" hidden="1" customWidth="1"/>
    <col min="33" max="33" style="31267" width="19.7109375" customWidth="1"/>
    <col min="34" max="39" style="31267" width="19.00390625" customWidth="1"/>
    <col min="40" max="40" style="31267" width="11.00390625" customWidth="1"/>
    <col min="41" max="41" style="31267" width="3.7109375" customWidth="1"/>
    <col min="42" max="42" style="31267" width="11.00390625" customWidth="1"/>
    <col min="43" max="43" style="31267" width="8.57421875" hidden="1" customWidth="1"/>
    <col min="44" max="44" style="31267" width="4.00390625" customWidth="1"/>
    <col min="45" max="45" style="31267" width="115.00390625" customWidth="1"/>
    <col min="46" max="50" style="31348" width="10.00390625" customWidth="1"/>
    <col min="51" max="51" style="31267" width="10.57421875" hidden="1"/>
  </cols>
  <sheetData>
    <row customHeight="1" ht="22.5" hidden="1">
      <c r="AB1" s="725"/>
      <c r="AC1" s="725"/>
      <c r="AM1" s="725"/>
      <c r="AN1" s="725"/>
      <c r="AY1" s="1553" t="s">
        <v>14</v>
      </c>
    </row>
    <row customHeight="1" ht="23.25" hidden="1">
      <c r="A2" s="1761"/>
      <c r="B2" s="1761"/>
      <c r="C2" s="1761"/>
      <c r="D2" s="1761"/>
      <c r="E2" s="2656">
        <v>1</v>
      </c>
      <c r="F2" s="1761"/>
      <c r="G2" s="1761"/>
      <c r="H2" s="1761"/>
      <c r="I2" s="1761"/>
      <c r="J2" s="1761"/>
      <c r="K2" s="1761"/>
      <c r="L2" s="1762"/>
      <c r="M2" s="1763"/>
      <c r="N2" s="1763"/>
      <c r="O2" s="1763"/>
      <c r="P2" s="759"/>
      <c r="Q2" s="758"/>
      <c r="R2" s="753"/>
      <c r="S2" s="1891">
        <f>INDEX(PT_DIFFERENTIATION_NUM_NTAR,MATCH(A2,PT_DIFFERENTIATION_NTAR_ID,0))</f>
      </c>
      <c r="T2" s="696" t="s">
        <v>151</v>
      </c>
      <c r="U2" s="698"/>
      <c r="V2" s="2640"/>
      <c r="W2" s="2641"/>
      <c r="X2" s="2641"/>
      <c r="Y2" s="2641"/>
      <c r="Z2" s="2641"/>
      <c r="AA2" s="2641"/>
      <c r="AB2" s="2641"/>
      <c r="AC2" s="2641"/>
      <c r="AD2" s="2641"/>
      <c r="AE2" s="2641"/>
      <c r="AF2" s="2642"/>
      <c r="AG2" s="2640">
        <f>INDEX(PT_DIFFERENTIATION_NTAR,MATCH(A2,PT_DIFFERENTIATION_NTAR_ID,0))</f>
      </c>
      <c r="AH2" s="2641"/>
      <c r="AI2" s="2641"/>
      <c r="AJ2" s="2641"/>
      <c r="AK2" s="2641"/>
      <c r="AL2" s="2641"/>
      <c r="AM2" s="2641"/>
      <c r="AN2" s="2641"/>
      <c r="AO2" s="2641"/>
      <c r="AP2" s="2641"/>
      <c r="AQ2" s="2641"/>
      <c r="AR2" s="2642"/>
      <c r="AS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898"/>
      <c r="AV2" s="898" t="str">
        <f>IF(T2="","",T2)</f>
        <v>Наименование тарифа</v>
      </c>
      <c r="AW2" s="898"/>
      <c r="AX2" s="898"/>
      <c r="AY2" s="1553">
        <v>0</v>
      </c>
    </row>
    <row customHeight="1" ht="23.25" hidden="1">
      <c r="A3" s="1761"/>
      <c r="B3" s="1761"/>
      <c r="C3" s="1761"/>
      <c r="D3" s="1761"/>
      <c r="E3" s="2657"/>
      <c r="F3" s="2656">
        <v>1</v>
      </c>
      <c r="G3" s="1761"/>
      <c r="H3" s="1761"/>
      <c r="I3" s="1761"/>
      <c r="J3" s="1761"/>
      <c r="K3" s="1761"/>
      <c r="L3" s="1762"/>
      <c r="M3" s="1763"/>
      <c r="N3" s="1763"/>
      <c r="O3" s="1763"/>
      <c r="P3" s="1885"/>
      <c r="Q3" s="750"/>
      <c r="R3" s="751"/>
      <c r="S3" s="1891">
        <f>INDEX(PT_DIFFERENTIATION_NUM_TER,MATCH(B3,PT_DIFFERENTIATION_TER_ID,0))</f>
      </c>
      <c r="T3" s="706" t="s">
        <v>491</v>
      </c>
      <c r="U3" s="698"/>
      <c r="V3" s="2640"/>
      <c r="W3" s="2641"/>
      <c r="X3" s="2641"/>
      <c r="Y3" s="2641"/>
      <c r="Z3" s="2641"/>
      <c r="AA3" s="2641"/>
      <c r="AB3" s="2641"/>
      <c r="AC3" s="2641"/>
      <c r="AD3" s="2641"/>
      <c r="AE3" s="2641"/>
      <c r="AF3" s="2642"/>
      <c r="AG3" s="2640">
        <f>INDEX(PT_DIFFERENTIATION_TER,MATCH(B3,PT_DIFFERENTIATION_TER_ID,0))</f>
      </c>
      <c r="AH3" s="2641"/>
      <c r="AI3" s="2641"/>
      <c r="AJ3" s="2641"/>
      <c r="AK3" s="2641"/>
      <c r="AL3" s="2641"/>
      <c r="AM3" s="2641"/>
      <c r="AN3" s="2641"/>
      <c r="AO3" s="2641"/>
      <c r="AP3" s="2641"/>
      <c r="AQ3" s="2641"/>
      <c r="AR3" s="2642"/>
      <c r="AS3" s="1656" t="s">
        <v>492</v>
      </c>
      <c r="AU3" s="898"/>
      <c r="AV3" s="898" t="str">
        <f>IF(T3="","",T3)</f>
        <v>Территория действия тарифа</v>
      </c>
      <c r="AW3" s="898"/>
      <c r="AX3" s="898"/>
      <c r="AY3" s="1553">
        <v>0</v>
      </c>
    </row>
    <row customHeight="1" ht="23.25" hidden="1">
      <c r="A4" s="1761"/>
      <c r="B4" s="1761"/>
      <c r="C4" s="1761"/>
      <c r="D4" s="1761"/>
      <c r="E4" s="2657"/>
      <c r="F4" s="2657"/>
      <c r="G4" s="2656">
        <v>1</v>
      </c>
      <c r="H4" s="1761"/>
      <c r="I4" s="1761"/>
      <c r="J4" s="1761"/>
      <c r="K4" s="1761"/>
      <c r="L4" s="1762"/>
      <c r="M4" s="1763"/>
      <c r="N4" s="1763"/>
      <c r="O4" s="1763"/>
      <c r="P4" s="752"/>
      <c r="Q4" s="750"/>
      <c r="R4" s="751"/>
      <c r="S4" s="1891">
        <f>INDEX(PT_DIFFERENTIATION_NUM_CS,MATCH(C4,PT_DIFFERENTIATION_CS_ID,0))</f>
      </c>
      <c r="T4" s="707" t="s">
        <v>622</v>
      </c>
      <c r="U4" s="698"/>
      <c r="V4" s="2640"/>
      <c r="W4" s="2641"/>
      <c r="X4" s="2641"/>
      <c r="Y4" s="2641"/>
      <c r="Z4" s="2641"/>
      <c r="AA4" s="2641"/>
      <c r="AB4" s="2641"/>
      <c r="AC4" s="2641"/>
      <c r="AD4" s="2641"/>
      <c r="AE4" s="2641"/>
      <c r="AF4" s="2642"/>
      <c r="AG4" s="2640">
        <f>INDEX(PT_DIFFERENTIATION_CS,MATCH(C4,PT_DIFFERENTIATION_CS_ID,0))</f>
      </c>
      <c r="AH4" s="2641"/>
      <c r="AI4" s="2641"/>
      <c r="AJ4" s="2641"/>
      <c r="AK4" s="2641"/>
      <c r="AL4" s="2641"/>
      <c r="AM4" s="2641"/>
      <c r="AN4" s="2641"/>
      <c r="AO4" s="2641"/>
      <c r="AP4" s="2641"/>
      <c r="AQ4" s="2641"/>
      <c r="AR4" s="2642"/>
      <c r="AS4" s="1656" t="s">
        <v>623</v>
      </c>
      <c r="AU4" s="898"/>
      <c r="AV4" s="898" t="str">
        <f>IF(T4="","",T4)</f>
        <v>Наименование централизованной системы горячего водоснабжения</v>
      </c>
      <c r="AW4" s="898"/>
      <c r="AX4" s="898"/>
      <c r="AY4" s="1553">
        <v>0</v>
      </c>
    </row>
    <row customHeight="1" ht="23.25" hidden="1">
      <c r="A5" s="1761"/>
      <c r="B5" s="1761"/>
      <c r="C5" s="1761"/>
      <c r="D5" s="1761"/>
      <c r="E5" s="2657"/>
      <c r="F5" s="2657"/>
      <c r="G5" s="2657"/>
      <c r="H5" s="2657"/>
      <c r="I5" s="2654">
        <f>S4&amp;".1"</f>
      </c>
      <c r="J5" s="1761"/>
      <c r="K5" s="1761"/>
      <c r="L5" s="1762"/>
      <c r="P5" s="2655">
        <v>1</v>
      </c>
      <c r="Q5" s="1879"/>
      <c r="R5" s="754"/>
      <c r="S5" s="1891">
        <f>$I5</f>
      </c>
      <c r="T5" s="683" t="s">
        <v>575</v>
      </c>
      <c r="U5" s="698"/>
      <c r="V5" s="2748"/>
      <c r="W5" s="2749"/>
      <c r="X5" s="2749"/>
      <c r="Y5" s="2749"/>
      <c r="Z5" s="2749"/>
      <c r="AA5" s="2749"/>
      <c r="AB5" s="2749"/>
      <c r="AC5" s="2749"/>
      <c r="AD5" s="2749"/>
      <c r="AE5" s="2749"/>
      <c r="AF5" s="2750"/>
      <c r="AG5" s="2751"/>
      <c r="AH5" s="2752"/>
      <c r="AI5" s="2752"/>
      <c r="AJ5" s="2752"/>
      <c r="AK5" s="2752"/>
      <c r="AL5" s="2752"/>
      <c r="AM5" s="2752"/>
      <c r="AN5" s="2752"/>
      <c r="AO5" s="2752"/>
      <c r="AP5" s="2752"/>
      <c r="AQ5" s="2752"/>
      <c r="AR5" s="2753"/>
      <c r="AS5" s="1656" t="s">
        <v>576</v>
      </c>
      <c r="AU5" s="898"/>
      <c r="AV5" s="898" t="str">
        <f>IF(T5="","",T5)</f>
        <v>Наименование признака дифференциации</v>
      </c>
      <c r="AW5" s="898"/>
      <c r="AX5" s="898"/>
      <c r="AY5" s="1553">
        <v>0</v>
      </c>
    </row>
    <row customHeight="1" ht="23.25" hidden="1">
      <c r="A6" s="1761"/>
      <c r="B6" s="1761"/>
      <c r="C6" s="1761"/>
      <c r="D6" s="1761"/>
      <c r="E6" s="2657"/>
      <c r="F6" s="2657"/>
      <c r="G6" s="2657"/>
      <c r="H6" s="2657"/>
      <c r="I6" s="2684"/>
      <c r="J6" s="2654">
        <f>I5&amp;".1"</f>
      </c>
      <c r="K6" s="1761"/>
      <c r="L6" s="1762" t="s">
        <v>500</v>
      </c>
      <c r="P6" s="2655"/>
      <c r="Q6" s="2655">
        <v>1</v>
      </c>
      <c r="R6" s="755"/>
      <c r="S6" s="1891">
        <f>$J6</f>
      </c>
      <c r="T6" s="684" t="s">
        <v>501</v>
      </c>
      <c r="U6" s="698"/>
      <c r="V6" s="2643"/>
      <c r="W6" s="2644"/>
      <c r="X6" s="2644"/>
      <c r="Y6" s="2644"/>
      <c r="Z6" s="2644"/>
      <c r="AA6" s="2644"/>
      <c r="AB6" s="2644"/>
      <c r="AC6" s="2644"/>
      <c r="AD6" s="2644"/>
      <c r="AE6" s="2644"/>
      <c r="AF6" s="2645"/>
      <c r="AG6" s="2643"/>
      <c r="AH6" s="2644"/>
      <c r="AI6" s="2644"/>
      <c r="AJ6" s="2644"/>
      <c r="AK6" s="2644"/>
      <c r="AL6" s="2644"/>
      <c r="AM6" s="2644"/>
      <c r="AN6" s="2644"/>
      <c r="AO6" s="2644"/>
      <c r="AP6" s="2644"/>
      <c r="AQ6" s="2644"/>
      <c r="AR6" s="2645"/>
      <c r="AS6" s="1705" t="s">
        <v>577</v>
      </c>
      <c r="AU6" s="898"/>
      <c r="AV6" s="898" t="str">
        <f>IF(T6="","",T6)</f>
        <v>Группа потребителей</v>
      </c>
      <c r="AW6" s="898"/>
      <c r="AX6" s="898"/>
      <c r="AY6" s="1553">
        <v>0</v>
      </c>
    </row>
    <row customHeight="1" ht="23.25" hidden="1">
      <c r="A7" s="1761"/>
      <c r="B7" s="1761"/>
      <c r="C7" s="1761"/>
      <c r="D7" s="1761"/>
      <c r="E7" s="2657"/>
      <c r="F7" s="2657"/>
      <c r="G7" s="2657"/>
      <c r="H7" s="2657"/>
      <c r="I7" s="2684"/>
      <c r="J7" s="2684"/>
      <c r="K7" s="2654">
        <f>J6&amp;".1"</f>
      </c>
      <c r="L7" s="1762"/>
      <c r="P7" s="2655"/>
      <c r="Q7" s="2655"/>
      <c r="R7" s="755">
        <v>1</v>
      </c>
      <c r="S7" s="1891">
        <f>$K7</f>
      </c>
      <c r="T7" s="1835"/>
      <c r="U7" s="698"/>
      <c r="V7" s="1149"/>
      <c r="W7" s="1149"/>
      <c r="X7" s="1149"/>
      <c r="Y7" s="1149"/>
      <c r="Z7" s="1149"/>
      <c r="AA7" s="1149"/>
      <c r="AB7" s="1655"/>
      <c r="AC7" s="2663"/>
      <c r="AD7" s="2505" t="s">
        <v>67</v>
      </c>
      <c r="AE7" s="2663"/>
      <c r="AF7" s="2505" t="s">
        <v>67</v>
      </c>
      <c r="AG7" s="1149"/>
      <c r="AH7" s="1149"/>
      <c r="AI7" s="1149"/>
      <c r="AJ7" s="1149"/>
      <c r="AK7" s="1149"/>
      <c r="AL7" s="1149"/>
      <c r="AM7" s="1655"/>
      <c r="AN7" s="2663"/>
      <c r="AO7" s="2505" t="s">
        <v>67</v>
      </c>
      <c r="AP7" s="2685"/>
      <c r="AQ7" s="2505" t="s">
        <v>67</v>
      </c>
      <c r="AR7" s="1836"/>
      <c r="AS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09">
        <f>STRCHECKDATE(V8:AR8)</f>
      </c>
      <c r="AU7" s="898"/>
      <c r="AV7" s="898" t="str">
        <f>IF(T7="","",T7)</f>
        <v/>
      </c>
      <c r="AW7" s="898"/>
      <c r="AX7" s="898"/>
      <c r="AY7" s="1553">
        <v>0</v>
      </c>
    </row>
    <row customHeight="1" ht="14.25" hidden="1">
      <c r="A8" s="1761"/>
      <c r="B8" s="1761"/>
      <c r="C8" s="1761"/>
      <c r="D8" s="1761"/>
      <c r="E8" s="2657"/>
      <c r="F8" s="2657"/>
      <c r="G8" s="2657"/>
      <c r="H8" s="2657"/>
      <c r="I8" s="2684"/>
      <c r="J8" s="2684"/>
      <c r="K8" s="2654"/>
      <c r="L8" s="1762"/>
      <c r="P8" s="2655"/>
      <c r="Q8" s="2655"/>
      <c r="R8" s="755"/>
      <c r="S8" s="1888"/>
      <c r="T8" s="698"/>
      <c r="U8" s="698"/>
      <c r="V8" s="723"/>
      <c r="W8" s="723"/>
      <c r="X8" s="723"/>
      <c r="Y8" s="723"/>
      <c r="Z8" s="723"/>
      <c r="AA8" s="723"/>
      <c r="AB8" s="726" t="str">
        <f>AC7&amp;"-"&amp;AE7</f>
        <v>-</v>
      </c>
      <c r="AC8" s="2664"/>
      <c r="AD8" s="2505"/>
      <c r="AE8" s="2664"/>
      <c r="AF8" s="2505"/>
      <c r="AG8" s="723"/>
      <c r="AH8" s="723"/>
      <c r="AI8" s="723"/>
      <c r="AJ8" s="723"/>
      <c r="AK8" s="723"/>
      <c r="AL8" s="723"/>
      <c r="AM8" s="726" t="str">
        <f>AN7&amp;"-"&amp;AP7</f>
        <v>-</v>
      </c>
      <c r="AN8" s="2664"/>
      <c r="AO8" s="2505"/>
      <c r="AP8" s="2686"/>
      <c r="AQ8" s="2505"/>
      <c r="AR8" s="1837"/>
      <c r="AS8" s="2747"/>
      <c r="AU8" s="898"/>
      <c r="AV8" s="898" t="str">
        <f>IF(T8="","",T8)</f>
        <v/>
      </c>
      <c r="AW8" s="898"/>
      <c r="AX8" s="898"/>
      <c r="AY8" s="1553">
        <v>0</v>
      </c>
    </row>
    <row customHeight="1" ht="21" hidden="1">
      <c r="A9" s="1761"/>
      <c r="B9" s="1761"/>
      <c r="C9" s="1761"/>
      <c r="D9" s="1761"/>
      <c r="E9" s="2657"/>
      <c r="F9" s="2657"/>
      <c r="G9" s="2657"/>
      <c r="H9" s="2657"/>
      <c r="I9" s="2684"/>
      <c r="J9" s="2654"/>
      <c r="K9" s="1761"/>
      <c r="L9" s="1762"/>
      <c r="P9" s="2655"/>
      <c r="Q9" s="2655"/>
      <c r="R9" s="754"/>
      <c r="S9" s="1676"/>
      <c r="T9" s="685" t="s">
        <v>578</v>
      </c>
      <c r="U9" s="765"/>
      <c r="V9" s="765"/>
      <c r="W9" s="998"/>
      <c r="X9" s="998"/>
      <c r="Y9" s="998"/>
      <c r="Z9" s="998"/>
      <c r="AA9" s="998"/>
      <c r="AB9" s="765"/>
      <c r="AC9" s="765"/>
      <c r="AD9" s="765"/>
      <c r="AE9" s="765"/>
      <c r="AF9" s="765"/>
      <c r="AG9" s="765"/>
      <c r="AH9" s="998"/>
      <c r="AI9" s="998"/>
      <c r="AJ9" s="998"/>
      <c r="AK9" s="998"/>
      <c r="AL9" s="998"/>
      <c r="AM9" s="765"/>
      <c r="AN9" s="765"/>
      <c r="AO9" s="765"/>
      <c r="AP9" s="765"/>
      <c r="AQ9" s="765"/>
      <c r="AR9" s="765"/>
      <c r="AS9" s="1656" t="s">
        <v>579</v>
      </c>
      <c r="AU9" s="898"/>
      <c r="AV9" s="898" t="str">
        <f>IF(T9="","",T9)</f>
        <v>Добавить значение признака дифференциации</v>
      </c>
      <c r="AW9" s="898"/>
      <c r="AX9" s="898"/>
      <c r="AY9" s="1553">
        <v>0</v>
      </c>
    </row>
    <row customHeight="1" ht="21" hidden="1">
      <c r="A10" s="1761"/>
      <c r="B10" s="1761"/>
      <c r="C10" s="1761"/>
      <c r="D10" s="1761"/>
      <c r="E10" s="2657"/>
      <c r="F10" s="2657"/>
      <c r="G10" s="2657"/>
      <c r="H10" s="2657"/>
      <c r="I10" s="2654"/>
      <c r="J10" s="1761"/>
      <c r="K10" s="1761"/>
      <c r="L10" s="1762"/>
      <c r="P10" s="2655"/>
      <c r="Q10" s="1879"/>
      <c r="R10" s="754"/>
      <c r="S10" s="1676"/>
      <c r="T10" s="763" t="s">
        <v>506</v>
      </c>
      <c r="U10" s="765"/>
      <c r="V10" s="765"/>
      <c r="W10" s="998"/>
      <c r="X10" s="998"/>
      <c r="Y10" s="998"/>
      <c r="Z10" s="998"/>
      <c r="AA10" s="998"/>
      <c r="AB10" s="765"/>
      <c r="AC10" s="765"/>
      <c r="AD10" s="765"/>
      <c r="AE10" s="765"/>
      <c r="AF10" s="764"/>
      <c r="AG10" s="765"/>
      <c r="AH10" s="998"/>
      <c r="AI10" s="998"/>
      <c r="AJ10" s="998"/>
      <c r="AK10" s="998"/>
      <c r="AL10" s="998"/>
      <c r="AM10" s="765"/>
      <c r="AN10" s="765"/>
      <c r="AO10" s="765"/>
      <c r="AP10" s="765"/>
      <c r="AQ10" s="764"/>
      <c r="AR10" s="765"/>
      <c r="AS10" s="1838"/>
      <c r="AU10" s="898"/>
      <c r="AV10" s="898" t="str">
        <f>IF(T10="","",T10)</f>
        <v>Добавить группу потребителей</v>
      </c>
      <c r="AW10" s="898"/>
      <c r="AX10" s="898"/>
      <c r="AY10" s="1553">
        <v>0</v>
      </c>
    </row>
    <row customHeight="1" ht="21" hidden="1">
      <c r="A11" s="1761"/>
      <c r="B11" s="1761"/>
      <c r="C11" s="1761"/>
      <c r="D11" s="1761"/>
      <c r="E11" s="2657"/>
      <c r="F11" s="2657"/>
      <c r="G11" s="2657"/>
      <c r="H11" s="2656"/>
      <c r="I11" s="1761"/>
      <c r="J11" s="1761"/>
      <c r="K11" s="1761"/>
      <c r="L11" s="1762"/>
      <c r="M11" s="1763"/>
      <c r="N11" s="1763"/>
      <c r="O11" s="935"/>
      <c r="P11" s="758"/>
      <c r="Q11" s="773"/>
      <c r="R11" s="753"/>
      <c r="S11" s="1676"/>
      <c r="T11" s="770" t="s">
        <v>580</v>
      </c>
      <c r="U11" s="765"/>
      <c r="V11" s="765"/>
      <c r="W11" s="998"/>
      <c r="X11" s="998"/>
      <c r="Y11" s="998"/>
      <c r="Z11" s="998"/>
      <c r="AA11" s="998"/>
      <c r="AB11" s="765"/>
      <c r="AC11" s="765"/>
      <c r="AD11" s="765"/>
      <c r="AE11" s="765"/>
      <c r="AF11" s="764"/>
      <c r="AG11" s="765"/>
      <c r="AH11" s="998"/>
      <c r="AI11" s="998"/>
      <c r="AJ11" s="998"/>
      <c r="AK11" s="998"/>
      <c r="AL11" s="998"/>
      <c r="AM11" s="765"/>
      <c r="AN11" s="765"/>
      <c r="AO11" s="765"/>
      <c r="AP11" s="765"/>
      <c r="AQ11" s="764"/>
      <c r="AR11" s="765"/>
      <c r="AS11" s="701"/>
      <c r="AU11" s="898"/>
      <c r="AV11" s="898" t="str">
        <f>IF(T11="","",T11)</f>
        <v>Добавить наименование признака дифференциации</v>
      </c>
      <c r="AW11" s="898"/>
      <c r="AX11" s="898"/>
      <c r="AY11" s="1553">
        <v>0</v>
      </c>
    </row>
    <row s="31348" customFormat="1" customHeight="1" ht="14.25" hidden="1">
      <c r="A12" s="1741"/>
      <c r="B12" s="1741"/>
      <c r="C12" s="1712"/>
      <c r="D12" s="1712"/>
      <c r="E12" s="2657"/>
      <c r="F12" s="2656"/>
      <c r="G12" s="1712"/>
      <c r="H12" s="1712"/>
      <c r="I12" s="1712"/>
      <c r="J12" s="1712"/>
      <c r="K12" s="1712"/>
      <c r="L12" s="1892"/>
      <c r="M12" s="1719"/>
      <c r="N12" s="1719"/>
      <c r="P12" s="1714"/>
      <c r="Q12" s="1715"/>
      <c r="R12" s="1714"/>
      <c r="S12" s="1720"/>
      <c r="T12" s="1723" t="s">
        <v>203</v>
      </c>
      <c r="U12" s="1722"/>
      <c r="V12" s="1722"/>
      <c r="W12" s="1722"/>
      <c r="X12" s="1722"/>
      <c r="Y12" s="1722"/>
      <c r="Z12" s="1722"/>
      <c r="AA12" s="1722"/>
      <c r="AB12" s="1722"/>
      <c r="AC12" s="1722"/>
      <c r="AD12" s="1722"/>
      <c r="AE12" s="1722"/>
      <c r="AF12" s="1722"/>
      <c r="AG12" s="1722"/>
      <c r="AH12" s="1722"/>
      <c r="AI12" s="1722"/>
      <c r="AJ12" s="1722"/>
      <c r="AK12" s="1722"/>
      <c r="AL12" s="1722"/>
      <c r="AM12" s="1722"/>
      <c r="AN12" s="1722"/>
      <c r="AO12" s="1722"/>
      <c r="AP12" s="1722"/>
      <c r="AQ12" s="1722"/>
      <c r="AR12" s="1722"/>
      <c r="AS12" s="1722"/>
      <c r="AU12" s="1187"/>
      <c r="AV12" s="1187" t="str">
        <f>IF(T12="","",T12)</f>
        <v>Добавить централизованную систему для дифференциации</v>
      </c>
      <c r="AW12" s="1187"/>
      <c r="AX12" s="1187"/>
      <c r="AY12" s="916">
        <v>0</v>
      </c>
    </row>
    <row s="31348" customFormat="1" customHeight="1" ht="14.25" hidden="1">
      <c r="A13" s="1741"/>
      <c r="B13" s="1741"/>
      <c r="C13" s="1741"/>
      <c r="D13" s="1741"/>
      <c r="E13" s="2656"/>
      <c r="F13" s="1741"/>
      <c r="G13" s="1741"/>
      <c r="H13" s="1741"/>
      <c r="I13" s="1741"/>
      <c r="J13" s="1741"/>
      <c r="K13" s="1741"/>
      <c r="L13" s="1744"/>
      <c r="M13" s="1719"/>
      <c r="N13" s="1719"/>
      <c r="O13" s="916"/>
      <c r="P13" s="778"/>
      <c r="Q13" s="1742"/>
      <c r="R13" s="778"/>
      <c r="S13" s="1720"/>
      <c r="T13" s="1723" t="s">
        <v>204</v>
      </c>
      <c r="U13" s="1722"/>
      <c r="V13" s="1722"/>
      <c r="W13" s="1722"/>
      <c r="X13" s="1722"/>
      <c r="Y13" s="1722"/>
      <c r="Z13" s="1722"/>
      <c r="AA13" s="1722"/>
      <c r="AB13" s="1722"/>
      <c r="AC13" s="1722"/>
      <c r="AD13" s="1722"/>
      <c r="AE13" s="1722"/>
      <c r="AF13" s="1722"/>
      <c r="AG13" s="1722"/>
      <c r="AH13" s="1722"/>
      <c r="AI13" s="1722"/>
      <c r="AJ13" s="1722"/>
      <c r="AK13" s="1722"/>
      <c r="AL13" s="1722"/>
      <c r="AM13" s="1722"/>
      <c r="AN13" s="1722"/>
      <c r="AO13" s="1722"/>
      <c r="AP13" s="1722"/>
      <c r="AQ13" s="1722"/>
      <c r="AR13" s="1722"/>
      <c r="AS13" s="1722"/>
      <c r="AU13" s="898"/>
      <c r="AV13" s="898" t="str">
        <f>IF(T13="","",T13)</f>
        <v>Добавить территорию для дифференциации</v>
      </c>
      <c r="AW13" s="898"/>
      <c r="AX13" s="898"/>
      <c r="AY13" s="909">
        <v>0</v>
      </c>
    </row>
    <row customHeight="1" ht="14.25" hidden="1">
      <c r="AF14" s="725"/>
      <c r="AQ14" s="725"/>
      <c r="AY14" s="1553">
        <v>0</v>
      </c>
    </row>
    <row customHeight="1" ht="14.25" hidden="1">
      <c r="AG15" s="1758"/>
      <c r="AH15" s="1758"/>
      <c r="AI15" s="1758"/>
      <c r="AJ15" s="1758"/>
      <c r="AK15" s="1758"/>
      <c r="AL15" s="1758"/>
      <c r="AM15" s="1759"/>
      <c r="AN15" s="2665"/>
      <c r="AO15" s="2666" t="s">
        <v>67</v>
      </c>
      <c r="AP15" s="2665"/>
      <c r="AQ15" s="2666" t="s">
        <v>67</v>
      </c>
      <c r="AY15" s="1553">
        <v>0</v>
      </c>
    </row>
    <row customHeight="1" ht="14.25" hidden="1">
      <c r="AG16" s="1758"/>
      <c r="AH16" s="1758"/>
      <c r="AI16" s="1758"/>
      <c r="AJ16" s="1758"/>
      <c r="AK16" s="1758"/>
      <c r="AL16" s="1758"/>
      <c r="AM16" s="726" t="str">
        <f>AN15&amp;"-"&amp;AP15</f>
        <v>-</v>
      </c>
      <c r="AN16" s="2666"/>
      <c r="AO16" s="2666"/>
      <c r="AP16" s="2666"/>
      <c r="AQ16" s="2666"/>
      <c r="AY16" s="1553">
        <v>0</v>
      </c>
    </row>
    <row customHeight="1" ht="14.25" hidden="1">
      <c r="AQ17" s="725"/>
      <c r="AY17" s="1553">
        <v>0</v>
      </c>
    </row>
    <row s="31347" customFormat="1" customHeight="1" ht="22.5" hidden="1">
      <c r="L18" s="1876"/>
      <c r="M18" s="1760"/>
      <c r="N18" s="1760"/>
      <c r="O18" s="1765" t="s">
        <v>508</v>
      </c>
      <c r="P18" s="1760"/>
      <c r="Q18" s="1769"/>
      <c r="R18" s="1769"/>
      <c r="S18" s="1127"/>
      <c r="W18" s="1764"/>
      <c r="X18" s="1764"/>
      <c r="Y18" s="1764"/>
      <c r="Z18" s="1764"/>
      <c r="AA18" s="1764"/>
      <c r="AC18" s="1765"/>
      <c r="AE18" s="1765"/>
      <c r="AF18" s="1764"/>
      <c r="AH18" s="1764"/>
      <c r="AI18" s="1764"/>
      <c r="AJ18" s="1764"/>
      <c r="AK18" s="1764"/>
      <c r="AL18" s="1764"/>
      <c r="AN18" s="1765"/>
      <c r="AP18" s="1765"/>
      <c r="AQ18" s="1764"/>
      <c r="AT18" s="909"/>
      <c r="AU18" s="909"/>
      <c r="AV18" s="909"/>
      <c r="AW18" s="909"/>
      <c r="AX18" s="909"/>
      <c r="AY18" s="1558">
        <v>0</v>
      </c>
    </row>
    <row s="31347" customFormat="1" customHeight="1" ht="14.25" hidden="1">
      <c r="L19" s="1876"/>
      <c r="M19" s="1760"/>
      <c r="N19" s="1760"/>
      <c r="O19" s="1760"/>
      <c r="P19" s="1760"/>
      <c r="Q19" s="1769"/>
      <c r="R19" s="1769"/>
      <c r="S19" s="1127"/>
      <c r="W19" s="1764"/>
      <c r="X19" s="1764"/>
      <c r="Y19" s="1764"/>
      <c r="Z19" s="1764"/>
      <c r="AA19" s="1764"/>
      <c r="AF19" s="1764"/>
      <c r="AH19" s="1764"/>
      <c r="AI19" s="1764"/>
      <c r="AJ19" s="1764"/>
      <c r="AK19" s="1764"/>
      <c r="AL19" s="1764"/>
      <c r="AQ19" s="1764"/>
      <c r="AT19" s="909"/>
      <c r="AU19" s="909"/>
      <c r="AV19" s="909"/>
      <c r="AW19" s="909"/>
      <c r="AX19" s="909"/>
      <c r="AY19" s="1558">
        <v>0</v>
      </c>
    </row>
    <row s="31347" customFormat="1" customHeight="1" ht="12" hidden="1">
      <c r="L20" s="1876"/>
      <c r="M20" s="1760"/>
      <c r="N20" s="1760"/>
      <c r="O20" s="1762" t="s">
        <v>509</v>
      </c>
      <c r="P20" s="1760"/>
      <c r="Q20" s="1840"/>
      <c r="R20" s="1840"/>
      <c r="S20" s="1127"/>
      <c r="T20" s="1558" t="s">
        <v>510</v>
      </c>
      <c r="W20" s="1764"/>
      <c r="X20" s="1764"/>
      <c r="Y20" s="1764"/>
      <c r="Z20" s="1764"/>
      <c r="AA20" s="1764"/>
      <c r="AD20" s="584" t="s">
        <v>511</v>
      </c>
      <c r="AF20" s="584" t="s">
        <v>512</v>
      </c>
      <c r="AG20" s="1558" t="s">
        <v>510</v>
      </c>
      <c r="AH20" s="1764"/>
      <c r="AI20" s="1764"/>
      <c r="AJ20" s="1764"/>
      <c r="AK20" s="1764"/>
      <c r="AL20" s="1764"/>
      <c r="AO20" s="584" t="s">
        <v>513</v>
      </c>
      <c r="AQ20" s="584" t="s">
        <v>512</v>
      </c>
      <c r="AY20" s="1558">
        <v>0</v>
      </c>
    </row>
    <row customHeight="1" ht="14.25" hidden="1">
      <c r="O21" s="1762"/>
      <c r="AY21" s="1553">
        <v>0</v>
      </c>
    </row>
    <row customHeight="1" ht="14.25" hidden="1">
      <c r="O22" s="1762"/>
      <c r="AY22" s="1553">
        <v>0</v>
      </c>
    </row>
    <row customHeight="1" ht="14.699999999999998">
      <c r="Q23" s="774"/>
      <c r="R23" s="774"/>
      <c r="S23" s="1673"/>
      <c r="T23" s="761"/>
      <c r="U23" s="761"/>
      <c r="V23" s="907"/>
      <c r="W23" s="2033"/>
      <c r="X23" s="2033"/>
      <c r="Y23" s="2033"/>
      <c r="Z23" s="2033"/>
      <c r="AA23" s="2033"/>
      <c r="AB23" s="907"/>
      <c r="AC23" s="907"/>
      <c r="AD23" s="907"/>
      <c r="AE23" s="907"/>
      <c r="AF23" s="907"/>
      <c r="AG23" s="907"/>
      <c r="AH23" s="2033"/>
      <c r="AI23" s="2033"/>
      <c r="AJ23" s="2033"/>
      <c r="AK23" s="2033"/>
      <c r="AL23" s="2033"/>
      <c r="AM23" s="907"/>
      <c r="AN23" s="907"/>
      <c r="AO23" s="907"/>
      <c r="AP23" s="907"/>
      <c r="AQ23" s="907"/>
      <c r="AY23" s="1553">
        <v>14</v>
      </c>
    </row>
    <row customHeight="1" ht="26.25">
      <c r="Q24" s="774"/>
      <c r="R24" s="774"/>
      <c r="S24" s="2646"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46"/>
      <c r="U24" s="2646"/>
      <c r="V24" s="2646"/>
      <c r="W24" s="2646"/>
      <c r="X24" s="2646"/>
      <c r="Y24" s="2646"/>
      <c r="Z24" s="2646"/>
      <c r="AA24" s="2646"/>
      <c r="AB24" s="2646"/>
      <c r="AC24" s="2646"/>
      <c r="AD24" s="2646"/>
      <c r="AE24" s="2646"/>
      <c r="AF24" s="2646"/>
      <c r="AG24" s="2646"/>
      <c r="AH24" s="2646"/>
      <c r="AI24" s="2646"/>
      <c r="AJ24" s="2646"/>
      <c r="AK24" s="2646"/>
      <c r="AL24" s="2646"/>
      <c r="AM24" s="2646"/>
      <c r="AN24" s="2646"/>
      <c r="AO24" s="2646"/>
      <c r="AP24" s="2646"/>
      <c r="AQ24" s="1641"/>
      <c r="AY24" s="1553">
        <v>25</v>
      </c>
    </row>
    <row customHeight="1" ht="14.699999999999998">
      <c r="Q25" s="774"/>
      <c r="R25" s="774"/>
      <c r="S25" s="2647" t="str">
        <f>IF(org=0,"Не определено",org)</f>
        <v>АО "ДГК"</v>
      </c>
      <c r="T25" s="2647"/>
      <c r="U25" s="2647"/>
      <c r="V25" s="2647"/>
      <c r="W25" s="2647"/>
      <c r="X25" s="2647"/>
      <c r="Y25" s="2647"/>
      <c r="Z25" s="2647"/>
      <c r="AA25" s="2647"/>
      <c r="AB25" s="2647"/>
      <c r="AC25" s="2647"/>
      <c r="AD25" s="2647"/>
      <c r="AE25" s="2647"/>
      <c r="AF25" s="2647"/>
      <c r="AG25" s="2647"/>
      <c r="AH25" s="2647"/>
      <c r="AI25" s="2647"/>
      <c r="AJ25" s="2647"/>
      <c r="AK25" s="2647"/>
      <c r="AL25" s="2647"/>
      <c r="AM25" s="2647"/>
      <c r="AN25" s="2647"/>
      <c r="AO25" s="2647"/>
      <c r="AP25" s="2647"/>
      <c r="AQ25" s="1641"/>
      <c r="AY25" s="1553">
        <v>14</v>
      </c>
    </row>
    <row customHeight="1" ht="14.25" hidden="1">
      <c r="Q26" s="774"/>
      <c r="R26" s="774"/>
      <c r="S26" s="1673"/>
      <c r="T26" s="761"/>
      <c r="U26" s="761"/>
      <c r="V26" s="720"/>
      <c r="W26" s="720"/>
      <c r="X26" s="720"/>
      <c r="Y26" s="720"/>
      <c r="Z26" s="720"/>
      <c r="AA26" s="720"/>
      <c r="AB26" s="720"/>
      <c r="AC26" s="720"/>
      <c r="AD26" s="720"/>
      <c r="AE26" s="720"/>
      <c r="AF26" s="720"/>
      <c r="AG26" s="720"/>
      <c r="AH26" s="720"/>
      <c r="AI26" s="720"/>
      <c r="AJ26" s="720"/>
      <c r="AK26" s="720"/>
      <c r="AL26" s="720"/>
      <c r="AM26" s="720"/>
      <c r="AN26" s="720"/>
      <c r="AO26" s="720"/>
      <c r="AP26" s="720"/>
      <c r="AQ26" s="720"/>
      <c r="AR26" s="907"/>
      <c r="AY26" s="1553">
        <v>0</v>
      </c>
    </row>
    <row s="31491" customFormat="1" customHeight="1" ht="25.5" hidden="1">
      <c r="A27" s="1766"/>
      <c r="B27" s="1766"/>
      <c r="C27" s="1766"/>
      <c r="D27" s="1766"/>
      <c r="E27" s="1766"/>
      <c r="F27" s="1766"/>
      <c r="G27" s="1766"/>
      <c r="H27" s="1766"/>
      <c r="I27" s="1766"/>
      <c r="J27" s="1766"/>
      <c r="K27" s="1766"/>
      <c r="L27" s="1767"/>
      <c r="M27" s="1766"/>
      <c r="N27" s="1766"/>
      <c r="O27" s="1766"/>
      <c r="S27" s="2648" t="s">
        <v>42</v>
      </c>
      <c r="T27" s="2648"/>
      <c r="U27" s="1770"/>
      <c r="V27" s="2649" t="str">
        <f>IF(TITLE_NAME_OR_PR_CHANGE="",IF(TITLE_NAME_OR_PR="","",TITLE_NAME_OR_PR),TITLE_NAME_OR_PR_CHANGE)</f>
        <v/>
      </c>
      <c r="W27" s="2649"/>
      <c r="X27" s="2649"/>
      <c r="Y27" s="2649"/>
      <c r="Z27" s="2649"/>
      <c r="AA27" s="2649"/>
      <c r="AB27" s="2649"/>
      <c r="AC27" s="2649"/>
      <c r="AD27" s="2649"/>
      <c r="AE27" s="2649"/>
      <c r="AF27" s="724"/>
      <c r="AG27" s="2649" t="str">
        <f>IF(TITLE_NAME_OR_PR_CHANGE="",IF(TITLE_NAME_OR_PR="","",TITLE_NAME_OR_PR),TITLE_NAME_OR_PR_CHANGE)</f>
        <v/>
      </c>
      <c r="AH27" s="2649"/>
      <c r="AI27" s="2649"/>
      <c r="AJ27" s="2649"/>
      <c r="AK27" s="2649"/>
      <c r="AL27" s="2649"/>
      <c r="AM27" s="2649"/>
      <c r="AN27" s="2649"/>
      <c r="AO27" s="2649"/>
      <c r="AP27" s="2649"/>
      <c r="AQ27" s="724"/>
      <c r="AR27" s="724"/>
      <c r="AS27" s="678"/>
      <c r="AT27" s="766"/>
      <c r="AU27" s="766"/>
      <c r="AV27" s="766"/>
      <c r="AW27" s="766"/>
      <c r="AX27" s="766"/>
      <c r="AY27" s="816">
        <v>0</v>
      </c>
    </row>
    <row s="31491" customFormat="1" customHeight="1" ht="18.75" hidden="1">
      <c r="A28" s="1766"/>
      <c r="B28" s="1766"/>
      <c r="C28" s="1766"/>
      <c r="D28" s="1766"/>
      <c r="E28" s="1766"/>
      <c r="F28" s="1766"/>
      <c r="G28" s="1766"/>
      <c r="H28" s="1766"/>
      <c r="I28" s="1766"/>
      <c r="J28" s="1766"/>
      <c r="K28" s="1766"/>
      <c r="L28" s="1767"/>
      <c r="M28" s="1766"/>
      <c r="N28" s="1766"/>
      <c r="O28" s="1766"/>
      <c r="S28" s="2648" t="s">
        <v>514</v>
      </c>
      <c r="T28" s="2648"/>
      <c r="U28" s="1770"/>
      <c r="V28" s="2662" t="str">
        <f>IF(TITLE_DATE_PR_CHANGE="",IF(TITLE_DATE_PR="","",TITLE_DATE_PR),TITLE_DATE_PR_CHANGE)</f>
        <v>45409</v>
      </c>
      <c r="W28" s="2662"/>
      <c r="X28" s="2662"/>
      <c r="Y28" s="2662"/>
      <c r="Z28" s="2662"/>
      <c r="AA28" s="2662"/>
      <c r="AB28" s="2662"/>
      <c r="AC28" s="2662"/>
      <c r="AD28" s="2662"/>
      <c r="AE28" s="2662"/>
      <c r="AF28" s="724"/>
      <c r="AG28" s="2662" t="str">
        <f>IF(TITLE_DATE_PR_CHANGE="",IF(TITLE_DATE_PR="","",TITLE_DATE_PR),TITLE_DATE_PR_CHANGE)</f>
        <v>45409</v>
      </c>
      <c r="AH28" s="2662"/>
      <c r="AI28" s="2662"/>
      <c r="AJ28" s="2662"/>
      <c r="AK28" s="2662"/>
      <c r="AL28" s="2662"/>
      <c r="AM28" s="2662"/>
      <c r="AN28" s="2662"/>
      <c r="AO28" s="2662"/>
      <c r="AP28" s="2662"/>
      <c r="AQ28" s="724"/>
      <c r="AR28" s="724"/>
      <c r="AS28" s="678"/>
      <c r="AT28" s="766"/>
      <c r="AU28" s="766"/>
      <c r="AV28" s="766"/>
      <c r="AW28" s="766"/>
      <c r="AX28" s="766"/>
      <c r="AY28" s="816">
        <v>0</v>
      </c>
    </row>
    <row s="31491" customFormat="1" customHeight="1" ht="18.75" hidden="1">
      <c r="A29" s="1766"/>
      <c r="B29" s="1766"/>
      <c r="C29" s="1766"/>
      <c r="D29" s="1766"/>
      <c r="E29" s="1766"/>
      <c r="F29" s="1766"/>
      <c r="G29" s="1766"/>
      <c r="H29" s="1766"/>
      <c r="I29" s="1766"/>
      <c r="J29" s="1766"/>
      <c r="K29" s="1766"/>
      <c r="L29" s="1767"/>
      <c r="M29" s="1766"/>
      <c r="N29" s="1766"/>
      <c r="O29" s="1766"/>
      <c r="S29" s="2648" t="s">
        <v>515</v>
      </c>
      <c r="T29" s="2648"/>
      <c r="U29" s="1770"/>
      <c r="V29" s="2649" t="str">
        <f>IF(TITLE_NUMBER_PR_CHANGE="",IF(TITLE_NUMBER_PR="","",TITLE_NUMBER_PR),TITLE_NUMBER_PR_CHANGE)</f>
        <v>ДГК-01.2/7692</v>
      </c>
      <c r="W29" s="2649"/>
      <c r="X29" s="2649"/>
      <c r="Y29" s="2649"/>
      <c r="Z29" s="2649"/>
      <c r="AA29" s="2649"/>
      <c r="AB29" s="2649"/>
      <c r="AC29" s="2649"/>
      <c r="AD29" s="2649"/>
      <c r="AE29" s="2649"/>
      <c r="AF29" s="724"/>
      <c r="AG29" s="2649" t="str">
        <f>IF(TITLE_NUMBER_PR_CHANGE="",IF(TITLE_NUMBER_PR="","",TITLE_NUMBER_PR),TITLE_NUMBER_PR_CHANGE)</f>
        <v>ДГК-01.2/7692</v>
      </c>
      <c r="AH29" s="2649"/>
      <c r="AI29" s="2649"/>
      <c r="AJ29" s="2649"/>
      <c r="AK29" s="2649"/>
      <c r="AL29" s="2649"/>
      <c r="AM29" s="2649"/>
      <c r="AN29" s="2649"/>
      <c r="AO29" s="2649"/>
      <c r="AP29" s="2649"/>
      <c r="AQ29" s="724"/>
      <c r="AR29" s="724"/>
      <c r="AS29" s="678"/>
      <c r="AT29" s="766"/>
      <c r="AU29" s="766"/>
      <c r="AV29" s="766"/>
      <c r="AW29" s="766"/>
      <c r="AX29" s="766"/>
      <c r="AY29" s="816">
        <v>0</v>
      </c>
    </row>
    <row s="31491" customFormat="1" customHeight="1" ht="18.75" hidden="1">
      <c r="A30" s="1766"/>
      <c r="B30" s="1766"/>
      <c r="C30" s="1766"/>
      <c r="D30" s="1766"/>
      <c r="E30" s="1766"/>
      <c r="F30" s="1766"/>
      <c r="G30" s="1766"/>
      <c r="H30" s="1766"/>
      <c r="I30" s="1766"/>
      <c r="J30" s="1766"/>
      <c r="K30" s="1766"/>
      <c r="L30" s="1767"/>
      <c r="M30" s="1766"/>
      <c r="N30" s="1766"/>
      <c r="O30" s="1766"/>
      <c r="S30" s="2648" t="s">
        <v>43</v>
      </c>
      <c r="T30" s="2648"/>
      <c r="U30" s="1770"/>
      <c r="V30" s="2649" t="str">
        <f>IF(TITLE_IST_PUB_CHANGE="",IF(TITLE_IST_PUB="","",TITLE_IST_PUB),TITLE_IST_PUB_CHANGE)</f>
        <v/>
      </c>
      <c r="W30" s="2649"/>
      <c r="X30" s="2649"/>
      <c r="Y30" s="2649"/>
      <c r="Z30" s="2649"/>
      <c r="AA30" s="2649"/>
      <c r="AB30" s="2649"/>
      <c r="AC30" s="2649"/>
      <c r="AD30" s="2649"/>
      <c r="AE30" s="2649"/>
      <c r="AF30" s="724"/>
      <c r="AG30" s="2649" t="str">
        <f>IF(TITLE_IST_PUB_CHANGE="",IF(TITLE_IST_PUB="","",TITLE_IST_PUB),TITLE_IST_PUB_CHANGE)</f>
        <v/>
      </c>
      <c r="AH30" s="2649"/>
      <c r="AI30" s="2649"/>
      <c r="AJ30" s="2649"/>
      <c r="AK30" s="2649"/>
      <c r="AL30" s="2649"/>
      <c r="AM30" s="2649"/>
      <c r="AN30" s="2649"/>
      <c r="AO30" s="2649"/>
      <c r="AP30" s="2649"/>
      <c r="AQ30" s="724"/>
      <c r="AR30" s="724"/>
      <c r="AS30" s="678"/>
      <c r="AT30" s="766"/>
      <c r="AU30" s="766"/>
      <c r="AV30" s="766"/>
      <c r="AW30" s="766"/>
      <c r="AX30" s="766"/>
      <c r="AY30" s="816">
        <v>0</v>
      </c>
    </row>
    <row customHeight="1" ht="14.25">
      <c r="Q31" s="774"/>
      <c r="R31" s="774"/>
      <c r="S31" s="1673"/>
      <c r="T31" s="761"/>
      <c r="U31" s="761"/>
      <c r="V31" s="720"/>
      <c r="W31" s="720"/>
      <c r="X31" s="720"/>
      <c r="Y31" s="720"/>
      <c r="Z31" s="720"/>
      <c r="AA31" s="720"/>
      <c r="AB31" s="720"/>
      <c r="AC31" s="720"/>
      <c r="AD31" s="720"/>
      <c r="AE31" s="720"/>
      <c r="AF31" s="720"/>
      <c r="AG31" s="720"/>
      <c r="AH31" s="720"/>
      <c r="AI31" s="720"/>
      <c r="AJ31" s="720"/>
      <c r="AK31" s="720"/>
      <c r="AL31" s="720"/>
      <c r="AM31" s="720"/>
      <c r="AN31" s="720"/>
      <c r="AO31" s="720"/>
      <c r="AP31" s="720"/>
      <c r="AQ31" s="720"/>
      <c r="AR31" s="907"/>
      <c r="AY31" s="1553">
        <v>0</v>
      </c>
    </row>
    <row s="31491" customFormat="1" customHeight="1" ht="18.75">
      <c r="A32" s="1766"/>
      <c r="B32" s="1766"/>
      <c r="C32" s="1766"/>
      <c r="D32" s="1766"/>
      <c r="E32" s="1766"/>
      <c r="F32" s="1766"/>
      <c r="G32" s="1766"/>
      <c r="H32" s="1766"/>
      <c r="I32" s="1766"/>
      <c r="J32" s="1766"/>
      <c r="K32" s="1766"/>
      <c r="L32" s="1767"/>
      <c r="M32" s="1766"/>
      <c r="N32" s="1766"/>
      <c r="O32" s="1766"/>
      <c r="S32" s="2648" t="s">
        <v>516</v>
      </c>
      <c r="T32" s="2648"/>
      <c r="U32" s="1770"/>
      <c r="V32" s="2662" t="str">
        <f>IF(TITLE_DATE_PR_CHANGE="",IF(TITLE_DATE_PR="","",TITLE_DATE_PR),TITLE_DATE_PR_CHANGE)</f>
        <v>45409</v>
      </c>
      <c r="W32" s="2662"/>
      <c r="X32" s="2662"/>
      <c r="Y32" s="2662"/>
      <c r="Z32" s="2662"/>
      <c r="AA32" s="2662"/>
      <c r="AB32" s="2662"/>
      <c r="AC32" s="2662"/>
      <c r="AD32" s="2662"/>
      <c r="AE32" s="2662"/>
      <c r="AF32" s="724"/>
      <c r="AG32" s="2662" t="str">
        <f>IF(TITLE_DATE_PR_CHANGE="",IF(TITLE_DATE_PR="","",TITLE_DATE_PR),TITLE_DATE_PR_CHANGE)</f>
        <v>45409</v>
      </c>
      <c r="AH32" s="2662"/>
      <c r="AI32" s="2662"/>
      <c r="AJ32" s="2662"/>
      <c r="AK32" s="2662"/>
      <c r="AL32" s="2662"/>
      <c r="AM32" s="2662"/>
      <c r="AN32" s="2662"/>
      <c r="AO32" s="2662"/>
      <c r="AP32" s="2662"/>
      <c r="AQ32" s="724"/>
      <c r="AR32" s="724"/>
      <c r="AS32" s="678"/>
      <c r="AT32" s="766"/>
      <c r="AU32" s="766"/>
      <c r="AV32" s="766"/>
      <c r="AW32" s="766"/>
      <c r="AX32" s="766"/>
      <c r="AY32" s="816">
        <v>0</v>
      </c>
    </row>
    <row s="31491" customFormat="1" customHeight="1" ht="18.75">
      <c r="A33" s="1766"/>
      <c r="B33" s="1766"/>
      <c r="C33" s="1766"/>
      <c r="D33" s="1766"/>
      <c r="E33" s="1766"/>
      <c r="F33" s="1766"/>
      <c r="G33" s="1766"/>
      <c r="H33" s="1766"/>
      <c r="I33" s="1766"/>
      <c r="J33" s="1766"/>
      <c r="K33" s="1766"/>
      <c r="L33" s="1767"/>
      <c r="M33" s="1766"/>
      <c r="N33" s="1766"/>
      <c r="O33" s="1766"/>
      <c r="S33" s="2648" t="s">
        <v>517</v>
      </c>
      <c r="T33" s="2648"/>
      <c r="U33" s="1770"/>
      <c r="V33" s="2649" t="str">
        <f>IF(TITLE_NUMBER_PR_CHANGE="",IF(TITLE_NUMBER_PR="","",TITLE_NUMBER_PR),TITLE_NUMBER_PR_CHANGE)</f>
        <v>ДГК-01.2/7692</v>
      </c>
      <c r="W33" s="2649"/>
      <c r="X33" s="2649"/>
      <c r="Y33" s="2649"/>
      <c r="Z33" s="2649"/>
      <c r="AA33" s="2649"/>
      <c r="AB33" s="2649"/>
      <c r="AC33" s="2649"/>
      <c r="AD33" s="2649"/>
      <c r="AE33" s="2649"/>
      <c r="AF33" s="724"/>
      <c r="AG33" s="2649" t="str">
        <f>IF(TITLE_NUMBER_PR_CHANGE="",IF(TITLE_NUMBER_PR="","",TITLE_NUMBER_PR),TITLE_NUMBER_PR_CHANGE)</f>
        <v>ДГК-01.2/7692</v>
      </c>
      <c r="AH33" s="2649"/>
      <c r="AI33" s="2649"/>
      <c r="AJ33" s="2649"/>
      <c r="AK33" s="2649"/>
      <c r="AL33" s="2649"/>
      <c r="AM33" s="2649"/>
      <c r="AN33" s="2649"/>
      <c r="AO33" s="2649"/>
      <c r="AP33" s="2649"/>
      <c r="AQ33" s="724"/>
      <c r="AR33" s="724"/>
      <c r="AS33" s="678"/>
      <c r="AT33" s="766"/>
      <c r="AU33" s="766"/>
      <c r="AV33" s="766"/>
      <c r="AW33" s="766"/>
      <c r="AX33" s="766"/>
      <c r="AY33" s="816">
        <v>0</v>
      </c>
    </row>
    <row s="31491" customFormat="1" customHeight="1" ht="1.05">
      <c r="A34" s="1766"/>
      <c r="B34" s="1766"/>
      <c r="C34" s="1766"/>
      <c r="D34" s="1766"/>
      <c r="E34" s="1766"/>
      <c r="F34" s="1766"/>
      <c r="G34" s="1766"/>
      <c r="H34" s="1766"/>
      <c r="I34" s="1766"/>
      <c r="J34" s="1766"/>
      <c r="K34" s="1766"/>
      <c r="L34" s="1767"/>
      <c r="M34" s="1766"/>
      <c r="N34" s="1766"/>
      <c r="O34" s="1766"/>
      <c r="S34" s="721"/>
      <c r="T34" s="721"/>
      <c r="U34" s="1886"/>
      <c r="V34" s="724"/>
      <c r="W34" s="2033"/>
      <c r="X34" s="2033"/>
      <c r="Y34" s="2033"/>
      <c r="Z34" s="2033"/>
      <c r="AA34" s="2033"/>
      <c r="AB34" s="724"/>
      <c r="AC34" s="724"/>
      <c r="AD34" s="724"/>
      <c r="AE34" s="724"/>
      <c r="AF34" s="676" t="s">
        <v>518</v>
      </c>
      <c r="AG34" s="724"/>
      <c r="AH34" s="2033"/>
      <c r="AI34" s="2033"/>
      <c r="AJ34" s="2033"/>
      <c r="AK34" s="2033"/>
      <c r="AL34" s="2033"/>
      <c r="AM34" s="724"/>
      <c r="AN34" s="724"/>
      <c r="AO34" s="724"/>
      <c r="AP34" s="724"/>
      <c r="AQ34" s="676" t="s">
        <v>518</v>
      </c>
      <c r="AT34" s="766"/>
      <c r="AU34" s="766"/>
      <c r="AV34" s="766"/>
      <c r="AW34" s="766"/>
      <c r="AX34" s="766"/>
      <c r="AY34" s="816">
        <v>1</v>
      </c>
    </row>
    <row customHeight="1" ht="14.699999999999998">
      <c r="Q35" s="774"/>
      <c r="R35" s="774"/>
      <c r="S35" s="1673"/>
      <c r="T35" s="761"/>
      <c r="U35" s="1642"/>
      <c r="V35" s="2650"/>
      <c r="W35" s="2650"/>
      <c r="X35" s="2650"/>
      <c r="Y35" s="2650"/>
      <c r="Z35" s="2650"/>
      <c r="AA35" s="2650"/>
      <c r="AB35" s="2650"/>
      <c r="AC35" s="2650"/>
      <c r="AD35" s="2650"/>
      <c r="AE35" s="2650"/>
      <c r="AF35" s="2650"/>
      <c r="AG35" s="2650"/>
      <c r="AH35" s="2650"/>
      <c r="AI35" s="2650"/>
      <c r="AJ35" s="2650"/>
      <c r="AK35" s="2650"/>
      <c r="AL35" s="2650"/>
      <c r="AM35" s="2650"/>
      <c r="AN35" s="2650"/>
      <c r="AO35" s="2650"/>
      <c r="AP35" s="2650"/>
      <c r="AQ35" s="2650"/>
      <c r="AY35" s="1553">
        <v>14</v>
      </c>
    </row>
    <row customHeight="1" ht="14.699999999999998">
      <c r="Q36" s="774"/>
      <c r="R36" s="774"/>
      <c r="S36" s="2525" t="s">
        <v>394</v>
      </c>
      <c r="T36" s="2525"/>
      <c r="U36" s="2525"/>
      <c r="V36" s="2525"/>
      <c r="W36" s="2525"/>
      <c r="X36" s="2525"/>
      <c r="Y36" s="2525"/>
      <c r="Z36" s="2525"/>
      <c r="AA36" s="2525"/>
      <c r="AB36" s="2525"/>
      <c r="AC36" s="2525"/>
      <c r="AD36" s="2525"/>
      <c r="AE36" s="2525"/>
      <c r="AF36" s="2525"/>
      <c r="AG36" s="2525"/>
      <c r="AH36" s="2525"/>
      <c r="AI36" s="2525"/>
      <c r="AJ36" s="2525"/>
      <c r="AK36" s="2525"/>
      <c r="AL36" s="2525"/>
      <c r="AM36" s="2525"/>
      <c r="AN36" s="2525"/>
      <c r="AO36" s="2525"/>
      <c r="AP36" s="2525"/>
      <c r="AQ36" s="2525"/>
      <c r="AR36" s="2525"/>
      <c r="AS36" s="2525" t="s">
        <v>395</v>
      </c>
      <c r="AY36" s="1553">
        <v>14</v>
      </c>
    </row>
    <row customHeight="1" ht="14.699999999999998">
      <c r="Q37" s="774"/>
      <c r="R37" s="774"/>
      <c r="S37" s="2671" t="s">
        <v>89</v>
      </c>
      <c r="T37" s="2607" t="s">
        <v>519</v>
      </c>
      <c r="U37" s="699"/>
      <c r="V37" s="2672" t="s">
        <v>520</v>
      </c>
      <c r="W37" s="2673"/>
      <c r="X37" s="2673"/>
      <c r="Y37" s="2673"/>
      <c r="Z37" s="2673"/>
      <c r="AA37" s="2673"/>
      <c r="AB37" s="2673"/>
      <c r="AC37" s="2673"/>
      <c r="AD37" s="2673"/>
      <c r="AE37" s="2674"/>
      <c r="AF37" s="2675" t="s">
        <v>521</v>
      </c>
      <c r="AG37" s="2672" t="s">
        <v>520</v>
      </c>
      <c r="AH37" s="2673"/>
      <c r="AI37" s="2673"/>
      <c r="AJ37" s="2673"/>
      <c r="AK37" s="2673"/>
      <c r="AL37" s="2673"/>
      <c r="AM37" s="2673"/>
      <c r="AN37" s="2673"/>
      <c r="AO37" s="2673"/>
      <c r="AP37" s="2674"/>
      <c r="AQ37" s="2675" t="s">
        <v>522</v>
      </c>
      <c r="AR37" s="2678" t="s">
        <v>523</v>
      </c>
      <c r="AS37" s="2525"/>
      <c r="AY37" s="1553">
        <v>14</v>
      </c>
    </row>
    <row s="31267" customFormat="1" customHeight="1" ht="19.95">
      <c r="A38" s="1764"/>
      <c r="B38" s="1764"/>
      <c r="C38" s="1764"/>
      <c r="D38" s="1764"/>
      <c r="E38" s="1764"/>
      <c r="F38" s="1764"/>
      <c r="G38" s="1764"/>
      <c r="H38" s="1764"/>
      <c r="I38" s="1764"/>
      <c r="J38" s="1764"/>
      <c r="K38" s="1764"/>
      <c r="L38" s="2378"/>
      <c r="M38" s="1760"/>
      <c r="N38" s="1760"/>
      <c r="O38" s="1760"/>
      <c r="P38" s="2379"/>
      <c r="Q38" s="774"/>
      <c r="R38" s="774"/>
      <c r="S38" s="2671"/>
      <c r="T38" s="2607"/>
      <c r="U38" s="1429"/>
      <c r="V38" s="2764" t="s">
        <v>624</v>
      </c>
      <c r="W38" s="2763" t="s">
        <v>625</v>
      </c>
      <c r="X38" s="2763"/>
      <c r="Y38" s="2763"/>
      <c r="Z38" s="2763" t="s">
        <v>626</v>
      </c>
      <c r="AA38" s="2763"/>
      <c r="AB38" s="2763"/>
      <c r="AC38" s="2692" t="s">
        <v>527</v>
      </c>
      <c r="AD38" s="2711"/>
      <c r="AE38" s="2712"/>
      <c r="AF38" s="2676"/>
      <c r="AG38" s="2764" t="s">
        <v>624</v>
      </c>
      <c r="AH38" s="2763" t="s">
        <v>625</v>
      </c>
      <c r="AI38" s="2763"/>
      <c r="AJ38" s="2763"/>
      <c r="AK38" s="2763" t="s">
        <v>626</v>
      </c>
      <c r="AL38" s="2763"/>
      <c r="AM38" s="2763"/>
      <c r="AN38" s="2692" t="s">
        <v>527</v>
      </c>
      <c r="AO38" s="2711"/>
      <c r="AP38" s="2712"/>
      <c r="AQ38" s="2676"/>
      <c r="AR38" s="2679"/>
      <c r="AS38" s="2525"/>
      <c r="AT38" s="2034"/>
      <c r="AU38" s="2034"/>
      <c r="AV38" s="2034"/>
      <c r="AW38" s="2034"/>
      <c r="AX38" s="2034"/>
      <c r="AY38" s="2029">
        <v>19</v>
      </c>
    </row>
    <row customHeight="1" ht="19.95">
      <c r="Q39" s="774"/>
      <c r="R39" s="774"/>
      <c r="S39" s="2671"/>
      <c r="T39" s="2607"/>
      <c r="U39" s="1429"/>
      <c r="V39" s="2764"/>
      <c r="W39" s="2763" t="s">
        <v>627</v>
      </c>
      <c r="X39" s="2763" t="s">
        <v>628</v>
      </c>
      <c r="Y39" s="2763"/>
      <c r="Z39" s="2763" t="s">
        <v>629</v>
      </c>
      <c r="AA39" s="2763" t="s">
        <v>628</v>
      </c>
      <c r="AB39" s="2763"/>
      <c r="AC39" s="2693"/>
      <c r="AD39" s="2713"/>
      <c r="AE39" s="2714"/>
      <c r="AF39" s="2676"/>
      <c r="AG39" s="2764"/>
      <c r="AH39" s="2763" t="s">
        <v>627</v>
      </c>
      <c r="AI39" s="2763" t="s">
        <v>628</v>
      </c>
      <c r="AJ39" s="2763"/>
      <c r="AK39" s="2763" t="s">
        <v>629</v>
      </c>
      <c r="AL39" s="2763" t="s">
        <v>628</v>
      </c>
      <c r="AM39" s="2763"/>
      <c r="AN39" s="2693"/>
      <c r="AO39" s="2713"/>
      <c r="AP39" s="2714"/>
      <c r="AQ39" s="2676"/>
      <c r="AR39" s="2679"/>
      <c r="AS39" s="2525"/>
      <c r="AY39" s="1553">
        <v>19</v>
      </c>
    </row>
    <row customHeight="1" ht="61.949999999999996">
      <c r="A40" s="1768"/>
      <c r="B40" s="1768" t="s">
        <v>163</v>
      </c>
      <c r="C40" s="1768" t="s">
        <v>164</v>
      </c>
      <c r="D40" s="1768" t="s">
        <v>165</v>
      </c>
      <c r="E40" s="1762" t="s">
        <v>528</v>
      </c>
      <c r="F40" s="1762" t="s">
        <v>529</v>
      </c>
      <c r="G40" s="1762" t="s">
        <v>530</v>
      </c>
      <c r="H40" s="1762"/>
      <c r="I40" s="1762" t="s">
        <v>582</v>
      </c>
      <c r="J40" s="1762" t="s">
        <v>533</v>
      </c>
      <c r="K40" s="1762" t="s">
        <v>583</v>
      </c>
      <c r="L40" s="1762" t="s">
        <v>509</v>
      </c>
      <c r="Q40" s="774"/>
      <c r="R40" s="774"/>
      <c r="S40" s="2671"/>
      <c r="T40" s="2607"/>
      <c r="U40" s="700"/>
      <c r="V40" s="2764"/>
      <c r="W40" s="2763"/>
      <c r="X40" s="2381" t="s">
        <v>630</v>
      </c>
      <c r="Y40" s="2381" t="s">
        <v>631</v>
      </c>
      <c r="Z40" s="2763"/>
      <c r="AA40" s="2381" t="s">
        <v>632</v>
      </c>
      <c r="AB40" s="2381" t="s">
        <v>633</v>
      </c>
      <c r="AC40" s="1887" t="s">
        <v>537</v>
      </c>
      <c r="AD40" s="2668" t="s">
        <v>538</v>
      </c>
      <c r="AE40" s="2669"/>
      <c r="AF40" s="2677"/>
      <c r="AG40" s="2764"/>
      <c r="AH40" s="2763"/>
      <c r="AI40" s="2381" t="s">
        <v>630</v>
      </c>
      <c r="AJ40" s="2381" t="s">
        <v>631</v>
      </c>
      <c r="AK40" s="2763"/>
      <c r="AL40" s="2381" t="s">
        <v>632</v>
      </c>
      <c r="AM40" s="2381" t="s">
        <v>633</v>
      </c>
      <c r="AN40" s="1887" t="s">
        <v>537</v>
      </c>
      <c r="AO40" s="2668" t="s">
        <v>538</v>
      </c>
      <c r="AP40" s="2669"/>
      <c r="AQ40" s="2677"/>
      <c r="AR40" s="2680"/>
      <c r="AS40" s="2525"/>
      <c r="AY40" s="1553">
        <v>59</v>
      </c>
    </row>
    <row s="32022" customFormat="1" customHeight="1" ht="11.25" hidden="1">
      <c r="A41" s="1768"/>
      <c r="B41" s="1768"/>
      <c r="C41" s="1768"/>
      <c r="D41" s="1768"/>
      <c r="E41" s="1768"/>
      <c r="F41" s="1768"/>
      <c r="G41" s="1768"/>
      <c r="H41" s="1768"/>
      <c r="I41" s="1768"/>
      <c r="J41" s="1768"/>
      <c r="K41" s="1768"/>
      <c r="L41" s="1762"/>
      <c r="M41" s="1760"/>
      <c r="N41" s="1760"/>
      <c r="O41" s="1760"/>
      <c r="P41" s="1644"/>
      <c r="Q41" s="1645"/>
      <c r="R41" s="1652">
        <v>1</v>
      </c>
      <c r="S41" s="1675" t="s">
        <v>139</v>
      </c>
      <c r="T41" s="1653" t="s">
        <v>103</v>
      </c>
      <c r="U41" s="1643" t="str">
        <f>OFFSET(U41,0,-1)</f>
        <v>2</v>
      </c>
      <c r="V41" s="1880">
        <f>OFFSET(V41,0,-1)+1</f>
        <v>3</v>
      </c>
      <c r="W41" s="2377"/>
      <c r="X41" s="2377"/>
      <c r="Y41" s="2377"/>
      <c r="Z41" s="2377"/>
      <c r="AA41" s="2377"/>
      <c r="AB41" s="1880">
        <f>OFFSET(AB41,0,-1)+1</f>
        <v>1</v>
      </c>
      <c r="AC41" s="1880">
        <f>OFFSET(AC41,0,-1)+1</f>
        <v>2</v>
      </c>
      <c r="AD41" s="2670">
        <f>OFFSET(AD41,0,-1)+1</f>
        <v>3</v>
      </c>
      <c r="AE41" s="2670"/>
      <c r="AF41" s="1880">
        <f>OFFSET(AF41,0,-2)+1</f>
        <v>4</v>
      </c>
      <c r="AG41" s="1880">
        <f>OFFSET(AG41,0,-1)+1</f>
        <v>5</v>
      </c>
      <c r="AH41" s="2377"/>
      <c r="AI41" s="2377"/>
      <c r="AJ41" s="2377"/>
      <c r="AK41" s="2377"/>
      <c r="AL41" s="2377"/>
      <c r="AM41" s="1880">
        <f>OFFSET(AM41,0,-1)+1</f>
        <v>1</v>
      </c>
      <c r="AN41" s="1880">
        <f>OFFSET(AN41,0,-1)+1</f>
        <v>2</v>
      </c>
      <c r="AO41" s="2670">
        <f>OFFSET(AO41,0,-1)+1</f>
        <v>3</v>
      </c>
      <c r="AP41" s="2670"/>
      <c r="AQ41" s="1880">
        <f>OFFSET(AQ41,0,-2)+1</f>
        <v>4</v>
      </c>
      <c r="AR41" s="1643">
        <f>OFFSET(AR41,0,-1)</f>
        <v>4</v>
      </c>
      <c r="AS41" s="1880">
        <f>OFFSET(AS41,0,-1)+1</f>
        <v>5</v>
      </c>
      <c r="AT41" s="909"/>
      <c r="AU41" s="909"/>
      <c r="AV41" s="909"/>
      <c r="AW41" s="909"/>
      <c r="AX41" s="909"/>
      <c r="AY41" s="894">
        <v>0</v>
      </c>
    </row>
    <row customHeight="1" ht="24">
      <c r="A42" s="1761" t="s">
        <v>350</v>
      </c>
      <c r="B42" s="1761"/>
      <c r="C42" s="1761"/>
      <c r="D42" s="1761"/>
      <c r="E42" s="2656">
        <v>1</v>
      </c>
      <c r="F42" s="1761"/>
      <c r="G42" s="1761"/>
      <c r="H42" s="1761"/>
      <c r="I42" s="1761"/>
      <c r="J42" s="1761"/>
      <c r="K42" s="1761"/>
      <c r="L42" s="1762"/>
      <c r="M42" s="1763"/>
      <c r="N42" s="1763"/>
      <c r="O42" s="1763"/>
      <c r="P42" s="759"/>
      <c r="Q42" s="758"/>
      <c r="R42" s="753"/>
      <c r="S42" s="1891">
        <f>INDEX(PT_DIFFERENTIATION_NUM_NTAR,MATCH(A42,PT_DIFFERENTIATION_NTAR_ID,0))</f>
        <v>0</v>
      </c>
      <c r="T42" s="696" t="s">
        <v>151</v>
      </c>
      <c r="U42" s="698"/>
      <c r="V42" s="2640"/>
      <c r="W42" s="2641"/>
      <c r="X42" s="2641"/>
      <c r="Y42" s="2641"/>
      <c r="Z42" s="2641"/>
      <c r="AA42" s="2641"/>
      <c r="AB42" s="2641"/>
      <c r="AC42" s="2641"/>
      <c r="AD42" s="2641"/>
      <c r="AE42" s="2641"/>
      <c r="AF42" s="2642"/>
      <c r="AG42" s="2640" t="str">
        <f>INDEX(PT_DIFFERENTIATION_NTAR,MATCH(A42,PT_DIFFERENTIATION_NTAR_ID,0))</f>
        <v/>
      </c>
      <c r="AH42" s="2641"/>
      <c r="AI42" s="2641"/>
      <c r="AJ42" s="2641"/>
      <c r="AK42" s="2641"/>
      <c r="AL42" s="2641"/>
      <c r="AM42" s="2641"/>
      <c r="AN42" s="2641"/>
      <c r="AO42" s="2641"/>
      <c r="AP42" s="2641"/>
      <c r="AQ42" s="2641"/>
      <c r="AR42" s="2642"/>
      <c r="AS4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898"/>
      <c r="AV42" s="898" t="str">
        <f>IF(T42="","",T42)</f>
        <v>Наименование тарифа</v>
      </c>
      <c r="AW42" s="898"/>
      <c r="AX42" s="898"/>
      <c r="AY42" s="1553">
        <v>23</v>
      </c>
    </row>
    <row customHeight="1" ht="24">
      <c r="A43" s="1761" t="s">
        <v>350</v>
      </c>
      <c r="B43" s="1761" t="s">
        <v>351</v>
      </c>
      <c r="C43" s="1761"/>
      <c r="D43" s="1761"/>
      <c r="E43" s="2657"/>
      <c r="F43" s="2656">
        <v>1</v>
      </c>
      <c r="G43" s="1761"/>
      <c r="H43" s="1761"/>
      <c r="I43" s="1761"/>
      <c r="J43" s="1761"/>
      <c r="K43" s="1761"/>
      <c r="L43" s="1762"/>
      <c r="M43" s="1763"/>
      <c r="N43" s="1763"/>
      <c r="O43" s="1763"/>
      <c r="P43" s="1885"/>
      <c r="Q43" s="750"/>
      <c r="R43" s="751"/>
      <c r="S43" s="1891" t="str">
        <f>INDEX(PT_DIFFERENTIATION_NUM_TER,MATCH(B43,PT_DIFFERENTIATION_TER_ID,0))</f>
        <v>.</v>
      </c>
      <c r="T43" s="706" t="s">
        <v>491</v>
      </c>
      <c r="U43" s="698"/>
      <c r="V43" s="2640"/>
      <c r="W43" s="2641"/>
      <c r="X43" s="2641"/>
      <c r="Y43" s="2641"/>
      <c r="Z43" s="2641"/>
      <c r="AA43" s="2641"/>
      <c r="AB43" s="2641"/>
      <c r="AC43" s="2641"/>
      <c r="AD43" s="2641"/>
      <c r="AE43" s="2641"/>
      <c r="AF43" s="2642"/>
      <c r="AG43" s="2640" t="str">
        <f>INDEX(PT_DIFFERENTIATION_TER,MATCH(B43,PT_DIFFERENTIATION_TER_ID,0))</f>
        <v/>
      </c>
      <c r="AH43" s="2641"/>
      <c r="AI43" s="2641"/>
      <c r="AJ43" s="2641"/>
      <c r="AK43" s="2641"/>
      <c r="AL43" s="2641"/>
      <c r="AM43" s="2641"/>
      <c r="AN43" s="2641"/>
      <c r="AO43" s="2641"/>
      <c r="AP43" s="2641"/>
      <c r="AQ43" s="2641"/>
      <c r="AR43" s="2642"/>
      <c r="AS43" s="1656" t="s">
        <v>492</v>
      </c>
      <c r="AU43" s="898"/>
      <c r="AV43" s="898" t="str">
        <f>IF(T43="","",T43)</f>
        <v>Территория действия тарифа</v>
      </c>
      <c r="AW43" s="898"/>
      <c r="AX43" s="898"/>
      <c r="AY43" s="1553">
        <v>23</v>
      </c>
    </row>
    <row customHeight="1" ht="24">
      <c r="A44" s="1761" t="s">
        <v>350</v>
      </c>
      <c r="B44" s="1761" t="s">
        <v>351</v>
      </c>
      <c r="C44" s="1761" t="s">
        <v>352</v>
      </c>
      <c r="D44" s="1761"/>
      <c r="E44" s="2657"/>
      <c r="F44" s="2657"/>
      <c r="G44" s="2656">
        <v>1</v>
      </c>
      <c r="H44" s="1761"/>
      <c r="I44" s="1761"/>
      <c r="J44" s="1761"/>
      <c r="K44" s="1761"/>
      <c r="L44" s="1762"/>
      <c r="M44" s="1763"/>
      <c r="N44" s="1763"/>
      <c r="O44" s="1763"/>
      <c r="P44" s="752"/>
      <c r="Q44" s="750"/>
      <c r="R44" s="751"/>
      <c r="S44" s="1891" t="str">
        <f>INDEX(PT_DIFFERENTIATION_NUM_CS,MATCH(C44,PT_DIFFERENTIATION_CS_ID,0))</f>
        <v>..</v>
      </c>
      <c r="T44" s="707" t="s">
        <v>622</v>
      </c>
      <c r="U44" s="698"/>
      <c r="V44" s="2640"/>
      <c r="W44" s="2641"/>
      <c r="X44" s="2641"/>
      <c r="Y44" s="2641"/>
      <c r="Z44" s="2641"/>
      <c r="AA44" s="2641"/>
      <c r="AB44" s="2641"/>
      <c r="AC44" s="2641"/>
      <c r="AD44" s="2641"/>
      <c r="AE44" s="2641"/>
      <c r="AF44" s="2642"/>
      <c r="AG44" s="2640" t="str">
        <f>INDEX(PT_DIFFERENTIATION_CS,MATCH(C44,PT_DIFFERENTIATION_CS_ID,0))</f>
        <v/>
      </c>
      <c r="AH44" s="2641"/>
      <c r="AI44" s="2641"/>
      <c r="AJ44" s="2641"/>
      <c r="AK44" s="2641"/>
      <c r="AL44" s="2641"/>
      <c r="AM44" s="2641"/>
      <c r="AN44" s="2641"/>
      <c r="AO44" s="2641"/>
      <c r="AP44" s="2641"/>
      <c r="AQ44" s="2641"/>
      <c r="AR44" s="2642"/>
      <c r="AS44" s="1656" t="s">
        <v>623</v>
      </c>
      <c r="AU44" s="898"/>
      <c r="AV44" s="898" t="str">
        <f>IF(T44="","",T44)</f>
        <v>Наименование централизованной системы горячего водоснабжения</v>
      </c>
      <c r="AW44" s="898"/>
      <c r="AX44" s="898"/>
      <c r="AY44" s="1553">
        <v>23</v>
      </c>
    </row>
    <row customHeight="1" ht="24">
      <c r="A45" s="1761" t="s">
        <v>350</v>
      </c>
      <c r="B45" s="1761" t="s">
        <v>351</v>
      </c>
      <c r="C45" s="1761" t="s">
        <v>352</v>
      </c>
      <c r="D45" s="1761" t="s">
        <v>635</v>
      </c>
      <c r="E45" s="2657"/>
      <c r="F45" s="2657"/>
      <c r="G45" s="2657"/>
      <c r="H45" s="2657"/>
      <c r="I45" s="2654" t="str">
        <f>S44&amp;".1"</f>
        <v>...1</v>
      </c>
      <c r="J45" s="1761"/>
      <c r="K45" s="1761"/>
      <c r="L45" s="1762"/>
      <c r="P45" s="2655">
        <v>1</v>
      </c>
      <c r="Q45" s="1879"/>
      <c r="R45" s="754"/>
      <c r="S45" s="1891" t="str">
        <f>$I45</f>
        <v>...1</v>
      </c>
      <c r="T45" s="683" t="s">
        <v>575</v>
      </c>
      <c r="U45" s="698"/>
      <c r="V45" s="2748"/>
      <c r="W45" s="2749"/>
      <c r="X45" s="2749"/>
      <c r="Y45" s="2749"/>
      <c r="Z45" s="2749"/>
      <c r="AA45" s="2749"/>
      <c r="AB45" s="2749"/>
      <c r="AC45" s="2749"/>
      <c r="AD45" s="2749"/>
      <c r="AE45" s="2749"/>
      <c r="AF45" s="2750"/>
      <c r="AG45" s="2751"/>
      <c r="AH45" s="2752"/>
      <c r="AI45" s="2752"/>
      <c r="AJ45" s="2752"/>
      <c r="AK45" s="2752"/>
      <c r="AL45" s="2752"/>
      <c r="AM45" s="2752"/>
      <c r="AN45" s="2752"/>
      <c r="AO45" s="2752"/>
      <c r="AP45" s="2752"/>
      <c r="AQ45" s="2752"/>
      <c r="AR45" s="2753"/>
      <c r="AS45" s="1656" t="s">
        <v>576</v>
      </c>
      <c r="AU45" s="898"/>
      <c r="AV45" s="898" t="str">
        <f>IF(T45="","",T45)</f>
        <v>Наименование признака дифференциации</v>
      </c>
      <c r="AW45" s="898"/>
      <c r="AX45" s="898"/>
      <c r="AY45" s="1553">
        <v>23</v>
      </c>
    </row>
    <row customHeight="1" ht="24">
      <c r="A46" s="1761" t="s">
        <v>350</v>
      </c>
      <c r="B46" s="1761" t="s">
        <v>351</v>
      </c>
      <c r="C46" s="1761" t="s">
        <v>352</v>
      </c>
      <c r="D46" s="1761" t="s">
        <v>635</v>
      </c>
      <c r="E46" s="2657"/>
      <c r="F46" s="2657"/>
      <c r="G46" s="2657"/>
      <c r="H46" s="2657"/>
      <c r="I46" s="2684"/>
      <c r="J46" s="2654" t="str">
        <f>I45&amp;".1"</f>
        <v>...1.1</v>
      </c>
      <c r="K46" s="1761"/>
      <c r="L46" s="1762" t="s">
        <v>500</v>
      </c>
      <c r="P46" s="2655"/>
      <c r="Q46" s="2655">
        <v>1</v>
      </c>
      <c r="R46" s="755"/>
      <c r="S46" s="1891" t="str">
        <f>$J46</f>
        <v>...1.1</v>
      </c>
      <c r="T46" s="684" t="s">
        <v>501</v>
      </c>
      <c r="U46" s="698"/>
      <c r="V46" s="2643"/>
      <c r="W46" s="2644"/>
      <c r="X46" s="2644"/>
      <c r="Y46" s="2644"/>
      <c r="Z46" s="2644"/>
      <c r="AA46" s="2644"/>
      <c r="AB46" s="2644"/>
      <c r="AC46" s="2644"/>
      <c r="AD46" s="2644"/>
      <c r="AE46" s="2644"/>
      <c r="AF46" s="2645"/>
      <c r="AG46" s="2643"/>
      <c r="AH46" s="2644"/>
      <c r="AI46" s="2644"/>
      <c r="AJ46" s="2644"/>
      <c r="AK46" s="2644"/>
      <c r="AL46" s="2644"/>
      <c r="AM46" s="2644"/>
      <c r="AN46" s="2644"/>
      <c r="AO46" s="2644"/>
      <c r="AP46" s="2644"/>
      <c r="AQ46" s="2644"/>
      <c r="AR46" s="2645"/>
      <c r="AS46" s="1705" t="s">
        <v>577</v>
      </c>
      <c r="AU46" s="898"/>
      <c r="AV46" s="898" t="str">
        <f>IF(T46="","",T46)</f>
        <v>Группа потребителей</v>
      </c>
      <c r="AW46" s="898"/>
      <c r="AX46" s="898"/>
      <c r="AY46" s="1553">
        <v>23</v>
      </c>
    </row>
    <row customHeight="1" ht="24">
      <c r="A47" s="1761" t="s">
        <v>350</v>
      </c>
      <c r="B47" s="1761" t="s">
        <v>351</v>
      </c>
      <c r="C47" s="1761" t="s">
        <v>352</v>
      </c>
      <c r="D47" s="1761" t="s">
        <v>635</v>
      </c>
      <c r="E47" s="2657"/>
      <c r="F47" s="2657"/>
      <c r="G47" s="2657"/>
      <c r="H47" s="2657"/>
      <c r="I47" s="2684"/>
      <c r="J47" s="2684"/>
      <c r="K47" s="2654" t="str">
        <f>J46&amp;".1"</f>
        <v>...1.1.1</v>
      </c>
      <c r="L47" s="1762"/>
      <c r="P47" s="2655"/>
      <c r="Q47" s="2655"/>
      <c r="R47" s="755">
        <v>1</v>
      </c>
      <c r="S47" s="1891" t="str">
        <f>$K47</f>
        <v>...1.1.1</v>
      </c>
      <c r="T47" s="1835"/>
      <c r="U47" s="698"/>
      <c r="V47" s="1758"/>
      <c r="W47" s="1758"/>
      <c r="X47" s="1758"/>
      <c r="Y47" s="1758"/>
      <c r="Z47" s="1758"/>
      <c r="AA47" s="1758"/>
      <c r="AB47" s="1759"/>
      <c r="AC47" s="2665"/>
      <c r="AD47" s="2666" t="s">
        <v>67</v>
      </c>
      <c r="AE47" s="2665"/>
      <c r="AF47" s="2666" t="s">
        <v>67</v>
      </c>
      <c r="AG47" s="1149"/>
      <c r="AH47" s="1149"/>
      <c r="AI47" s="1149"/>
      <c r="AJ47" s="1149"/>
      <c r="AK47" s="1149"/>
      <c r="AL47" s="1149"/>
      <c r="AM47" s="1655"/>
      <c r="AN47" s="2663"/>
      <c r="AO47" s="2505" t="s">
        <v>67</v>
      </c>
      <c r="AP47" s="2685"/>
      <c r="AQ47" s="2505" t="s">
        <v>19</v>
      </c>
      <c r="AR47" s="1836"/>
      <c r="AS47" s="2747"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09">
        <f>STRCHECKDATE(V48:AR48)</f>
      </c>
      <c r="AU47" s="898"/>
      <c r="AV47" s="898" t="str">
        <f>IF(T47="","",T47)</f>
        <v/>
      </c>
      <c r="AW47" s="898"/>
      <c r="AX47" s="898"/>
      <c r="AY47" s="1553">
        <v>23</v>
      </c>
    </row>
    <row customHeight="1" ht="0">
      <c r="A48" s="1761" t="s">
        <v>350</v>
      </c>
      <c r="B48" s="1761" t="s">
        <v>351</v>
      </c>
      <c r="C48" s="1761" t="s">
        <v>352</v>
      </c>
      <c r="D48" s="1761" t="s">
        <v>635</v>
      </c>
      <c r="E48" s="2657"/>
      <c r="F48" s="2657"/>
      <c r="G48" s="2657"/>
      <c r="H48" s="2657"/>
      <c r="I48" s="2684"/>
      <c r="J48" s="2684"/>
      <c r="K48" s="2654"/>
      <c r="L48" s="1762"/>
      <c r="P48" s="2655"/>
      <c r="Q48" s="2655"/>
      <c r="R48" s="755"/>
      <c r="S48" s="1888"/>
      <c r="T48" s="698"/>
      <c r="U48" s="698"/>
      <c r="V48" s="1758"/>
      <c r="W48" s="1758"/>
      <c r="X48" s="1758"/>
      <c r="Y48" s="1758"/>
      <c r="Z48" s="1758"/>
      <c r="AA48" s="1758"/>
      <c r="AB48" s="726" t="str">
        <f>AC47&amp;"-"&amp;AE47</f>
        <v>-</v>
      </c>
      <c r="AC48" s="2666"/>
      <c r="AD48" s="2666"/>
      <c r="AE48" s="2666"/>
      <c r="AF48" s="2666"/>
      <c r="AG48" s="723"/>
      <c r="AH48" s="723"/>
      <c r="AI48" s="723"/>
      <c r="AJ48" s="723"/>
      <c r="AK48" s="723"/>
      <c r="AL48" s="723"/>
      <c r="AM48" s="726" t="str">
        <f>AN47&amp;"-"&amp;AP47</f>
        <v>-</v>
      </c>
      <c r="AN48" s="2664"/>
      <c r="AO48" s="2505"/>
      <c r="AP48" s="2686"/>
      <c r="AQ48" s="2505"/>
      <c r="AR48" s="1837"/>
      <c r="AS48" s="2747"/>
      <c r="AU48" s="898"/>
      <c r="AV48" s="898" t="str">
        <f>IF(T48="","",T48)</f>
        <v/>
      </c>
      <c r="AW48" s="898"/>
      <c r="AX48" s="898"/>
      <c r="AY48" s="1553">
        <v>0</v>
      </c>
    </row>
    <row customHeight="1" ht="21">
      <c r="A49" s="1761" t="s">
        <v>350</v>
      </c>
      <c r="B49" s="1761" t="s">
        <v>351</v>
      </c>
      <c r="C49" s="1761" t="s">
        <v>352</v>
      </c>
      <c r="D49" s="1761" t="s">
        <v>635</v>
      </c>
      <c r="E49" s="2657"/>
      <c r="F49" s="2657"/>
      <c r="G49" s="2657"/>
      <c r="H49" s="2657"/>
      <c r="I49" s="2684"/>
      <c r="J49" s="2654"/>
      <c r="K49" s="1761"/>
      <c r="L49" s="1762"/>
      <c r="P49" s="2655"/>
      <c r="Q49" s="2655"/>
      <c r="R49" s="754"/>
      <c r="S49" s="1676"/>
      <c r="T49" s="685" t="s">
        <v>578</v>
      </c>
      <c r="U49" s="765"/>
      <c r="V49" s="765"/>
      <c r="W49" s="998"/>
      <c r="X49" s="998"/>
      <c r="Y49" s="998"/>
      <c r="Z49" s="998"/>
      <c r="AA49" s="998"/>
      <c r="AB49" s="765"/>
      <c r="AC49" s="765"/>
      <c r="AD49" s="765"/>
      <c r="AE49" s="765"/>
      <c r="AF49" s="765"/>
      <c r="AG49" s="765"/>
      <c r="AH49" s="998"/>
      <c r="AI49" s="998"/>
      <c r="AJ49" s="998"/>
      <c r="AK49" s="998"/>
      <c r="AL49" s="998"/>
      <c r="AM49" s="765"/>
      <c r="AN49" s="765"/>
      <c r="AO49" s="765"/>
      <c r="AP49" s="765"/>
      <c r="AQ49" s="765"/>
      <c r="AR49" s="765"/>
      <c r="AS49" s="1656" t="s">
        <v>579</v>
      </c>
      <c r="AU49" s="898"/>
      <c r="AV49" s="898" t="str">
        <f>IF(T49="","",T49)</f>
        <v>Добавить значение признака дифференциации</v>
      </c>
      <c r="AW49" s="898"/>
      <c r="AX49" s="898"/>
      <c r="AY49" s="1553">
        <v>20</v>
      </c>
    </row>
    <row customHeight="1" ht="22.049999999999997">
      <c r="A50" s="1761" t="s">
        <v>350</v>
      </c>
      <c r="B50" s="1761" t="s">
        <v>351</v>
      </c>
      <c r="C50" s="1761" t="s">
        <v>352</v>
      </c>
      <c r="D50" s="1761" t="s">
        <v>635</v>
      </c>
      <c r="E50" s="2657"/>
      <c r="F50" s="2657"/>
      <c r="G50" s="2657"/>
      <c r="H50" s="2657"/>
      <c r="I50" s="2654"/>
      <c r="J50" s="1761"/>
      <c r="K50" s="1761"/>
      <c r="L50" s="1762"/>
      <c r="P50" s="2655"/>
      <c r="Q50" s="1879"/>
      <c r="R50" s="754"/>
      <c r="S50" s="1676"/>
      <c r="T50" s="763" t="s">
        <v>506</v>
      </c>
      <c r="U50" s="765"/>
      <c r="V50" s="765"/>
      <c r="W50" s="998"/>
      <c r="X50" s="998"/>
      <c r="Y50" s="998"/>
      <c r="Z50" s="998"/>
      <c r="AA50" s="998"/>
      <c r="AB50" s="765"/>
      <c r="AC50" s="765"/>
      <c r="AD50" s="765"/>
      <c r="AE50" s="765"/>
      <c r="AF50" s="764"/>
      <c r="AG50" s="765"/>
      <c r="AH50" s="998"/>
      <c r="AI50" s="998"/>
      <c r="AJ50" s="998"/>
      <c r="AK50" s="998"/>
      <c r="AL50" s="998"/>
      <c r="AM50" s="765"/>
      <c r="AN50" s="765"/>
      <c r="AO50" s="765"/>
      <c r="AP50" s="765"/>
      <c r="AQ50" s="764"/>
      <c r="AR50" s="765"/>
      <c r="AS50" s="1838"/>
      <c r="AU50" s="898"/>
      <c r="AV50" s="898" t="str">
        <f>IF(T50="","",T50)</f>
        <v>Добавить группу потребителей</v>
      </c>
      <c r="AW50" s="898"/>
      <c r="AX50" s="898"/>
      <c r="AY50" s="1553">
        <v>21</v>
      </c>
    </row>
    <row customHeight="1" ht="22.049999999999997">
      <c r="A51" s="1761" t="s">
        <v>350</v>
      </c>
      <c r="B51" s="1761" t="s">
        <v>351</v>
      </c>
      <c r="C51" s="1761" t="s">
        <v>352</v>
      </c>
      <c r="D51" s="1761" t="s">
        <v>635</v>
      </c>
      <c r="E51" s="2657"/>
      <c r="F51" s="2657"/>
      <c r="G51" s="2657"/>
      <c r="H51" s="2656"/>
      <c r="I51" s="1761"/>
      <c r="J51" s="1761"/>
      <c r="K51" s="1761"/>
      <c r="L51" s="1762"/>
      <c r="M51" s="1763"/>
      <c r="N51" s="1763"/>
      <c r="O51" s="935"/>
      <c r="P51" s="758"/>
      <c r="Q51" s="773"/>
      <c r="R51" s="753"/>
      <c r="S51" s="1676"/>
      <c r="T51" s="770" t="s">
        <v>580</v>
      </c>
      <c r="U51" s="765"/>
      <c r="V51" s="765"/>
      <c r="W51" s="998"/>
      <c r="X51" s="998"/>
      <c r="Y51" s="998"/>
      <c r="Z51" s="998"/>
      <c r="AA51" s="998"/>
      <c r="AB51" s="765"/>
      <c r="AC51" s="765"/>
      <c r="AD51" s="765"/>
      <c r="AE51" s="765"/>
      <c r="AF51" s="764"/>
      <c r="AG51" s="765"/>
      <c r="AH51" s="998"/>
      <c r="AI51" s="998"/>
      <c r="AJ51" s="998"/>
      <c r="AK51" s="998"/>
      <c r="AL51" s="998"/>
      <c r="AM51" s="765"/>
      <c r="AN51" s="765"/>
      <c r="AO51" s="765"/>
      <c r="AP51" s="765"/>
      <c r="AQ51" s="764"/>
      <c r="AR51" s="765"/>
      <c r="AS51" s="701"/>
      <c r="AU51" s="898"/>
      <c r="AV51" s="898" t="str">
        <f>IF(T51="","",T51)</f>
        <v>Добавить наименование признака дифференциации</v>
      </c>
      <c r="AW51" s="898"/>
      <c r="AX51" s="898"/>
      <c r="AY51" s="1553">
        <v>21</v>
      </c>
    </row>
    <row s="31348" customFormat="1" customHeight="1" ht="0">
      <c r="A52" s="1741" t="s">
        <v>350</v>
      </c>
      <c r="B52" s="1741" t="s">
        <v>351</v>
      </c>
      <c r="C52" s="1712"/>
      <c r="D52" s="1712"/>
      <c r="E52" s="2657"/>
      <c r="F52" s="2656"/>
      <c r="G52" s="1712"/>
      <c r="H52" s="1712"/>
      <c r="I52" s="1712"/>
      <c r="J52" s="1712"/>
      <c r="K52" s="1712"/>
      <c r="L52" s="1892"/>
      <c r="M52" s="1719"/>
      <c r="N52" s="1719"/>
      <c r="P52" s="1714"/>
      <c r="Q52" s="1715"/>
      <c r="R52" s="1714"/>
      <c r="S52" s="1720"/>
      <c r="T52" s="1723" t="s">
        <v>203</v>
      </c>
      <c r="U52" s="1722"/>
      <c r="V52" s="1722"/>
      <c r="W52" s="1722"/>
      <c r="X52" s="1722"/>
      <c r="Y52" s="1722"/>
      <c r="Z52" s="1722"/>
      <c r="AA52" s="1722"/>
      <c r="AB52" s="1722"/>
      <c r="AC52" s="1722"/>
      <c r="AD52" s="1722"/>
      <c r="AE52" s="1722"/>
      <c r="AF52" s="1722"/>
      <c r="AG52" s="1722"/>
      <c r="AH52" s="1722"/>
      <c r="AI52" s="1722"/>
      <c r="AJ52" s="1722"/>
      <c r="AK52" s="1722"/>
      <c r="AL52" s="1722"/>
      <c r="AM52" s="1722"/>
      <c r="AN52" s="1722"/>
      <c r="AO52" s="1722"/>
      <c r="AP52" s="1722"/>
      <c r="AQ52" s="1722"/>
      <c r="AR52" s="1722"/>
      <c r="AS52" s="1722"/>
      <c r="AU52" s="1187"/>
      <c r="AV52" s="1187" t="str">
        <f>IF(T52="","",T52)</f>
        <v>Добавить централизованную систему для дифференциации</v>
      </c>
      <c r="AW52" s="1187"/>
      <c r="AX52" s="1187"/>
      <c r="AY52" s="916">
        <v>0</v>
      </c>
    </row>
    <row s="31348" customFormat="1" customHeight="1" ht="0">
      <c r="A53" s="1741" t="s">
        <v>350</v>
      </c>
      <c r="B53" s="1741"/>
      <c r="C53" s="1741"/>
      <c r="D53" s="1741"/>
      <c r="E53" s="2656"/>
      <c r="F53" s="1741"/>
      <c r="G53" s="1741"/>
      <c r="H53" s="1741"/>
      <c r="I53" s="1741"/>
      <c r="J53" s="1741"/>
      <c r="K53" s="1741"/>
      <c r="L53" s="1744"/>
      <c r="M53" s="1719"/>
      <c r="N53" s="1719"/>
      <c r="O53" s="916"/>
      <c r="P53" s="778"/>
      <c r="Q53" s="1742"/>
      <c r="R53" s="778"/>
      <c r="S53" s="1720"/>
      <c r="T53" s="1723" t="s">
        <v>204</v>
      </c>
      <c r="U53" s="1722"/>
      <c r="V53" s="1722"/>
      <c r="W53" s="1722"/>
      <c r="X53" s="1722"/>
      <c r="Y53" s="1722"/>
      <c r="Z53" s="1722"/>
      <c r="AA53" s="1722"/>
      <c r="AB53" s="1722"/>
      <c r="AC53" s="1722"/>
      <c r="AD53" s="1722"/>
      <c r="AE53" s="1722"/>
      <c r="AF53" s="1722"/>
      <c r="AG53" s="1722"/>
      <c r="AH53" s="1722"/>
      <c r="AI53" s="1722"/>
      <c r="AJ53" s="1722"/>
      <c r="AK53" s="1722"/>
      <c r="AL53" s="1722"/>
      <c r="AM53" s="1722"/>
      <c r="AN53" s="1722"/>
      <c r="AO53" s="1722"/>
      <c r="AP53" s="1722"/>
      <c r="AQ53" s="1722"/>
      <c r="AR53" s="1722"/>
      <c r="AS53" s="1722"/>
      <c r="AU53" s="898"/>
      <c r="AV53" s="898" t="str">
        <f>IF(T53="","",T53)</f>
        <v>Добавить территорию для дифференциации</v>
      </c>
      <c r="AW53" s="898"/>
      <c r="AX53" s="898"/>
      <c r="AY53" s="909">
        <v>0</v>
      </c>
    </row>
    <row s="31348" customFormat="1" customHeight="1" ht="0">
      <c r="A54" s="1712"/>
      <c r="B54" s="1712"/>
      <c r="C54" s="1712"/>
      <c r="D54" s="1712"/>
      <c r="E54" s="1741"/>
      <c r="F54" s="1712"/>
      <c r="G54" s="1712"/>
      <c r="H54" s="1712"/>
      <c r="I54" s="1712"/>
      <c r="J54" s="1712"/>
      <c r="K54" s="1712"/>
      <c r="L54" s="1892"/>
      <c r="M54" s="1719"/>
      <c r="N54" s="1719"/>
      <c r="P54" s="1714"/>
      <c r="Q54" s="1715"/>
      <c r="R54" s="1714"/>
      <c r="S54" s="1720"/>
      <c r="T54" s="1723" t="s">
        <v>230</v>
      </c>
      <c r="U54" s="1722"/>
      <c r="V54" s="1722"/>
      <c r="W54" s="1722"/>
      <c r="X54" s="1722"/>
      <c r="Y54" s="1722"/>
      <c r="Z54" s="1722"/>
      <c r="AA54" s="1722"/>
      <c r="AB54" s="1722"/>
      <c r="AC54" s="1722"/>
      <c r="AD54" s="1722"/>
      <c r="AE54" s="1722"/>
      <c r="AF54" s="1722"/>
      <c r="AG54" s="1722"/>
      <c r="AH54" s="1722"/>
      <c r="AI54" s="1722"/>
      <c r="AJ54" s="1722"/>
      <c r="AK54" s="1722"/>
      <c r="AL54" s="1722"/>
      <c r="AM54" s="1722"/>
      <c r="AN54" s="1722"/>
      <c r="AO54" s="1722"/>
      <c r="AP54" s="1722"/>
      <c r="AQ54" s="1722"/>
      <c r="AR54" s="1722"/>
      <c r="AS54" s="1722"/>
      <c r="AU54" s="1187"/>
      <c r="AV54" s="1187" t="str">
        <f>IF(T54="","",T54)</f>
        <v>Добавить наименование тарифа</v>
      </c>
      <c r="AW54" s="1187"/>
      <c r="AX54" s="1187"/>
      <c r="AY54" s="916">
        <v>0</v>
      </c>
    </row>
    <row customHeight="1" ht="11.549999999999999">
      <c r="M55" s="1558"/>
      <c r="N55" s="1558"/>
      <c r="O55" s="935"/>
      <c r="P55" s="1553"/>
      <c r="Q55" s="1553"/>
      <c r="R55" s="1553"/>
      <c r="S55" s="1553"/>
      <c r="AT55" s="1553"/>
      <c r="AU55" s="1553"/>
      <c r="AV55" s="1553"/>
      <c r="AW55" s="1553"/>
      <c r="AX55" s="1553"/>
      <c r="AY55" s="1553">
        <v>11</v>
      </c>
    </row>
    <row customHeight="1" ht="14.699999999999998">
      <c r="O56" s="935"/>
      <c r="S56" s="1651"/>
      <c r="T56" s="2683"/>
      <c r="U56" s="2683"/>
      <c r="V56" s="2683"/>
      <c r="W56" s="2683"/>
      <c r="X56" s="2683"/>
      <c r="Y56" s="2683"/>
      <c r="Z56" s="2683"/>
      <c r="AA56" s="2683"/>
      <c r="AB56" s="2683"/>
      <c r="AC56" s="2683"/>
      <c r="AD56" s="2683"/>
      <c r="AE56" s="2683"/>
      <c r="AF56" s="2683"/>
      <c r="AG56" s="2683"/>
      <c r="AH56" s="2683"/>
      <c r="AI56" s="2683"/>
      <c r="AJ56" s="2683"/>
      <c r="AK56" s="2683"/>
      <c r="AL56" s="2683"/>
      <c r="AM56" s="2683"/>
      <c r="AN56" s="2683"/>
      <c r="AO56" s="2683"/>
      <c r="AP56" s="2683"/>
      <c r="AQ56" s="2683"/>
      <c r="AR56" s="2683"/>
      <c r="AS56" s="2683"/>
      <c r="AY56" s="1553">
        <v>14</v>
      </c>
    </row>
    <row customHeight="1" ht="14.699999999999998">
      <c r="O57" s="935"/>
      <c r="AY57" s="1553">
        <v>14</v>
      </c>
    </row>
    <row customHeight="1" ht="14.699999999999998">
      <c r="O58" s="935"/>
      <c r="S58" s="1651"/>
      <c r="T58" s="2683"/>
      <c r="U58" s="2683"/>
      <c r="V58" s="2683"/>
      <c r="W58" s="2683"/>
      <c r="X58" s="2683"/>
      <c r="Y58" s="2683"/>
      <c r="Z58" s="2683"/>
      <c r="AA58" s="2683"/>
      <c r="AB58" s="2683"/>
      <c r="AC58" s="2683"/>
      <c r="AD58" s="2683"/>
      <c r="AE58" s="2683"/>
      <c r="AF58" s="2683"/>
      <c r="AG58" s="2683"/>
      <c r="AH58" s="2683"/>
      <c r="AI58" s="2683"/>
      <c r="AJ58" s="2683"/>
      <c r="AK58" s="2683"/>
      <c r="AL58" s="2683"/>
      <c r="AM58" s="2683"/>
      <c r="AN58" s="2683"/>
      <c r="AO58" s="2683"/>
      <c r="AP58" s="2683"/>
      <c r="AQ58" s="2683"/>
      <c r="AR58" s="2683"/>
      <c r="AS58" s="2683"/>
      <c r="AY58" s="1553">
        <v>14</v>
      </c>
    </row>
    <row customHeight="1" ht="22.5" hidden="1">
      <c r="A59" s="1558" t="s">
        <v>83</v>
      </c>
      <c r="B59" s="1558">
        <v>0</v>
      </c>
      <c r="C59" s="1558">
        <v>0</v>
      </c>
      <c r="D59" s="1558">
        <v>0</v>
      </c>
      <c r="E59" s="1558">
        <v>0</v>
      </c>
      <c r="F59" s="1558">
        <v>0</v>
      </c>
      <c r="G59" s="1558">
        <v>0</v>
      </c>
      <c r="H59" s="1558">
        <v>0</v>
      </c>
      <c r="I59" s="1558">
        <v>0</v>
      </c>
      <c r="J59" s="1558">
        <v>0</v>
      </c>
      <c r="K59" s="1558">
        <v>0</v>
      </c>
      <c r="L59" s="1876">
        <v>0</v>
      </c>
      <c r="M59" s="1760">
        <v>0</v>
      </c>
      <c r="N59" s="1760">
        <v>0</v>
      </c>
      <c r="O59" s="1760">
        <v>0</v>
      </c>
      <c r="P59" s="1871">
        <v>3</v>
      </c>
      <c r="Q59" s="742">
        <v>3</v>
      </c>
      <c r="R59" s="742">
        <v>3</v>
      </c>
      <c r="S59" s="979">
        <v>12</v>
      </c>
      <c r="T59" s="1553">
        <v>35</v>
      </c>
      <c r="U59" s="1553">
        <v>0</v>
      </c>
      <c r="V59" s="1553">
        <v>0</v>
      </c>
      <c r="W59" s="2029">
        <v>0</v>
      </c>
      <c r="X59" s="2029">
        <v>0</v>
      </c>
      <c r="Y59" s="2029">
        <v>0</v>
      </c>
      <c r="Z59" s="2029">
        <v>0</v>
      </c>
      <c r="AA59" s="2029">
        <v>0</v>
      </c>
      <c r="AB59" s="1553">
        <v>0</v>
      </c>
      <c r="AC59" s="1553">
        <v>0</v>
      </c>
      <c r="AD59" s="1553">
        <v>0</v>
      </c>
      <c r="AE59" s="1553">
        <v>0</v>
      </c>
      <c r="AF59" s="1553">
        <v>0</v>
      </c>
      <c r="AG59" s="1553">
        <v>19</v>
      </c>
      <c r="AH59" s="2029">
        <v>19</v>
      </c>
      <c r="AI59" s="2029">
        <v>19</v>
      </c>
      <c r="AJ59" s="2029">
        <v>19</v>
      </c>
      <c r="AK59" s="2029">
        <v>19</v>
      </c>
      <c r="AL59" s="2029">
        <v>19</v>
      </c>
      <c r="AM59" s="1553">
        <v>19</v>
      </c>
      <c r="AN59" s="1553">
        <v>11</v>
      </c>
      <c r="AO59" s="1553">
        <v>3</v>
      </c>
      <c r="AP59" s="1553">
        <v>11</v>
      </c>
      <c r="AQ59" s="1553">
        <v>0</v>
      </c>
      <c r="AR59" s="1553">
        <v>4</v>
      </c>
      <c r="AS59" s="1553">
        <v>115</v>
      </c>
      <c r="AT59" s="909">
        <v>10</v>
      </c>
      <c r="AU59" s="909">
        <v>10</v>
      </c>
      <c r="AV59" s="909">
        <v>10</v>
      </c>
      <c r="AW59" s="909">
        <v>10</v>
      </c>
      <c r="AX59" s="909">
        <v>10</v>
      </c>
      <c r="AY59" s="1553">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DDF599-DB93-647B-1ED1-71A1AF5D76BA}"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1347" width="11.57421875" hidden="1" customWidth="1"/>
    <col min="2" max="2" style="31347" width="11.00390625" hidden="1" customWidth="1"/>
    <col min="3" max="3" style="31347" width="10.57421875" hidden="1"/>
    <col min="4" max="4" style="31347" width="12.8515625" hidden="1" customWidth="1"/>
    <col min="5" max="5" style="31347" width="10.00390625" hidden="1" customWidth="1"/>
    <col min="6" max="6" style="31347" width="8.7109375" hidden="1" customWidth="1"/>
    <col min="7" max="7" style="31347" width="7.57421875" hidden="1" customWidth="1"/>
    <col min="8" max="8" style="31347" width="11.421875" hidden="1" customWidth="1"/>
    <col min="9" max="9" style="31347" width="12.00390625" hidden="1" customWidth="1"/>
    <col min="10" max="10" style="31347" width="9.8515625" hidden="1" customWidth="1"/>
    <col min="11" max="11" style="31347" width="11.421875" hidden="1" customWidth="1"/>
    <col min="12" max="12" style="32263" width="19.140625" hidden="1" customWidth="1"/>
    <col min="13" max="14" style="32264" width="12.28125" hidden="1" customWidth="1"/>
    <col min="15" max="15" style="32264" width="23.421875" hidden="1" customWidth="1"/>
    <col min="16" max="16" style="32264" width="3.7109375" hidden="1" customWidth="1"/>
    <col min="17" max="17" style="34829" width="3.7109375" hidden="1" customWidth="1"/>
    <col min="18" max="18" style="32266" width="3.00390625" customWidth="1"/>
    <col min="19" max="19" style="32267" width="12.00390625" customWidth="1"/>
    <col min="20" max="20" style="31267" width="31.00390625" customWidth="1"/>
    <col min="21" max="21" style="31267" width="0.140625" customWidth="1"/>
    <col min="22" max="25" style="31267" width="21.7109375" hidden="1" customWidth="1"/>
    <col min="26" max="26" style="31267" width="11.7109375" hidden="1" customWidth="1"/>
    <col min="27" max="27" style="31267" width="3.7109375" hidden="1" customWidth="1"/>
    <col min="28" max="28" style="31267" width="11.7109375" hidden="1" customWidth="1"/>
    <col min="29" max="29" style="31267" width="8.57421875" hidden="1" customWidth="1"/>
    <col min="30" max="30" style="31267" width="3.7109375" customWidth="1"/>
    <col min="31" max="32" style="31267" width="3.00390625" customWidth="1"/>
    <col min="33" max="33" style="31267" width="24.00390625" customWidth="1"/>
    <col min="34" max="34" style="31267" width="3.7109375" customWidth="1"/>
    <col min="35" max="36" style="31267" width="3.00390625" customWidth="1"/>
    <col min="37" max="37" style="31267" width="24.00390625" customWidth="1"/>
    <col min="38" max="38" style="31267" width="3.7109375" customWidth="1"/>
    <col min="39" max="40" style="31267" width="3.00390625" customWidth="1"/>
    <col min="41" max="41" style="31267" width="18.00390625" customWidth="1"/>
    <col min="42" max="42" style="31267" width="3.7109375" customWidth="1"/>
    <col min="43" max="44" style="31267" width="3.00390625" customWidth="1"/>
    <col min="45" max="45" style="31267" width="18.00390625" customWidth="1"/>
    <col min="46" max="49" style="31267" width="21.00390625" customWidth="1"/>
    <col min="50" max="50" style="31267" width="11.00390625" customWidth="1"/>
    <col min="51" max="51" style="31267" width="3.7109375" customWidth="1"/>
    <col min="52" max="52" style="31267" width="11.00390625" customWidth="1"/>
    <col min="53" max="53" style="31267" width="8.57421875" hidden="1" customWidth="1"/>
    <col min="54" max="54" style="31267" width="4.00390625" customWidth="1"/>
    <col min="55" max="55" style="31267" width="115.00390625" customWidth="1"/>
    <col min="56" max="60" style="31348" width="10.00390625" customWidth="1"/>
    <col min="61" max="61" style="31267" width="10.57421875" hidden="1"/>
  </cols>
  <sheetData>
    <row customHeight="1" ht="22.5" hidden="1">
      <c r="W1" s="725"/>
      <c r="Y1" s="725"/>
      <c r="Z1" s="725"/>
      <c r="AW1" s="725"/>
      <c r="AX1" s="725"/>
      <c r="BI1" s="1553" t="s">
        <v>14</v>
      </c>
    </row>
    <row customHeight="1" ht="21" hidden="1">
      <c r="A2" s="1761"/>
      <c r="B2" s="1761"/>
      <c r="C2" s="1761"/>
      <c r="D2" s="1761"/>
      <c r="E2" s="2656">
        <v>1</v>
      </c>
      <c r="F2" s="1761"/>
      <c r="G2" s="1761"/>
      <c r="H2" s="1761"/>
      <c r="I2" s="1761"/>
      <c r="J2" s="1761"/>
      <c r="K2" s="1761"/>
      <c r="L2" s="1762"/>
      <c r="M2" s="1763"/>
      <c r="N2" s="1763"/>
      <c r="O2" s="1763"/>
      <c r="P2" s="1807"/>
      <c r="Q2" s="1271"/>
      <c r="R2" s="753"/>
      <c r="S2" s="1891">
        <f>INDEX(PT_DIFFERENTIATION_NUM_NTAR,MATCH(A2,PT_DIFFERENTIATION_NTAR_ID,0))</f>
      </c>
      <c r="T2" s="696" t="s">
        <v>151</v>
      </c>
      <c r="U2" s="698"/>
      <c r="V2" s="2641"/>
      <c r="W2" s="2641"/>
      <c r="X2" s="2641"/>
      <c r="Y2" s="2641"/>
      <c r="Z2" s="2641"/>
      <c r="AA2" s="2641"/>
      <c r="AB2" s="2641"/>
      <c r="AC2" s="2642"/>
      <c r="AD2" s="2640">
        <f>INDEX(PT_DIFFERENTIATION_NTAR,MATCH(A2,PT_DIFFERENTIATION_NTAR_ID,0))</f>
      </c>
      <c r="AE2" s="2641"/>
      <c r="AF2" s="2641"/>
      <c r="AG2" s="2641"/>
      <c r="AH2" s="2641"/>
      <c r="AI2" s="2641"/>
      <c r="AJ2" s="2641"/>
      <c r="AK2" s="2641"/>
      <c r="AL2" s="2641"/>
      <c r="AM2" s="2641"/>
      <c r="AN2" s="2641"/>
      <c r="AO2" s="2641"/>
      <c r="AP2" s="2641"/>
      <c r="AQ2" s="2641"/>
      <c r="AR2" s="2641"/>
      <c r="AS2" s="2641"/>
      <c r="AT2" s="2641"/>
      <c r="AU2" s="2641"/>
      <c r="AV2" s="2641"/>
      <c r="AW2" s="2641"/>
      <c r="AX2" s="2641"/>
      <c r="AY2" s="2641"/>
      <c r="AZ2" s="2641"/>
      <c r="BA2" s="2641"/>
      <c r="BB2" s="2642"/>
      <c r="BC2"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898"/>
      <c r="BF2" s="898" t="str">
        <f>IF(T2="","",T2)</f>
        <v>Наименование тарифа</v>
      </c>
      <c r="BG2" s="898"/>
      <c r="BH2" s="898"/>
      <c r="BI2" s="1553">
        <v>0</v>
      </c>
    </row>
    <row customHeight="1" ht="21" hidden="1">
      <c r="A3" s="1761"/>
      <c r="B3" s="1761"/>
      <c r="C3" s="1761"/>
      <c r="D3" s="1761"/>
      <c r="E3" s="2657"/>
      <c r="F3" s="2656">
        <v>1</v>
      </c>
      <c r="G3" s="1761"/>
      <c r="H3" s="1761"/>
      <c r="I3" s="1761"/>
      <c r="J3" s="1761"/>
      <c r="K3" s="1761"/>
      <c r="L3" s="1762"/>
      <c r="M3" s="1763"/>
      <c r="N3" s="1763"/>
      <c r="O3" s="1763"/>
      <c r="P3" s="1808"/>
      <c r="Q3" s="1809"/>
      <c r="R3" s="751"/>
      <c r="S3" s="1891">
        <f>INDEX(PT_DIFFERENTIATION_NUM_TER,MATCH(B3,PT_DIFFERENTIATION_TER_ID,0))</f>
      </c>
      <c r="T3" s="706" t="s">
        <v>491</v>
      </c>
      <c r="U3" s="698"/>
      <c r="V3" s="2641"/>
      <c r="W3" s="2641"/>
      <c r="X3" s="2641"/>
      <c r="Y3" s="2641"/>
      <c r="Z3" s="2641"/>
      <c r="AA3" s="2641"/>
      <c r="AB3" s="2641"/>
      <c r="AC3" s="2642"/>
      <c r="AD3" s="2640">
        <f>INDEX(PT_DIFFERENTIATION_TER,MATCH(B3,PT_DIFFERENTIATION_TER_ID,0))</f>
      </c>
      <c r="AE3" s="2641"/>
      <c r="AF3" s="2641"/>
      <c r="AG3" s="2641"/>
      <c r="AH3" s="2641"/>
      <c r="AI3" s="2641"/>
      <c r="AJ3" s="2641"/>
      <c r="AK3" s="2641"/>
      <c r="AL3" s="2641"/>
      <c r="AM3" s="2641"/>
      <c r="AN3" s="2641"/>
      <c r="AO3" s="2641"/>
      <c r="AP3" s="2641"/>
      <c r="AQ3" s="2641"/>
      <c r="AR3" s="2641"/>
      <c r="AS3" s="2641"/>
      <c r="AT3" s="2641"/>
      <c r="AU3" s="2641"/>
      <c r="AV3" s="2641"/>
      <c r="AW3" s="2641"/>
      <c r="AX3" s="2641"/>
      <c r="AY3" s="2641"/>
      <c r="AZ3" s="2641"/>
      <c r="BA3" s="2641"/>
      <c r="BB3" s="2642"/>
      <c r="BC3" s="1656" t="s">
        <v>492</v>
      </c>
      <c r="BE3" s="898"/>
      <c r="BF3" s="898" t="str">
        <f>IF(T3="","",T3)</f>
        <v>Территория действия тарифа</v>
      </c>
      <c r="BG3" s="898"/>
      <c r="BH3" s="898"/>
      <c r="BI3" s="1553">
        <v>0</v>
      </c>
    </row>
    <row customHeight="1" ht="33.75" hidden="1">
      <c r="A4" s="1761"/>
      <c r="B4" s="1761"/>
      <c r="C4" s="1761"/>
      <c r="D4" s="1761"/>
      <c r="E4" s="2657"/>
      <c r="F4" s="2657"/>
      <c r="G4" s="2656">
        <v>1</v>
      </c>
      <c r="H4" s="1761"/>
      <c r="I4" s="1761"/>
      <c r="J4" s="1761"/>
      <c r="K4" s="1761"/>
      <c r="L4" s="1762"/>
      <c r="M4" s="1763"/>
      <c r="N4" s="1763"/>
      <c r="O4" s="1763"/>
      <c r="P4" s="1810"/>
      <c r="Q4" s="1809"/>
      <c r="R4" s="751"/>
      <c r="S4" s="1891">
        <f>INDEX(PT_DIFFERENTIATION_NUM_CS,MATCH(C4,PT_DIFFERENTIATION_CS_ID,0))</f>
      </c>
      <c r="T4" s="707" t="s">
        <v>622</v>
      </c>
      <c r="U4" s="698"/>
      <c r="V4" s="2641"/>
      <c r="W4" s="2641"/>
      <c r="X4" s="2641"/>
      <c r="Y4" s="2641"/>
      <c r="Z4" s="2641"/>
      <c r="AA4" s="2641"/>
      <c r="AB4" s="2641"/>
      <c r="AC4" s="2642"/>
      <c r="AD4" s="2640">
        <f>INDEX(PT_DIFFERENTIATION_CS,MATCH(C4,PT_DIFFERENTIATION_CS_ID,0))</f>
      </c>
      <c r="AE4" s="2641"/>
      <c r="AF4" s="2641"/>
      <c r="AG4" s="2641"/>
      <c r="AH4" s="2641"/>
      <c r="AI4" s="2641"/>
      <c r="AJ4" s="2641"/>
      <c r="AK4" s="2641"/>
      <c r="AL4" s="2641"/>
      <c r="AM4" s="2641"/>
      <c r="AN4" s="2641"/>
      <c r="AO4" s="2641"/>
      <c r="AP4" s="2641"/>
      <c r="AQ4" s="2641"/>
      <c r="AR4" s="2641"/>
      <c r="AS4" s="2641"/>
      <c r="AT4" s="2641"/>
      <c r="AU4" s="2641"/>
      <c r="AV4" s="2641"/>
      <c r="AW4" s="2641"/>
      <c r="AX4" s="2641"/>
      <c r="AY4" s="2641"/>
      <c r="AZ4" s="2641"/>
      <c r="BA4" s="2641"/>
      <c r="BB4" s="2642"/>
      <c r="BC4" s="1656" t="s">
        <v>623</v>
      </c>
      <c r="BE4" s="898"/>
      <c r="BF4" s="898" t="str">
        <f>IF(T4="","",T4)</f>
        <v>Наименование централизованной системы горячего водоснабжения</v>
      </c>
      <c r="BG4" s="898"/>
      <c r="BH4" s="898"/>
      <c r="BI4" s="1553">
        <v>0</v>
      </c>
    </row>
    <row s="31348" customFormat="1" customHeight="1" ht="14.25" hidden="1">
      <c r="A5" s="1741"/>
      <c r="B5" s="1741"/>
      <c r="C5" s="1741"/>
      <c r="D5" s="1741"/>
      <c r="E5" s="2657"/>
      <c r="F5" s="2657"/>
      <c r="G5" s="2657"/>
      <c r="H5" s="2656">
        <v>1</v>
      </c>
      <c r="I5" s="1741"/>
      <c r="J5" s="1741"/>
      <c r="K5" s="1741"/>
      <c r="L5" s="1744"/>
      <c r="M5" s="1713"/>
      <c r="N5" s="1713"/>
      <c r="O5" s="1713"/>
      <c r="P5" s="1895"/>
      <c r="Q5" s="1896"/>
      <c r="R5" s="755"/>
      <c r="S5" s="1440"/>
      <c r="T5" s="1897"/>
      <c r="U5" s="1782"/>
      <c r="V5" s="2695"/>
      <c r="W5" s="2695"/>
      <c r="X5" s="2695"/>
      <c r="Y5" s="2695"/>
      <c r="Z5" s="2695"/>
      <c r="AA5" s="2695"/>
      <c r="AB5" s="2695"/>
      <c r="AC5" s="2696"/>
      <c r="AD5" s="2694"/>
      <c r="AE5" s="2695"/>
      <c r="AF5" s="2695"/>
      <c r="AG5" s="2695"/>
      <c r="AH5" s="2695"/>
      <c r="AI5" s="2695"/>
      <c r="AJ5" s="2695"/>
      <c r="AK5" s="2695"/>
      <c r="AL5" s="2695"/>
      <c r="AM5" s="2695"/>
      <c r="AN5" s="2695"/>
      <c r="AO5" s="2695"/>
      <c r="AP5" s="2695"/>
      <c r="AQ5" s="2695"/>
      <c r="AR5" s="2695"/>
      <c r="AS5" s="2695"/>
      <c r="AT5" s="2695"/>
      <c r="AU5" s="2695"/>
      <c r="AV5" s="2695"/>
      <c r="AW5" s="2695"/>
      <c r="AX5" s="2695"/>
      <c r="AY5" s="2695"/>
      <c r="AZ5" s="2695"/>
      <c r="BA5" s="2695"/>
      <c r="BB5" s="2696"/>
      <c r="BC5" s="1783" t="s">
        <v>496</v>
      </c>
      <c r="BE5" s="898"/>
      <c r="BF5" s="898" t="str">
        <f>IF(T5="","",T5)</f>
        <v/>
      </c>
      <c r="BG5" s="898"/>
      <c r="BH5" s="898"/>
      <c r="BI5" s="909">
        <v>0</v>
      </c>
    </row>
    <row s="31348" customFormat="1" customHeight="1" ht="14.25" hidden="1">
      <c r="A6" s="1741"/>
      <c r="B6" s="1741"/>
      <c r="C6" s="1741"/>
      <c r="D6" s="1741"/>
      <c r="E6" s="2657"/>
      <c r="F6" s="2657"/>
      <c r="G6" s="2657"/>
      <c r="H6" s="2657"/>
      <c r="I6" s="2654" t="str">
        <f>S5&amp;".1"</f>
        <v>.1</v>
      </c>
      <c r="J6" s="1741"/>
      <c r="K6" s="1741"/>
      <c r="L6" s="1744" t="s">
        <v>497</v>
      </c>
      <c r="M6" s="908"/>
      <c r="N6" s="908"/>
      <c r="O6" s="908"/>
      <c r="P6" s="2655">
        <v>1</v>
      </c>
      <c r="Q6" s="1879"/>
      <c r="R6" s="754"/>
      <c r="S6" s="1440"/>
      <c r="T6" s="1781"/>
      <c r="U6" s="1782"/>
      <c r="V6" s="2695"/>
      <c r="W6" s="2695"/>
      <c r="X6" s="2695"/>
      <c r="Y6" s="2695"/>
      <c r="Z6" s="2695"/>
      <c r="AA6" s="2695"/>
      <c r="AB6" s="2695"/>
      <c r="AC6" s="2696"/>
      <c r="AD6" s="2694"/>
      <c r="AE6" s="2695"/>
      <c r="AF6" s="2695"/>
      <c r="AG6" s="2695"/>
      <c r="AH6" s="2695"/>
      <c r="AI6" s="2695"/>
      <c r="AJ6" s="2695"/>
      <c r="AK6" s="2695"/>
      <c r="AL6" s="2695"/>
      <c r="AM6" s="2695"/>
      <c r="AN6" s="2695"/>
      <c r="AO6" s="2695"/>
      <c r="AP6" s="2695"/>
      <c r="AQ6" s="2695"/>
      <c r="AR6" s="2695"/>
      <c r="AS6" s="2695"/>
      <c r="AT6" s="2695"/>
      <c r="AU6" s="2695"/>
      <c r="AV6" s="2695"/>
      <c r="AW6" s="2695"/>
      <c r="AX6" s="2695"/>
      <c r="AY6" s="2695"/>
      <c r="AZ6" s="2695"/>
      <c r="BA6" s="2695"/>
      <c r="BB6" s="2696"/>
      <c r="BC6" s="1783"/>
      <c r="BE6" s="898"/>
      <c r="BF6" s="898" t="str">
        <f>IF(T6="","",T6)</f>
        <v/>
      </c>
      <c r="BG6" s="898"/>
      <c r="BH6" s="898"/>
      <c r="BI6" s="909">
        <v>0</v>
      </c>
    </row>
    <row s="31348" customFormat="1" customHeight="1" ht="14.25" hidden="1">
      <c r="A7" s="1741"/>
      <c r="B7" s="1741"/>
      <c r="C7" s="1741"/>
      <c r="D7" s="1741"/>
      <c r="E7" s="2657"/>
      <c r="F7" s="2657"/>
      <c r="G7" s="2657"/>
      <c r="H7" s="2657"/>
      <c r="I7" s="2684"/>
      <c r="J7" s="2654" t="str">
        <f>S5&amp;".1"</f>
        <v>.1</v>
      </c>
      <c r="K7" s="1741"/>
      <c r="L7" s="1744"/>
      <c r="M7" s="908"/>
      <c r="N7" s="908"/>
      <c r="O7" s="908"/>
      <c r="P7" s="2655"/>
      <c r="Q7" s="2655">
        <v>1</v>
      </c>
      <c r="R7" s="755"/>
      <c r="S7" s="1440"/>
      <c r="T7" s="1797"/>
      <c r="U7" s="1782"/>
      <c r="V7" s="2695"/>
      <c r="W7" s="2695"/>
      <c r="X7" s="2695"/>
      <c r="Y7" s="2695"/>
      <c r="Z7" s="2695"/>
      <c r="AA7" s="2695"/>
      <c r="AB7" s="2695"/>
      <c r="AC7" s="2696"/>
      <c r="AD7" s="2694"/>
      <c r="AE7" s="2695"/>
      <c r="AF7" s="2695"/>
      <c r="AG7" s="2695"/>
      <c r="AH7" s="2695"/>
      <c r="AI7" s="2695"/>
      <c r="AJ7" s="2695"/>
      <c r="AK7" s="2695"/>
      <c r="AL7" s="2695"/>
      <c r="AM7" s="2695"/>
      <c r="AN7" s="2695"/>
      <c r="AO7" s="2695"/>
      <c r="AP7" s="2695"/>
      <c r="AQ7" s="2695"/>
      <c r="AR7" s="2695"/>
      <c r="AS7" s="2695"/>
      <c r="AT7" s="2695"/>
      <c r="AU7" s="2695"/>
      <c r="AV7" s="2695"/>
      <c r="AW7" s="2695"/>
      <c r="AX7" s="2695"/>
      <c r="AY7" s="2695"/>
      <c r="AZ7" s="2695"/>
      <c r="BA7" s="2695"/>
      <c r="BB7" s="2696"/>
      <c r="BC7" s="1783"/>
      <c r="BE7" s="898"/>
      <c r="BF7" s="898" t="str">
        <f>IF(T7="","",T7)</f>
        <v/>
      </c>
      <c r="BG7" s="898"/>
      <c r="BH7" s="898"/>
      <c r="BI7" s="909">
        <v>0</v>
      </c>
    </row>
    <row customHeight="1" ht="11.25" hidden="1">
      <c r="A8" s="1761"/>
      <c r="B8" s="1761"/>
      <c r="C8" s="1761"/>
      <c r="D8" s="1761"/>
      <c r="E8" s="2657"/>
      <c r="F8" s="2657"/>
      <c r="G8" s="2657"/>
      <c r="H8" s="2657"/>
      <c r="I8" s="2684"/>
      <c r="J8" s="2684"/>
      <c r="K8" s="2654">
        <f>S4&amp;".1"</f>
      </c>
      <c r="L8" s="1762"/>
      <c r="P8" s="2655"/>
      <c r="Q8" s="2655"/>
      <c r="R8" s="2745">
        <v>1</v>
      </c>
      <c r="S8" s="2739">
        <f>$K8</f>
      </c>
      <c r="T8" s="2758"/>
      <c r="U8" s="698"/>
      <c r="V8" s="1149"/>
      <c r="W8" s="1655"/>
      <c r="X8" s="1149"/>
      <c r="Y8" s="1655"/>
      <c r="Z8" s="2132"/>
      <c r="AA8" s="1867" t="s">
        <v>67</v>
      </c>
      <c r="AB8" s="2132"/>
      <c r="AC8" s="1867" t="s">
        <v>67</v>
      </c>
      <c r="AD8" s="2583" t="s">
        <v>67</v>
      </c>
      <c r="AE8" s="2724"/>
      <c r="AF8" s="2603">
        <v>1</v>
      </c>
      <c r="AG8" s="2761"/>
      <c r="AH8" s="2505" t="s">
        <v>67</v>
      </c>
      <c r="AI8" s="2724"/>
      <c r="AJ8" s="2603">
        <v>1</v>
      </c>
      <c r="AK8" s="2725" t="s">
        <v>28</v>
      </c>
      <c r="AL8" s="2505" t="s">
        <v>67</v>
      </c>
      <c r="AM8" s="2590"/>
      <c r="AN8" s="2603">
        <v>1</v>
      </c>
      <c r="AO8" s="2755"/>
      <c r="AP8" s="2756" t="s">
        <v>67</v>
      </c>
      <c r="AQ8" s="709"/>
      <c r="AR8" s="1884">
        <v>1</v>
      </c>
      <c r="AS8" s="1890" t="s">
        <v>28</v>
      </c>
      <c r="AT8" s="1149"/>
      <c r="AU8" s="1655"/>
      <c r="AV8" s="1149"/>
      <c r="AW8" s="1655"/>
      <c r="AX8" s="2132"/>
      <c r="AY8" s="1867" t="s">
        <v>67</v>
      </c>
      <c r="AZ8" s="2132"/>
      <c r="BA8" s="1867" t="s">
        <v>67</v>
      </c>
      <c r="BB8" s="1746"/>
      <c r="BC8" s="2651" t="s">
        <v>593</v>
      </c>
      <c r="BE8" s="898"/>
      <c r="BF8" s="898" t="str">
        <f>IF(T8="","",T8)</f>
        <v/>
      </c>
      <c r="BG8" s="898"/>
      <c r="BH8" s="898"/>
      <c r="BI8" s="1553">
        <v>0</v>
      </c>
    </row>
    <row customHeight="1" ht="11.25" hidden="1">
      <c r="A9" s="1761"/>
      <c r="B9" s="1761"/>
      <c r="C9" s="1761"/>
      <c r="D9" s="1761"/>
      <c r="E9" s="2657"/>
      <c r="F9" s="2657"/>
      <c r="G9" s="2657"/>
      <c r="H9" s="2657"/>
      <c r="I9" s="2684"/>
      <c r="J9" s="2684"/>
      <c r="K9" s="2654"/>
      <c r="L9" s="1762"/>
      <c r="P9" s="2655"/>
      <c r="Q9" s="2655"/>
      <c r="R9" s="2745"/>
      <c r="S9" s="2740"/>
      <c r="T9" s="2759"/>
      <c r="U9" s="698"/>
      <c r="V9" s="1791"/>
      <c r="W9" s="1894"/>
      <c r="X9" s="1791"/>
      <c r="Y9" s="1894"/>
      <c r="Z9" s="1791"/>
      <c r="AA9" s="1791"/>
      <c r="AB9" s="1791"/>
      <c r="AC9" s="1791"/>
      <c r="AD9" s="2584"/>
      <c r="AE9" s="2724"/>
      <c r="AF9" s="2603"/>
      <c r="AG9" s="2761"/>
      <c r="AH9" s="2505"/>
      <c r="AI9" s="2724"/>
      <c r="AJ9" s="2603"/>
      <c r="AK9" s="2725"/>
      <c r="AL9" s="2505"/>
      <c r="AM9" s="2598"/>
      <c r="AN9" s="2603"/>
      <c r="AO9" s="2755"/>
      <c r="AP9" s="2757"/>
      <c r="AQ9" s="714"/>
      <c r="AR9" s="814"/>
      <c r="AS9" s="814" t="s">
        <v>594</v>
      </c>
      <c r="AT9" s="1791"/>
      <c r="AU9" s="1894"/>
      <c r="AV9" s="1791"/>
      <c r="AW9" s="1894"/>
      <c r="AX9" s="1791"/>
      <c r="AY9" s="1791"/>
      <c r="AZ9" s="1791"/>
      <c r="BA9" s="1791"/>
      <c r="BB9" s="1795"/>
      <c r="BC9" s="2652"/>
      <c r="BE9" s="898"/>
      <c r="BF9" s="898"/>
      <c r="BG9" s="898"/>
      <c r="BH9" s="898"/>
      <c r="BI9" s="1553">
        <v>0</v>
      </c>
    </row>
    <row customHeight="1" ht="11.25" hidden="1">
      <c r="A10" s="1761"/>
      <c r="B10" s="1761"/>
      <c r="C10" s="1761"/>
      <c r="D10" s="1761"/>
      <c r="E10" s="2657"/>
      <c r="F10" s="2657"/>
      <c r="G10" s="2657"/>
      <c r="H10" s="2657"/>
      <c r="I10" s="2684"/>
      <c r="J10" s="2684"/>
      <c r="K10" s="2654"/>
      <c r="L10" s="1762"/>
      <c r="P10" s="2655"/>
      <c r="Q10" s="2655"/>
      <c r="R10" s="2745"/>
      <c r="S10" s="2740"/>
      <c r="T10" s="2759"/>
      <c r="U10" s="698"/>
      <c r="V10" s="1791"/>
      <c r="W10" s="1894"/>
      <c r="X10" s="1791"/>
      <c r="Y10" s="1894"/>
      <c r="Z10" s="1791"/>
      <c r="AA10" s="1791"/>
      <c r="AB10" s="1791"/>
      <c r="AC10" s="1791"/>
      <c r="AD10" s="2584"/>
      <c r="AE10" s="2724"/>
      <c r="AF10" s="2603"/>
      <c r="AG10" s="2761"/>
      <c r="AH10" s="2505"/>
      <c r="AI10" s="2724"/>
      <c r="AJ10" s="2603"/>
      <c r="AK10" s="2725"/>
      <c r="AL10" s="2505"/>
      <c r="AM10" s="714"/>
      <c r="AN10" s="1898"/>
      <c r="AO10" s="1898" t="s">
        <v>595</v>
      </c>
      <c r="AP10" s="814"/>
      <c r="AQ10" s="814"/>
      <c r="AR10" s="814"/>
      <c r="AS10" s="1791"/>
      <c r="AT10" s="1791"/>
      <c r="AU10" s="1894"/>
      <c r="AV10" s="1791"/>
      <c r="AW10" s="1894"/>
      <c r="AX10" s="1791"/>
      <c r="AY10" s="1791"/>
      <c r="AZ10" s="1791"/>
      <c r="BA10" s="1791"/>
      <c r="BB10" s="1795"/>
      <c r="BC10" s="2652"/>
      <c r="BE10" s="898"/>
      <c r="BF10" s="898"/>
      <c r="BG10" s="898"/>
      <c r="BH10" s="898"/>
      <c r="BI10" s="1553">
        <v>0</v>
      </c>
    </row>
    <row customHeight="1" ht="11.25" hidden="1">
      <c r="A11" s="1761"/>
      <c r="B11" s="1761"/>
      <c r="C11" s="1761"/>
      <c r="D11" s="1761"/>
      <c r="E11" s="2657"/>
      <c r="F11" s="2657"/>
      <c r="G11" s="2657"/>
      <c r="H11" s="2657"/>
      <c r="I11" s="2684"/>
      <c r="J11" s="2684"/>
      <c r="K11" s="2654"/>
      <c r="L11" s="1762"/>
      <c r="P11" s="2655"/>
      <c r="Q11" s="2655"/>
      <c r="R11" s="2745"/>
      <c r="S11" s="2740"/>
      <c r="T11" s="2759"/>
      <c r="U11" s="698"/>
      <c r="V11" s="1791"/>
      <c r="W11" s="1894"/>
      <c r="X11" s="1791"/>
      <c r="Y11" s="1894"/>
      <c r="Z11" s="1791"/>
      <c r="AA11" s="1791"/>
      <c r="AB11" s="1791"/>
      <c r="AC11" s="1791"/>
      <c r="AD11" s="2584"/>
      <c r="AE11" s="2724"/>
      <c r="AF11" s="2603"/>
      <c r="AG11" s="2761"/>
      <c r="AH11" s="2505"/>
      <c r="AI11" s="692"/>
      <c r="AJ11" s="813"/>
      <c r="AK11" s="711" t="s">
        <v>596</v>
      </c>
      <c r="AL11" s="1791"/>
      <c r="AM11" s="1791"/>
      <c r="AN11" s="1791"/>
      <c r="AO11" s="1791"/>
      <c r="AP11" s="1791"/>
      <c r="AQ11" s="1791"/>
      <c r="AR11" s="1791"/>
      <c r="AS11" s="1791"/>
      <c r="AT11" s="1791"/>
      <c r="AU11" s="1894"/>
      <c r="AV11" s="1791"/>
      <c r="AW11" s="1894"/>
      <c r="AX11" s="1791"/>
      <c r="AY11" s="1791"/>
      <c r="AZ11" s="1791"/>
      <c r="BA11" s="1791"/>
      <c r="BB11" s="1795"/>
      <c r="BC11" s="2652"/>
      <c r="BE11" s="898"/>
      <c r="BF11" s="898"/>
      <c r="BG11" s="898"/>
      <c r="BH11" s="898"/>
      <c r="BI11" s="1553">
        <v>0</v>
      </c>
    </row>
    <row customHeight="1" ht="11.25" hidden="1">
      <c r="A12" s="1761"/>
      <c r="B12" s="1761"/>
      <c r="C12" s="1761"/>
      <c r="D12" s="1761"/>
      <c r="E12" s="2657"/>
      <c r="F12" s="2657"/>
      <c r="G12" s="2657"/>
      <c r="H12" s="2657"/>
      <c r="I12" s="2684"/>
      <c r="J12" s="2684"/>
      <c r="K12" s="2654"/>
      <c r="L12" s="1762"/>
      <c r="P12" s="2655"/>
      <c r="Q12" s="2655"/>
      <c r="R12" s="2745"/>
      <c r="S12" s="2741"/>
      <c r="T12" s="2760"/>
      <c r="U12" s="698"/>
      <c r="V12" s="1791"/>
      <c r="W12" s="1792" t="str">
        <f>Z8&amp;"-"&amp;AB8</f>
        <v>-</v>
      </c>
      <c r="X12" s="1791"/>
      <c r="Y12" s="1792" t="str">
        <f>AB8&amp;"-"&amp;AD8</f>
        <v>-да</v>
      </c>
      <c r="Z12" s="1791"/>
      <c r="AA12" s="1791"/>
      <c r="AB12" s="1791"/>
      <c r="AC12" s="1791"/>
      <c r="AD12" s="2510"/>
      <c r="AE12" s="710"/>
      <c r="AF12" s="712"/>
      <c r="AG12" s="814" t="s">
        <v>597</v>
      </c>
      <c r="AH12" s="1791"/>
      <c r="AI12" s="1791"/>
      <c r="AJ12" s="1791"/>
      <c r="AK12" s="1791"/>
      <c r="AL12" s="1791"/>
      <c r="AM12" s="1791"/>
      <c r="AN12" s="1791"/>
      <c r="AO12" s="1791"/>
      <c r="AP12" s="1791"/>
      <c r="AQ12" s="1791"/>
      <c r="AR12" s="1791"/>
      <c r="AS12" s="1791"/>
      <c r="AT12" s="1791"/>
      <c r="AU12" s="1792" t="str">
        <f>AX8&amp;"-"&amp;AZ8</f>
        <v>-</v>
      </c>
      <c r="AV12" s="1791"/>
      <c r="AW12" s="1792" t="str">
        <f>AZ8&amp;"-"&amp;BB8</f>
        <v>-</v>
      </c>
      <c r="AX12" s="1791"/>
      <c r="AY12" s="1791"/>
      <c r="AZ12" s="1791"/>
      <c r="BA12" s="1791"/>
      <c r="BB12" s="1794" t="str">
        <f>BE8&amp;"-"&amp;BG8</f>
        <v>-</v>
      </c>
      <c r="BC12" s="2652"/>
      <c r="BE12" s="898"/>
      <c r="BF12" s="898" t="str">
        <f>IF(T12="","",T12)</f>
        <v/>
      </c>
      <c r="BG12" s="898"/>
      <c r="BH12" s="898"/>
      <c r="BI12" s="1553">
        <v>0</v>
      </c>
    </row>
    <row customHeight="1" ht="11.25" hidden="1">
      <c r="A13" s="1761"/>
      <c r="B13" s="1761"/>
      <c r="C13" s="1761"/>
      <c r="D13" s="1761"/>
      <c r="E13" s="2657"/>
      <c r="F13" s="2657"/>
      <c r="G13" s="2657"/>
      <c r="H13" s="2657"/>
      <c r="I13" s="2684"/>
      <c r="J13" s="2654"/>
      <c r="K13" s="1761"/>
      <c r="L13" s="1762"/>
      <c r="P13" s="2655"/>
      <c r="Q13" s="2655"/>
      <c r="R13" s="754"/>
      <c r="S13" s="1676"/>
      <c r="T13" s="685" t="s">
        <v>560</v>
      </c>
      <c r="U13" s="765"/>
      <c r="V13" s="765"/>
      <c r="W13" s="765"/>
      <c r="X13" s="765"/>
      <c r="Y13" s="765"/>
      <c r="Z13" s="765"/>
      <c r="AA13" s="765"/>
      <c r="AB13" s="765"/>
      <c r="AC13" s="765"/>
      <c r="AD13" s="1903"/>
      <c r="AE13" s="765"/>
      <c r="AF13" s="765"/>
      <c r="AG13" s="765"/>
      <c r="AH13" s="765"/>
      <c r="AI13" s="765"/>
      <c r="AJ13" s="765"/>
      <c r="AK13" s="765"/>
      <c r="AL13" s="765"/>
      <c r="AM13" s="765"/>
      <c r="AN13" s="765"/>
      <c r="AO13" s="765"/>
      <c r="AP13" s="765"/>
      <c r="AQ13" s="765"/>
      <c r="AR13" s="765"/>
      <c r="AS13" s="765"/>
      <c r="AT13" s="765"/>
      <c r="AU13" s="765"/>
      <c r="AV13" s="765"/>
      <c r="AW13" s="765"/>
      <c r="AX13" s="765"/>
      <c r="AY13" s="765"/>
      <c r="AZ13" s="765"/>
      <c r="BA13" s="765"/>
      <c r="BB13" s="722"/>
      <c r="BC13" s="2653"/>
      <c r="BE13" s="898"/>
      <c r="BF13" s="898" t="str">
        <f>IF(T13="","",T13)</f>
        <v>Добавить строку</v>
      </c>
      <c r="BG13" s="898"/>
      <c r="BH13" s="898"/>
      <c r="BI13" s="1553">
        <v>0</v>
      </c>
    </row>
    <row s="31348" customFormat="1" customHeight="1" ht="14.25" hidden="1">
      <c r="A14" s="1741"/>
      <c r="B14" s="1741"/>
      <c r="C14" s="1741"/>
      <c r="D14" s="1741"/>
      <c r="E14" s="2657"/>
      <c r="F14" s="2657"/>
      <c r="G14" s="2657"/>
      <c r="H14" s="2657"/>
      <c r="I14" s="2654"/>
      <c r="J14" s="1741"/>
      <c r="K14" s="1741"/>
      <c r="L14" s="1744"/>
      <c r="M14" s="908"/>
      <c r="N14" s="908"/>
      <c r="O14" s="908"/>
      <c r="P14" s="2655"/>
      <c r="Q14" s="1879"/>
      <c r="R14" s="754"/>
      <c r="S14" s="1784"/>
      <c r="T14" s="1785"/>
      <c r="U14" s="1786"/>
      <c r="V14" s="1786"/>
      <c r="W14" s="1786"/>
      <c r="X14" s="1786"/>
      <c r="Y14" s="1786"/>
      <c r="Z14" s="1786"/>
      <c r="AA14" s="1786"/>
      <c r="AB14" s="1786"/>
      <c r="AC14" s="1786"/>
      <c r="AD14" s="1786"/>
      <c r="AE14" s="1786"/>
      <c r="AF14" s="1786"/>
      <c r="AG14" s="1786"/>
      <c r="AH14" s="1786"/>
      <c r="AI14" s="1786"/>
      <c r="AJ14" s="1786"/>
      <c r="AK14" s="1786"/>
      <c r="AL14" s="1786"/>
      <c r="AM14" s="1786"/>
      <c r="AN14" s="1786"/>
      <c r="AO14" s="1786"/>
      <c r="AP14" s="1786"/>
      <c r="AQ14" s="1786"/>
      <c r="AR14" s="1786"/>
      <c r="AS14" s="1786"/>
      <c r="AT14" s="1786"/>
      <c r="AU14" s="1786"/>
      <c r="AV14" s="1786"/>
      <c r="AW14" s="1786"/>
      <c r="AX14" s="1786"/>
      <c r="AY14" s="1786"/>
      <c r="AZ14" s="1786"/>
      <c r="BA14" s="1786"/>
      <c r="BB14" s="1786"/>
      <c r="BC14" s="1787"/>
      <c r="BE14" s="898"/>
      <c r="BF14" s="898" t="str">
        <f>IF(T14="","",T14)</f>
        <v/>
      </c>
      <c r="BG14" s="898"/>
      <c r="BH14" s="898"/>
      <c r="BI14" s="909">
        <v>0</v>
      </c>
    </row>
    <row s="31348" customFormat="1" customHeight="1" ht="14.25" hidden="1">
      <c r="A15" s="1741"/>
      <c r="B15" s="1741"/>
      <c r="C15" s="1741"/>
      <c r="D15" s="1741"/>
      <c r="E15" s="2657"/>
      <c r="F15" s="2657"/>
      <c r="G15" s="2657"/>
      <c r="H15" s="2656"/>
      <c r="I15" s="1741"/>
      <c r="J15" s="1741"/>
      <c r="K15" s="1741"/>
      <c r="L15" s="1744"/>
      <c r="M15" s="1713"/>
      <c r="N15" s="1713"/>
      <c r="O15" s="916"/>
      <c r="P15" s="778"/>
      <c r="Q15" s="1742"/>
      <c r="R15" s="1799"/>
      <c r="S15" s="1784"/>
      <c r="T15" s="1785"/>
      <c r="U15" s="1786"/>
      <c r="V15" s="1786"/>
      <c r="W15" s="1786"/>
      <c r="X15" s="1786"/>
      <c r="Y15" s="1786"/>
      <c r="Z15" s="1786"/>
      <c r="AA15" s="1786"/>
      <c r="AB15" s="1786"/>
      <c r="AC15" s="1786"/>
      <c r="AD15" s="1786"/>
      <c r="AE15" s="1786"/>
      <c r="AF15" s="1786"/>
      <c r="AG15" s="1786"/>
      <c r="AH15" s="1786"/>
      <c r="AI15" s="1786"/>
      <c r="AJ15" s="1786"/>
      <c r="AK15" s="1786"/>
      <c r="AL15" s="1786"/>
      <c r="AM15" s="1786"/>
      <c r="AN15" s="1786"/>
      <c r="AO15" s="1786"/>
      <c r="AP15" s="1786"/>
      <c r="AQ15" s="1786"/>
      <c r="AR15" s="1786"/>
      <c r="AS15" s="1786"/>
      <c r="AT15" s="1786"/>
      <c r="AU15" s="1786"/>
      <c r="AV15" s="1786"/>
      <c r="AW15" s="1786"/>
      <c r="AX15" s="1786"/>
      <c r="AY15" s="1786"/>
      <c r="AZ15" s="1786"/>
      <c r="BA15" s="1786"/>
      <c r="BB15" s="1786"/>
      <c r="BC15" s="1787"/>
      <c r="BE15" s="898"/>
      <c r="BF15" s="898" t="str">
        <f>IF(T15="","",T15)</f>
        <v/>
      </c>
      <c r="BG15" s="898"/>
      <c r="BH15" s="898"/>
      <c r="BI15" s="909">
        <v>0</v>
      </c>
    </row>
    <row s="31348" customFormat="1" customHeight="1" ht="14.25" hidden="1">
      <c r="A16" s="1741"/>
      <c r="B16" s="1741"/>
      <c r="C16" s="1741"/>
      <c r="D16" s="1712"/>
      <c r="E16" s="2657"/>
      <c r="F16" s="2657"/>
      <c r="G16" s="2656"/>
      <c r="H16" s="1712"/>
      <c r="I16" s="1712"/>
      <c r="J16" s="1712"/>
      <c r="K16" s="1712"/>
      <c r="L16" s="1892"/>
      <c r="M16" s="1713"/>
      <c r="N16" s="1713"/>
      <c r="P16" s="1714"/>
      <c r="Q16" s="1715"/>
      <c r="R16" s="1714"/>
      <c r="S16" s="1720"/>
      <c r="T16" s="1723"/>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c r="AS16" s="1722"/>
      <c r="AT16" s="1722"/>
      <c r="AU16" s="1722"/>
      <c r="AV16" s="1722"/>
      <c r="AW16" s="1722"/>
      <c r="AX16" s="1722"/>
      <c r="AY16" s="1722"/>
      <c r="AZ16" s="1722"/>
      <c r="BA16" s="1722"/>
      <c r="BB16" s="1722"/>
      <c r="BC16" s="1722"/>
      <c r="BE16" s="1187"/>
      <c r="BF16" s="1187" t="str">
        <f>IF(T16="","",T16)</f>
        <v/>
      </c>
      <c r="BG16" s="1187"/>
      <c r="BH16" s="1187"/>
      <c r="BI16" s="916">
        <v>0</v>
      </c>
    </row>
    <row s="31348" customFormat="1" customHeight="1" ht="14.25" hidden="1">
      <c r="A17" s="1741"/>
      <c r="B17" s="1741"/>
      <c r="C17" s="1712"/>
      <c r="D17" s="1712"/>
      <c r="E17" s="2657"/>
      <c r="F17" s="2656"/>
      <c r="G17" s="1712"/>
      <c r="H17" s="1712"/>
      <c r="I17" s="1712"/>
      <c r="J17" s="1712"/>
      <c r="K17" s="1712"/>
      <c r="L17" s="1892"/>
      <c r="M17" s="1719"/>
      <c r="N17" s="1719"/>
      <c r="P17" s="1714"/>
      <c r="Q17" s="1715"/>
      <c r="R17" s="1714"/>
      <c r="S17" s="1720"/>
      <c r="T17" s="1723" t="s">
        <v>203</v>
      </c>
      <c r="U17" s="1722"/>
      <c r="V17" s="1722"/>
      <c r="W17" s="1722"/>
      <c r="X17" s="1722"/>
      <c r="Y17" s="1722"/>
      <c r="Z17" s="1722"/>
      <c r="AA17" s="1722"/>
      <c r="AB17" s="1722"/>
      <c r="AC17" s="1722"/>
      <c r="AD17" s="1722"/>
      <c r="AE17" s="1722"/>
      <c r="AF17" s="1722"/>
      <c r="AG17" s="1722"/>
      <c r="AH17" s="1722"/>
      <c r="AI17" s="1722"/>
      <c r="AJ17" s="1722"/>
      <c r="AK17" s="1722"/>
      <c r="AL17" s="1722"/>
      <c r="AM17" s="1722"/>
      <c r="AN17" s="1722"/>
      <c r="AO17" s="1722"/>
      <c r="AP17" s="1722"/>
      <c r="AQ17" s="1722"/>
      <c r="AR17" s="1722"/>
      <c r="AS17" s="1722"/>
      <c r="AT17" s="1722"/>
      <c r="AU17" s="1722"/>
      <c r="AV17" s="1722"/>
      <c r="AW17" s="1722"/>
      <c r="AX17" s="1722"/>
      <c r="AY17" s="1722"/>
      <c r="AZ17" s="1722"/>
      <c r="BA17" s="1722"/>
      <c r="BB17" s="1722"/>
      <c r="BC17" s="1722"/>
      <c r="BE17" s="1187"/>
      <c r="BF17" s="1187" t="str">
        <f>IF(T17="","",T17)</f>
        <v>Добавить централизованную систему для дифференциации</v>
      </c>
      <c r="BG17" s="1187"/>
      <c r="BH17" s="1187"/>
      <c r="BI17" s="916">
        <v>0</v>
      </c>
    </row>
    <row s="31348" customFormat="1" customHeight="1" ht="14.25" hidden="1">
      <c r="A18" s="1741"/>
      <c r="B18" s="1741"/>
      <c r="C18" s="1741"/>
      <c r="D18" s="1741"/>
      <c r="E18" s="2656"/>
      <c r="F18" s="1741"/>
      <c r="G18" s="1741"/>
      <c r="H18" s="1741"/>
      <c r="I18" s="1741"/>
      <c r="J18" s="1741"/>
      <c r="K18" s="1741"/>
      <c r="L18" s="1744"/>
      <c r="M18" s="1719"/>
      <c r="N18" s="1719"/>
      <c r="O18" s="916"/>
      <c r="P18" s="778"/>
      <c r="Q18" s="1742"/>
      <c r="R18" s="778"/>
      <c r="S18" s="1720"/>
      <c r="T18" s="1723" t="s">
        <v>204</v>
      </c>
      <c r="U18" s="1722"/>
      <c r="V18" s="1722"/>
      <c r="W18" s="1722"/>
      <c r="X18" s="1722"/>
      <c r="Y18" s="1722"/>
      <c r="Z18" s="1722"/>
      <c r="AA18" s="1722"/>
      <c r="AB18" s="1722"/>
      <c r="AC18" s="1722"/>
      <c r="AD18" s="1722"/>
      <c r="AE18" s="1722"/>
      <c r="AF18" s="1722"/>
      <c r="AG18" s="1722"/>
      <c r="AH18" s="1722"/>
      <c r="AI18" s="1722"/>
      <c r="AJ18" s="1722"/>
      <c r="AK18" s="1722"/>
      <c r="AL18" s="1722"/>
      <c r="AM18" s="1722"/>
      <c r="AN18" s="1722"/>
      <c r="AO18" s="1722"/>
      <c r="AP18" s="1722"/>
      <c r="AQ18" s="1722"/>
      <c r="AR18" s="1722"/>
      <c r="AS18" s="1722"/>
      <c r="AT18" s="1722"/>
      <c r="AU18" s="1722"/>
      <c r="AV18" s="1722"/>
      <c r="AW18" s="1722"/>
      <c r="AX18" s="1722"/>
      <c r="AY18" s="1722"/>
      <c r="AZ18" s="1722"/>
      <c r="BA18" s="1722"/>
      <c r="BB18" s="1722"/>
      <c r="BC18" s="1722"/>
      <c r="BE18" s="898"/>
      <c r="BF18" s="898" t="str">
        <f>IF(T18="","",T18)</f>
        <v>Добавить территорию для дифференциации</v>
      </c>
      <c r="BG18" s="898"/>
      <c r="BH18" s="898"/>
      <c r="BI18" s="909">
        <v>0</v>
      </c>
    </row>
    <row customHeight="1" ht="14.25" hidden="1">
      <c r="AC19" s="725"/>
      <c r="BA19" s="725"/>
      <c r="BI19" s="1553">
        <v>0</v>
      </c>
    </row>
    <row customHeight="1" ht="14.25" hidden="1">
      <c r="AD20" s="1722" t="s">
        <v>19</v>
      </c>
      <c r="AE20" s="1899"/>
      <c r="AF20" s="946">
        <v>1</v>
      </c>
      <c r="AG20" s="1900"/>
      <c r="AH20" s="1722" t="s">
        <v>19</v>
      </c>
      <c r="AI20" s="1899"/>
      <c r="AJ20" s="946">
        <v>1</v>
      </c>
      <c r="AK20" s="1900"/>
      <c r="AL20" s="1722" t="s">
        <v>19</v>
      </c>
      <c r="AM20" s="1901"/>
      <c r="AN20" s="946">
        <v>1</v>
      </c>
      <c r="AO20" s="1902"/>
      <c r="AP20" s="1722" t="s">
        <v>19</v>
      </c>
      <c r="AQ20" s="1901"/>
      <c r="AR20" s="946">
        <v>1</v>
      </c>
      <c r="AS20" s="1902"/>
      <c r="AT20" s="723"/>
      <c r="AU20" s="782"/>
      <c r="AV20" s="723"/>
      <c r="AW20" s="782"/>
      <c r="AX20" s="2134"/>
      <c r="AY20" s="1883" t="s">
        <v>67</v>
      </c>
      <c r="AZ20" s="2134"/>
      <c r="BA20" s="1883" t="s">
        <v>67</v>
      </c>
      <c r="BI20" s="1553">
        <v>0</v>
      </c>
    </row>
    <row customHeight="1" ht="14.25" hidden="1">
      <c r="BD21" s="894"/>
      <c r="BE21" s="894"/>
      <c r="BF21" s="894"/>
      <c r="BG21" s="894"/>
      <c r="BH21" s="894"/>
      <c r="BI21" s="1553">
        <v>0</v>
      </c>
    </row>
    <row customHeight="1" ht="14.25" hidden="1">
      <c r="O22" s="1765" t="s">
        <v>508</v>
      </c>
      <c r="Z22" s="1743"/>
      <c r="AB22" s="1743"/>
      <c r="AC22" s="725"/>
      <c r="AX22" s="1743"/>
      <c r="AZ22" s="1743"/>
      <c r="BA22" s="725"/>
      <c r="BD22" s="894"/>
      <c r="BE22" s="894"/>
      <c r="BF22" s="894"/>
      <c r="BG22" s="894"/>
      <c r="BH22" s="894"/>
      <c r="BI22" s="1553">
        <v>0</v>
      </c>
    </row>
    <row customHeight="1" ht="14.25" hidden="1">
      <c r="AC23" s="725"/>
      <c r="BA23" s="725"/>
      <c r="BD23" s="894"/>
      <c r="BE23" s="894"/>
      <c r="BF23" s="894"/>
      <c r="BG23" s="894"/>
      <c r="BH23" s="894"/>
      <c r="BI23" s="1553">
        <v>0</v>
      </c>
    </row>
    <row s="34800" customFormat="1" customHeight="1" ht="14.25" hidden="1">
      <c r="M24" s="1906"/>
      <c r="N24" s="1906"/>
      <c r="O24" s="1907" t="s">
        <v>509</v>
      </c>
      <c r="P24" s="1906"/>
      <c r="Q24" s="1908"/>
      <c r="R24" s="1908"/>
      <c r="AA24" s="1905" t="s">
        <v>511</v>
      </c>
      <c r="AC24" s="1905" t="s">
        <v>512</v>
      </c>
      <c r="AD24" s="1905" t="s">
        <v>561</v>
      </c>
      <c r="AH24" s="1905" t="s">
        <v>561</v>
      </c>
      <c r="AK24" s="1905" t="s">
        <v>598</v>
      </c>
      <c r="AL24" s="1905" t="s">
        <v>561</v>
      </c>
      <c r="AP24" s="1905" t="s">
        <v>561</v>
      </c>
      <c r="AY24" s="1905" t="s">
        <v>511</v>
      </c>
      <c r="BA24" s="1905" t="s">
        <v>512</v>
      </c>
      <c r="BD24" s="1909"/>
      <c r="BE24" s="1909"/>
      <c r="BF24" s="1909"/>
      <c r="BG24" s="1909"/>
      <c r="BH24" s="1909"/>
      <c r="BI24" s="1905">
        <v>0</v>
      </c>
    </row>
    <row customHeight="1" ht="14.25" hidden="1">
      <c r="O25" s="1762"/>
      <c r="BD25" s="894"/>
      <c r="BE25" s="894"/>
      <c r="BF25" s="894"/>
      <c r="BG25" s="894"/>
      <c r="BH25" s="894"/>
      <c r="BI25" s="1553">
        <v>0</v>
      </c>
    </row>
    <row customHeight="1" ht="14.25" hidden="1">
      <c r="O26" s="1762"/>
      <c r="BD26" s="894"/>
      <c r="BE26" s="894"/>
      <c r="BF26" s="894"/>
      <c r="BG26" s="894"/>
      <c r="BH26" s="894"/>
      <c r="BI26" s="1553">
        <v>0</v>
      </c>
    </row>
    <row customHeight="1" ht="14.699999999999998">
      <c r="Q27" s="689"/>
      <c r="R27" s="774"/>
      <c r="S27" s="1673"/>
      <c r="T27" s="761"/>
      <c r="U27" s="761"/>
      <c r="V27" s="907"/>
      <c r="W27" s="907"/>
      <c r="X27" s="907"/>
      <c r="Y27" s="907"/>
      <c r="Z27" s="907"/>
      <c r="AA27" s="907"/>
      <c r="AB27" s="907"/>
      <c r="AC27" s="907"/>
      <c r="AD27" s="907"/>
      <c r="AE27" s="907"/>
      <c r="AF27" s="907"/>
      <c r="AG27" s="907"/>
      <c r="AH27" s="907"/>
      <c r="AI27" s="907"/>
      <c r="AJ27" s="907"/>
      <c r="AK27" s="907"/>
      <c r="AL27" s="907"/>
      <c r="AM27" s="907"/>
      <c r="AN27" s="907"/>
      <c r="AO27" s="907"/>
      <c r="AP27" s="907"/>
      <c r="AQ27" s="907"/>
      <c r="AR27" s="907"/>
      <c r="AS27" s="907"/>
      <c r="AT27" s="907"/>
      <c r="AU27" s="907"/>
      <c r="AV27" s="907"/>
      <c r="AW27" s="907"/>
      <c r="AX27" s="907"/>
      <c r="AY27" s="907"/>
      <c r="AZ27" s="907"/>
      <c r="BA27" s="907"/>
      <c r="BI27" s="1553">
        <v>14</v>
      </c>
    </row>
    <row customHeight="1" ht="14.699999999999998">
      <c r="Q28" s="689"/>
      <c r="R28" s="774"/>
      <c r="S28" s="2646"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646"/>
      <c r="U28" s="2646"/>
      <c r="V28" s="2646"/>
      <c r="W28" s="2646"/>
      <c r="X28" s="2646"/>
      <c r="Y28" s="2646"/>
      <c r="Z28" s="2646"/>
      <c r="AA28" s="2646"/>
      <c r="AB28" s="2646"/>
      <c r="AC28" s="2646"/>
      <c r="AD28" s="2646"/>
      <c r="AE28" s="2646"/>
      <c r="AF28" s="2646"/>
      <c r="AG28" s="2646"/>
      <c r="AH28" s="2646"/>
      <c r="AI28" s="2646"/>
      <c r="AJ28" s="2646"/>
      <c r="AK28" s="2646"/>
      <c r="AL28" s="2646"/>
      <c r="AM28" s="2646"/>
      <c r="AN28" s="2646"/>
      <c r="AO28" s="2646"/>
      <c r="AP28" s="2646"/>
      <c r="AQ28" s="2646"/>
      <c r="AR28" s="2646"/>
      <c r="AS28" s="2646"/>
      <c r="AT28" s="2646"/>
      <c r="AU28" s="2646"/>
      <c r="AV28" s="2646"/>
      <c r="AW28" s="2646"/>
      <c r="AX28" s="2646"/>
      <c r="AY28" s="2646"/>
      <c r="AZ28" s="2646"/>
      <c r="BA28" s="1641"/>
      <c r="BI28" s="1553">
        <v>14</v>
      </c>
    </row>
    <row customHeight="1" ht="14.699999999999998">
      <c r="Q29" s="689"/>
      <c r="R29" s="774"/>
      <c r="S29" s="2647" t="str">
        <f>IF(org=0,"Не определено",org)</f>
        <v>АО "ДГК"</v>
      </c>
      <c r="T29" s="2647"/>
      <c r="U29" s="2647"/>
      <c r="V29" s="2647"/>
      <c r="W29" s="2647"/>
      <c r="X29" s="2647"/>
      <c r="Y29" s="2647"/>
      <c r="Z29" s="2647"/>
      <c r="AA29" s="2647"/>
      <c r="AB29" s="2647"/>
      <c r="AC29" s="2647"/>
      <c r="AD29" s="2647"/>
      <c r="AE29" s="2647"/>
      <c r="AF29" s="2647"/>
      <c r="AG29" s="2647"/>
      <c r="AH29" s="2647"/>
      <c r="AI29" s="2647"/>
      <c r="AJ29" s="2647"/>
      <c r="AK29" s="2647"/>
      <c r="AL29" s="2647"/>
      <c r="AM29" s="2647"/>
      <c r="AN29" s="2647"/>
      <c r="AO29" s="2647"/>
      <c r="AP29" s="2647"/>
      <c r="AQ29" s="2647"/>
      <c r="AR29" s="2647"/>
      <c r="AS29" s="2647"/>
      <c r="AT29" s="2647"/>
      <c r="AU29" s="2647"/>
      <c r="AV29" s="2647"/>
      <c r="AW29" s="2647"/>
      <c r="AX29" s="2647"/>
      <c r="AY29" s="2647"/>
      <c r="AZ29" s="2647"/>
      <c r="BA29" s="1641"/>
      <c r="BI29" s="1553">
        <v>14</v>
      </c>
    </row>
    <row customHeight="1" ht="14.25" hidden="1">
      <c r="Q30" s="689"/>
      <c r="R30" s="774"/>
      <c r="S30" s="1673"/>
      <c r="T30" s="761"/>
      <c r="U30" s="761"/>
      <c r="V30" s="720"/>
      <c r="W30" s="720"/>
      <c r="X30" s="720"/>
      <c r="Y30" s="720"/>
      <c r="Z30" s="720"/>
      <c r="AA30" s="720"/>
      <c r="AB30" s="720"/>
      <c r="AC30" s="720"/>
      <c r="AD30" s="720"/>
      <c r="AE30" s="720"/>
      <c r="AF30" s="720"/>
      <c r="AG30" s="720"/>
      <c r="AH30" s="720"/>
      <c r="AI30" s="720"/>
      <c r="AJ30" s="720"/>
      <c r="AK30" s="720"/>
      <c r="AL30" s="720"/>
      <c r="AM30" s="720"/>
      <c r="AN30" s="720"/>
      <c r="AO30" s="720"/>
      <c r="AP30" s="720"/>
      <c r="AQ30" s="720"/>
      <c r="AR30" s="720"/>
      <c r="AS30" s="720"/>
      <c r="AT30" s="720"/>
      <c r="AU30" s="720"/>
      <c r="AV30" s="720"/>
      <c r="AW30" s="720"/>
      <c r="AX30" s="720"/>
      <c r="AY30" s="720"/>
      <c r="AZ30" s="720"/>
      <c r="BA30" s="720"/>
      <c r="BB30" s="907"/>
      <c r="BI30" s="1553">
        <v>0</v>
      </c>
    </row>
    <row s="31491" customFormat="1" customHeight="1" ht="25.5" hidden="1">
      <c r="A31" s="1766"/>
      <c r="B31" s="1766"/>
      <c r="C31" s="1766"/>
      <c r="D31" s="1766"/>
      <c r="E31" s="1766"/>
      <c r="F31" s="1766"/>
      <c r="G31" s="1766"/>
      <c r="H31" s="1766"/>
      <c r="I31" s="1766"/>
      <c r="J31" s="1766"/>
      <c r="K31" s="1766"/>
      <c r="L31" s="1767"/>
      <c r="M31" s="1766"/>
      <c r="N31" s="1766"/>
      <c r="O31" s="1766"/>
      <c r="P31" s="1766"/>
      <c r="Q31" s="1766"/>
      <c r="S31" s="2648" t="s">
        <v>42</v>
      </c>
      <c r="T31" s="2648"/>
      <c r="U31" s="1770"/>
      <c r="V31" s="2649" t="str">
        <f>IF(TITLE_NAME_OR_PR_CHANGE="",IF(TITLE_NAME_OR_PR="","",TITLE_NAME_OR_PR),TITLE_NAME_OR_PR_CHANGE)</f>
        <v/>
      </c>
      <c r="W31" s="2649"/>
      <c r="X31" s="2649"/>
      <c r="Y31" s="2649"/>
      <c r="Z31" s="2649"/>
      <c r="AA31" s="2649"/>
      <c r="AB31" s="2649"/>
      <c r="AC31" s="724"/>
      <c r="AD31" s="2649" t="str">
        <f>IF(TITLE_NAME_OR_PR_CHANGE="",IF(TITLE_NAME_OR_PR="","",TITLE_NAME_OR_PR),TITLE_NAME_OR_PR_CHANGE)</f>
        <v/>
      </c>
      <c r="AE31" s="2649"/>
      <c r="AF31" s="2649"/>
      <c r="AG31" s="2649"/>
      <c r="AH31" s="2649"/>
      <c r="AI31" s="2649"/>
      <c r="AJ31" s="2649"/>
      <c r="AK31" s="2649"/>
      <c r="AL31" s="2649"/>
      <c r="AM31" s="2649"/>
      <c r="AN31" s="2649"/>
      <c r="AO31" s="2649"/>
      <c r="AP31" s="2649"/>
      <c r="AQ31" s="2649"/>
      <c r="AR31" s="2649"/>
      <c r="AS31" s="2649"/>
      <c r="AT31" s="2649"/>
      <c r="AU31" s="2649"/>
      <c r="AV31" s="2649"/>
      <c r="AW31" s="2649"/>
      <c r="AX31" s="2649"/>
      <c r="AY31" s="2649"/>
      <c r="AZ31" s="2649"/>
      <c r="BA31" s="724"/>
      <c r="BB31" s="724"/>
      <c r="BC31" s="678"/>
      <c r="BD31" s="766"/>
      <c r="BE31" s="766"/>
      <c r="BF31" s="766"/>
      <c r="BG31" s="766"/>
      <c r="BH31" s="766"/>
      <c r="BI31" s="816">
        <v>0</v>
      </c>
    </row>
    <row s="31491" customFormat="1" customHeight="1" ht="18.75" hidden="1">
      <c r="A32" s="1766"/>
      <c r="B32" s="1766"/>
      <c r="C32" s="1766"/>
      <c r="D32" s="1766"/>
      <c r="E32" s="1766"/>
      <c r="F32" s="1766"/>
      <c r="G32" s="1766"/>
      <c r="H32" s="1766"/>
      <c r="I32" s="1766"/>
      <c r="J32" s="1766"/>
      <c r="K32" s="1766"/>
      <c r="L32" s="1767"/>
      <c r="M32" s="1766"/>
      <c r="N32" s="1766"/>
      <c r="O32" s="1766"/>
      <c r="P32" s="1766"/>
      <c r="Q32" s="1766"/>
      <c r="S32" s="2648" t="s">
        <v>514</v>
      </c>
      <c r="T32" s="2648"/>
      <c r="U32" s="1770"/>
      <c r="V32" s="2662" t="str">
        <f>IF(TITLE_DATE_PR_CHANGE="",IF(TITLE_DATE_PR="","",TITLE_DATE_PR),TITLE_DATE_PR_CHANGE)</f>
        <v>45409</v>
      </c>
      <c r="W32" s="2662"/>
      <c r="X32" s="2662"/>
      <c r="Y32" s="2662"/>
      <c r="Z32" s="2662"/>
      <c r="AA32" s="2662"/>
      <c r="AB32" s="2662"/>
      <c r="AC32" s="724"/>
      <c r="AD32" s="2662" t="str">
        <f>IF(TITLE_DATE_PR_CHANGE="",IF(TITLE_DATE_PR="","",TITLE_DATE_PR),TITLE_DATE_PR_CHANGE)</f>
        <v>45409</v>
      </c>
      <c r="AE32" s="2662"/>
      <c r="AF32" s="2662"/>
      <c r="AG32" s="2662"/>
      <c r="AH32" s="2662"/>
      <c r="AI32" s="2662"/>
      <c r="AJ32" s="2662"/>
      <c r="AK32" s="2662"/>
      <c r="AL32" s="2662"/>
      <c r="AM32" s="2662"/>
      <c r="AN32" s="2662"/>
      <c r="AO32" s="2662"/>
      <c r="AP32" s="2662"/>
      <c r="AQ32" s="2662"/>
      <c r="AR32" s="2662"/>
      <c r="AS32" s="2662"/>
      <c r="AT32" s="2662"/>
      <c r="AU32" s="2662"/>
      <c r="AV32" s="2662"/>
      <c r="AW32" s="2662"/>
      <c r="AX32" s="2662"/>
      <c r="AY32" s="2662"/>
      <c r="AZ32" s="2662"/>
      <c r="BA32" s="724"/>
      <c r="BB32" s="724"/>
      <c r="BC32" s="678"/>
      <c r="BD32" s="766"/>
      <c r="BE32" s="766"/>
      <c r="BF32" s="766"/>
      <c r="BG32" s="766"/>
      <c r="BH32" s="766"/>
      <c r="BI32" s="816">
        <v>0</v>
      </c>
    </row>
    <row s="31491" customFormat="1" customHeight="1" ht="18.75" hidden="1">
      <c r="A33" s="1766"/>
      <c r="B33" s="1766"/>
      <c r="C33" s="1766"/>
      <c r="D33" s="1766"/>
      <c r="E33" s="1766"/>
      <c r="F33" s="1766"/>
      <c r="G33" s="1766"/>
      <c r="H33" s="1766"/>
      <c r="I33" s="1766"/>
      <c r="J33" s="1766"/>
      <c r="K33" s="1766"/>
      <c r="L33" s="1767"/>
      <c r="M33" s="1766"/>
      <c r="N33" s="1766"/>
      <c r="O33" s="1766"/>
      <c r="P33" s="1766"/>
      <c r="Q33" s="1766"/>
      <c r="S33" s="2648" t="s">
        <v>515</v>
      </c>
      <c r="T33" s="2648"/>
      <c r="U33" s="1770"/>
      <c r="V33" s="2649" t="str">
        <f>IF(TITLE_NUMBER_PR_CHANGE="",IF(TITLE_NUMBER_PR="","",TITLE_NUMBER_PR),TITLE_NUMBER_PR_CHANGE)</f>
        <v>ДГК-01.2/7692</v>
      </c>
      <c r="W33" s="2649"/>
      <c r="X33" s="2649"/>
      <c r="Y33" s="2649"/>
      <c r="Z33" s="2649"/>
      <c r="AA33" s="2649"/>
      <c r="AB33" s="2649"/>
      <c r="AC33" s="724"/>
      <c r="AD33" s="2649" t="str">
        <f>IF(TITLE_NUMBER_PR_CHANGE="",IF(TITLE_NUMBER_PR="","",TITLE_NUMBER_PR),TITLE_NUMBER_PR_CHANGE)</f>
        <v>ДГК-01.2/7692</v>
      </c>
      <c r="AE33" s="2649"/>
      <c r="AF33" s="2649"/>
      <c r="AG33" s="2649"/>
      <c r="AH33" s="2649"/>
      <c r="AI33" s="2649"/>
      <c r="AJ33" s="2649"/>
      <c r="AK33" s="2649"/>
      <c r="AL33" s="2649"/>
      <c r="AM33" s="2649"/>
      <c r="AN33" s="2649"/>
      <c r="AO33" s="2649"/>
      <c r="AP33" s="2649"/>
      <c r="AQ33" s="2649"/>
      <c r="AR33" s="2649"/>
      <c r="AS33" s="2649"/>
      <c r="AT33" s="2649"/>
      <c r="AU33" s="2649"/>
      <c r="AV33" s="2649"/>
      <c r="AW33" s="2649"/>
      <c r="AX33" s="2649"/>
      <c r="AY33" s="2649"/>
      <c r="AZ33" s="2649"/>
      <c r="BA33" s="724"/>
      <c r="BB33" s="724"/>
      <c r="BC33" s="678"/>
      <c r="BD33" s="766"/>
      <c r="BE33" s="766"/>
      <c r="BF33" s="766"/>
      <c r="BG33" s="766"/>
      <c r="BH33" s="766"/>
      <c r="BI33" s="816">
        <v>0</v>
      </c>
    </row>
    <row s="31491" customFormat="1" customHeight="1" ht="18.75" hidden="1">
      <c r="A34" s="1766"/>
      <c r="B34" s="1766"/>
      <c r="C34" s="1766"/>
      <c r="D34" s="1766"/>
      <c r="E34" s="1766"/>
      <c r="F34" s="1766"/>
      <c r="G34" s="1766"/>
      <c r="H34" s="1766"/>
      <c r="I34" s="1766"/>
      <c r="J34" s="1766"/>
      <c r="K34" s="1766"/>
      <c r="L34" s="1767"/>
      <c r="M34" s="1766"/>
      <c r="N34" s="1766"/>
      <c r="O34" s="1766"/>
      <c r="P34" s="1766"/>
      <c r="Q34" s="1766"/>
      <c r="S34" s="2648" t="s">
        <v>43</v>
      </c>
      <c r="T34" s="2648"/>
      <c r="U34" s="1770"/>
      <c r="V34" s="2649" t="str">
        <f>IF(TITLE_IST_PUB_CHANGE="",IF(TITLE_IST_PUB="","",TITLE_IST_PUB),TITLE_IST_PUB_CHANGE)</f>
        <v/>
      </c>
      <c r="W34" s="2649"/>
      <c r="X34" s="2649"/>
      <c r="Y34" s="2649"/>
      <c r="Z34" s="2649"/>
      <c r="AA34" s="2649"/>
      <c r="AB34" s="2649"/>
      <c r="AC34" s="724"/>
      <c r="AD34" s="2649" t="str">
        <f>IF(TITLE_IST_PUB_CHANGE="",IF(TITLE_IST_PUB="","",TITLE_IST_PUB),TITLE_IST_PUB_CHANGE)</f>
        <v/>
      </c>
      <c r="AE34" s="2649"/>
      <c r="AF34" s="2649"/>
      <c r="AG34" s="2649"/>
      <c r="AH34" s="2649"/>
      <c r="AI34" s="2649"/>
      <c r="AJ34" s="2649"/>
      <c r="AK34" s="2649"/>
      <c r="AL34" s="2649"/>
      <c r="AM34" s="2649"/>
      <c r="AN34" s="2649"/>
      <c r="AO34" s="2649"/>
      <c r="AP34" s="2649"/>
      <c r="AQ34" s="2649"/>
      <c r="AR34" s="2649"/>
      <c r="AS34" s="2649"/>
      <c r="AT34" s="2649"/>
      <c r="AU34" s="2649"/>
      <c r="AV34" s="2649"/>
      <c r="AW34" s="2649"/>
      <c r="AX34" s="2649"/>
      <c r="AY34" s="2649"/>
      <c r="AZ34" s="2649"/>
      <c r="BA34" s="724"/>
      <c r="BB34" s="724"/>
      <c r="BC34" s="678"/>
      <c r="BD34" s="766"/>
      <c r="BE34" s="766"/>
      <c r="BF34" s="766"/>
      <c r="BG34" s="766"/>
      <c r="BH34" s="766"/>
      <c r="BI34" s="816">
        <v>0</v>
      </c>
    </row>
    <row customHeight="1" ht="14.25">
      <c r="Q35" s="689"/>
      <c r="R35" s="774"/>
      <c r="S35" s="1673"/>
      <c r="T35" s="761"/>
      <c r="U35" s="761"/>
      <c r="V35" s="720"/>
      <c r="W35" s="720"/>
      <c r="X35" s="720"/>
      <c r="Y35" s="720"/>
      <c r="Z35" s="720"/>
      <c r="AA35" s="720"/>
      <c r="AB35" s="720"/>
      <c r="AC35" s="720"/>
      <c r="AD35" s="720"/>
      <c r="AE35" s="720"/>
      <c r="AF35" s="720"/>
      <c r="AG35" s="720"/>
      <c r="AH35" s="720"/>
      <c r="AI35" s="720"/>
      <c r="AJ35" s="720"/>
      <c r="AK35" s="720"/>
      <c r="AL35" s="720"/>
      <c r="AM35" s="720"/>
      <c r="AN35" s="720"/>
      <c r="AO35" s="720"/>
      <c r="AP35" s="720"/>
      <c r="AQ35" s="720"/>
      <c r="AR35" s="720"/>
      <c r="AS35" s="720"/>
      <c r="AT35" s="720"/>
      <c r="AU35" s="720"/>
      <c r="AV35" s="720"/>
      <c r="AW35" s="720"/>
      <c r="AX35" s="720"/>
      <c r="AY35" s="720"/>
      <c r="AZ35" s="720"/>
      <c r="BA35" s="720"/>
      <c r="BB35" s="907"/>
      <c r="BI35" s="1553">
        <v>0</v>
      </c>
    </row>
    <row s="31491" customFormat="1" customHeight="1" ht="18.75">
      <c r="A36" s="1766"/>
      <c r="B36" s="1766"/>
      <c r="C36" s="1766"/>
      <c r="D36" s="1766"/>
      <c r="E36" s="1766"/>
      <c r="F36" s="1766"/>
      <c r="G36" s="1766"/>
      <c r="H36" s="1766"/>
      <c r="I36" s="1766"/>
      <c r="J36" s="1766"/>
      <c r="K36" s="1766"/>
      <c r="L36" s="1767"/>
      <c r="M36" s="1766"/>
      <c r="N36" s="1766"/>
      <c r="O36" s="1766"/>
      <c r="P36" s="1766"/>
      <c r="Q36" s="1766"/>
      <c r="S36" s="2648" t="s">
        <v>514</v>
      </c>
      <c r="T36" s="2648"/>
      <c r="U36" s="1770"/>
      <c r="V36" s="2662" t="str">
        <f>IF(TITLE_DATE_PR_CHANGE="",IF(TITLE_DATE_PR="","",TITLE_DATE_PR),TITLE_DATE_PR_CHANGE)</f>
        <v>45409</v>
      </c>
      <c r="W36" s="2662"/>
      <c r="X36" s="2662"/>
      <c r="Y36" s="2662"/>
      <c r="Z36" s="2662"/>
      <c r="AA36" s="2662"/>
      <c r="AB36" s="2662"/>
      <c r="AC36" s="724"/>
      <c r="AD36" s="2662" t="str">
        <f>IF(TITLE_DATE_PR_CHANGE="",IF(TITLE_DATE_PR="","",TITLE_DATE_PR),TITLE_DATE_PR_CHANGE)</f>
        <v>45409</v>
      </c>
      <c r="AE36" s="2662"/>
      <c r="AF36" s="2662"/>
      <c r="AG36" s="2662"/>
      <c r="AH36" s="2662"/>
      <c r="AI36" s="2662"/>
      <c r="AJ36" s="2662"/>
      <c r="AK36" s="2662"/>
      <c r="AL36" s="2662"/>
      <c r="AM36" s="2662"/>
      <c r="AN36" s="2662"/>
      <c r="AO36" s="2662"/>
      <c r="AP36" s="2662"/>
      <c r="AQ36" s="2662"/>
      <c r="AR36" s="2662"/>
      <c r="AS36" s="2662"/>
      <c r="AT36" s="2662"/>
      <c r="AU36" s="2662"/>
      <c r="AV36" s="2662"/>
      <c r="AW36" s="2662"/>
      <c r="AX36" s="2662"/>
      <c r="AY36" s="2662"/>
      <c r="AZ36" s="2662"/>
      <c r="BA36" s="724"/>
      <c r="BB36" s="724"/>
      <c r="BC36" s="678"/>
      <c r="BD36" s="766"/>
      <c r="BE36" s="766"/>
      <c r="BF36" s="766"/>
      <c r="BG36" s="766"/>
      <c r="BH36" s="766"/>
      <c r="BI36" s="816">
        <v>0</v>
      </c>
    </row>
    <row s="31491" customFormat="1" customHeight="1" ht="18.75">
      <c r="A37" s="1766"/>
      <c r="B37" s="1766"/>
      <c r="C37" s="1766"/>
      <c r="D37" s="1766"/>
      <c r="E37" s="1766"/>
      <c r="F37" s="1766"/>
      <c r="G37" s="1766"/>
      <c r="H37" s="1766"/>
      <c r="I37" s="1766"/>
      <c r="J37" s="1766"/>
      <c r="K37" s="1766"/>
      <c r="L37" s="1767"/>
      <c r="M37" s="1766"/>
      <c r="N37" s="1766"/>
      <c r="O37" s="1766"/>
      <c r="P37" s="1766"/>
      <c r="Q37" s="1766"/>
      <c r="S37" s="2648" t="s">
        <v>515</v>
      </c>
      <c r="T37" s="2648"/>
      <c r="U37" s="1770"/>
      <c r="V37" s="2649" t="str">
        <f>IF(TITLE_NUMBER_PR_CHANGE="",IF(TITLE_NUMBER_PR="","",TITLE_NUMBER_PR),TITLE_NUMBER_PR_CHANGE)</f>
        <v>ДГК-01.2/7692</v>
      </c>
      <c r="W37" s="2649"/>
      <c r="X37" s="2649"/>
      <c r="Y37" s="2649"/>
      <c r="Z37" s="2649"/>
      <c r="AA37" s="2649"/>
      <c r="AB37" s="2649"/>
      <c r="AC37" s="724"/>
      <c r="AD37" s="2649" t="str">
        <f>IF(TITLE_NUMBER_PR_CHANGE="",IF(TITLE_NUMBER_PR="","",TITLE_NUMBER_PR),TITLE_NUMBER_PR_CHANGE)</f>
        <v>ДГК-01.2/7692</v>
      </c>
      <c r="AE37" s="2649"/>
      <c r="AF37" s="2649"/>
      <c r="AG37" s="2649"/>
      <c r="AH37" s="2649"/>
      <c r="AI37" s="2649"/>
      <c r="AJ37" s="2649"/>
      <c r="AK37" s="2649"/>
      <c r="AL37" s="2649"/>
      <c r="AM37" s="2649"/>
      <c r="AN37" s="2649"/>
      <c r="AO37" s="2649"/>
      <c r="AP37" s="2649"/>
      <c r="AQ37" s="2649"/>
      <c r="AR37" s="2649"/>
      <c r="AS37" s="2649"/>
      <c r="AT37" s="2649"/>
      <c r="AU37" s="2649"/>
      <c r="AV37" s="2649"/>
      <c r="AW37" s="2649"/>
      <c r="AX37" s="2649"/>
      <c r="AY37" s="2649"/>
      <c r="AZ37" s="2649"/>
      <c r="BA37" s="724"/>
      <c r="BB37" s="724"/>
      <c r="BC37" s="678"/>
      <c r="BD37" s="766"/>
      <c r="BE37" s="766"/>
      <c r="BF37" s="766"/>
      <c r="BG37" s="766"/>
      <c r="BH37" s="766"/>
      <c r="BI37" s="816">
        <v>0</v>
      </c>
    </row>
    <row s="31491" customFormat="1" customHeight="1" ht="0">
      <c r="A38" s="1766"/>
      <c r="B38" s="1766"/>
      <c r="C38" s="1766"/>
      <c r="D38" s="1766"/>
      <c r="E38" s="1766"/>
      <c r="F38" s="1766"/>
      <c r="G38" s="1766"/>
      <c r="H38" s="1766"/>
      <c r="I38" s="1766"/>
      <c r="J38" s="1766"/>
      <c r="K38" s="1766"/>
      <c r="L38" s="1767"/>
      <c r="M38" s="1766"/>
      <c r="N38" s="1766"/>
      <c r="O38" s="1766"/>
      <c r="P38" s="1766"/>
      <c r="Q38" s="1766"/>
      <c r="S38" s="721"/>
      <c r="T38" s="721"/>
      <c r="U38" s="1886"/>
      <c r="V38" s="724"/>
      <c r="W38" s="724"/>
      <c r="X38" s="724"/>
      <c r="Y38" s="724"/>
      <c r="Z38" s="724"/>
      <c r="AA38" s="724"/>
      <c r="AB38" s="724"/>
      <c r="AC38" s="676" t="s">
        <v>518</v>
      </c>
      <c r="AD38" s="724"/>
      <c r="AE38" s="724"/>
      <c r="AF38" s="724"/>
      <c r="AG38" s="724"/>
      <c r="AH38" s="724"/>
      <c r="AI38" s="724"/>
      <c r="AJ38" s="724"/>
      <c r="AK38" s="724"/>
      <c r="AL38" s="724"/>
      <c r="AM38" s="724"/>
      <c r="AN38" s="724"/>
      <c r="AO38" s="724"/>
      <c r="AP38" s="724"/>
      <c r="AQ38" s="724"/>
      <c r="AR38" s="724"/>
      <c r="AS38" s="724"/>
      <c r="AT38" s="724"/>
      <c r="AU38" s="724"/>
      <c r="AV38" s="724"/>
      <c r="AW38" s="724"/>
      <c r="AX38" s="724"/>
      <c r="AY38" s="724"/>
      <c r="AZ38" s="724"/>
      <c r="BA38" s="676" t="s">
        <v>518</v>
      </c>
      <c r="BD38" s="766"/>
      <c r="BE38" s="766"/>
      <c r="BF38" s="766"/>
      <c r="BG38" s="766"/>
      <c r="BH38" s="766"/>
      <c r="BI38" s="816">
        <v>0</v>
      </c>
    </row>
    <row customHeight="1" ht="14.699999999999998">
      <c r="Q39" s="689"/>
      <c r="R39" s="774"/>
      <c r="S39" s="1673"/>
      <c r="T39" s="761"/>
      <c r="U39" s="1642"/>
      <c r="V39" s="2650"/>
      <c r="W39" s="2650"/>
      <c r="X39" s="2650"/>
      <c r="Y39" s="2650"/>
      <c r="Z39" s="2650"/>
      <c r="AA39" s="2650"/>
      <c r="AB39" s="2650"/>
      <c r="AC39" s="2650"/>
      <c r="AD39" s="2650"/>
      <c r="AE39" s="2650"/>
      <c r="AF39" s="2650"/>
      <c r="AG39" s="2650"/>
      <c r="AH39" s="2650"/>
      <c r="AI39" s="2650"/>
      <c r="AJ39" s="2650"/>
      <c r="AK39" s="2650"/>
      <c r="AL39" s="2650"/>
      <c r="AM39" s="2650"/>
      <c r="AN39" s="2650"/>
      <c r="AO39" s="2650"/>
      <c r="AP39" s="2650"/>
      <c r="AQ39" s="2650"/>
      <c r="AR39" s="2650"/>
      <c r="AS39" s="2650"/>
      <c r="AT39" s="2650"/>
      <c r="AU39" s="2650"/>
      <c r="AV39" s="2650"/>
      <c r="AW39" s="2650"/>
      <c r="AX39" s="2650"/>
      <c r="AY39" s="2650"/>
      <c r="AZ39" s="2650"/>
      <c r="BA39" s="2650"/>
      <c r="BI39" s="1553">
        <v>14</v>
      </c>
    </row>
    <row customHeight="1" ht="14.699999999999998">
      <c r="Q40" s="689"/>
      <c r="R40" s="774"/>
      <c r="S40" s="2525" t="s">
        <v>394</v>
      </c>
      <c r="T40" s="2525"/>
      <c r="U40" s="2525"/>
      <c r="V40" s="2525"/>
      <c r="W40" s="2525"/>
      <c r="X40" s="2525"/>
      <c r="Y40" s="2525"/>
      <c r="Z40" s="2525"/>
      <c r="AA40" s="2525"/>
      <c r="AB40" s="2525"/>
      <c r="AC40" s="2525"/>
      <c r="AD40" s="2525"/>
      <c r="AE40" s="2525"/>
      <c r="AF40" s="2525"/>
      <c r="AG40" s="2525"/>
      <c r="AH40" s="2525"/>
      <c r="AI40" s="2525"/>
      <c r="AJ40" s="2525"/>
      <c r="AK40" s="2525"/>
      <c r="AL40" s="2525"/>
      <c r="AM40" s="2525"/>
      <c r="AN40" s="2525"/>
      <c r="AO40" s="2525"/>
      <c r="AP40" s="2525"/>
      <c r="AQ40" s="2525"/>
      <c r="AR40" s="2525"/>
      <c r="AS40" s="2525"/>
      <c r="AT40" s="2525"/>
      <c r="AU40" s="2525"/>
      <c r="AV40" s="2525"/>
      <c r="AW40" s="2525"/>
      <c r="AX40" s="2525"/>
      <c r="AY40" s="2525"/>
      <c r="AZ40" s="2525"/>
      <c r="BA40" s="2525"/>
      <c r="BB40" s="2525"/>
      <c r="BC40" s="2525" t="s">
        <v>395</v>
      </c>
      <c r="BI40" s="1553">
        <v>14</v>
      </c>
    </row>
    <row customHeight="1" ht="14.699999999999998">
      <c r="Q41" s="689"/>
      <c r="R41" s="774"/>
      <c r="S41" s="2671" t="s">
        <v>89</v>
      </c>
      <c r="T41" s="2607" t="s">
        <v>599</v>
      </c>
      <c r="U41" s="699"/>
      <c r="V41" s="2672" t="s">
        <v>520</v>
      </c>
      <c r="W41" s="2673"/>
      <c r="X41" s="2673"/>
      <c r="Y41" s="2673"/>
      <c r="Z41" s="2673"/>
      <c r="AA41" s="2673"/>
      <c r="AB41" s="2674"/>
      <c r="AC41" s="2675" t="s">
        <v>521</v>
      </c>
      <c r="AD41" s="2726" t="s">
        <v>600</v>
      </c>
      <c r="AE41" s="2689"/>
      <c r="AF41" s="2689"/>
      <c r="AG41" s="2727"/>
      <c r="AH41" s="2726" t="s">
        <v>601</v>
      </c>
      <c r="AI41" s="2689"/>
      <c r="AJ41" s="2689"/>
      <c r="AK41" s="2727"/>
      <c r="AL41" s="2726" t="s">
        <v>602</v>
      </c>
      <c r="AM41" s="2689"/>
      <c r="AN41" s="2689"/>
      <c r="AO41" s="2727"/>
      <c r="AP41" s="2726" t="s">
        <v>603</v>
      </c>
      <c r="AQ41" s="2689"/>
      <c r="AR41" s="2689"/>
      <c r="AS41" s="2727"/>
      <c r="AT41" s="2672" t="s">
        <v>520</v>
      </c>
      <c r="AU41" s="2673"/>
      <c r="AV41" s="2673"/>
      <c r="AW41" s="2673"/>
      <c r="AX41" s="2673"/>
      <c r="AY41" s="2673"/>
      <c r="AZ41" s="2674"/>
      <c r="BA41" s="2675" t="s">
        <v>521</v>
      </c>
      <c r="BB41" s="2678" t="s">
        <v>523</v>
      </c>
      <c r="BC41" s="2525"/>
      <c r="BI41" s="1553">
        <v>14</v>
      </c>
    </row>
    <row customHeight="1" ht="35.699999999999996">
      <c r="Q42" s="689"/>
      <c r="R42" s="774"/>
      <c r="S42" s="2671"/>
      <c r="T42" s="2607"/>
      <c r="U42" s="1429"/>
      <c r="V42" s="2590" t="s">
        <v>604</v>
      </c>
      <c r="W42" s="2591"/>
      <c r="X42" s="2590" t="s">
        <v>605</v>
      </c>
      <c r="Y42" s="2591"/>
      <c r="Z42" s="2692" t="s">
        <v>606</v>
      </c>
      <c r="AA42" s="2711"/>
      <c r="AB42" s="2712"/>
      <c r="AC42" s="2676"/>
      <c r="AD42" s="2728"/>
      <c r="AE42" s="2729"/>
      <c r="AF42" s="2729"/>
      <c r="AG42" s="2730"/>
      <c r="AH42" s="2728"/>
      <c r="AI42" s="2729"/>
      <c r="AJ42" s="2729"/>
      <c r="AK42" s="2730"/>
      <c r="AL42" s="2728"/>
      <c r="AM42" s="2729"/>
      <c r="AN42" s="2729"/>
      <c r="AO42" s="2730"/>
      <c r="AP42" s="2728"/>
      <c r="AQ42" s="2729"/>
      <c r="AR42" s="2729"/>
      <c r="AS42" s="2730"/>
      <c r="AT42" s="2590" t="s">
        <v>604</v>
      </c>
      <c r="AU42" s="2591"/>
      <c r="AV42" s="2590" t="s">
        <v>605</v>
      </c>
      <c r="AW42" s="2591"/>
      <c r="AX42" s="2692" t="s">
        <v>606</v>
      </c>
      <c r="AY42" s="2711"/>
      <c r="AZ42" s="2712"/>
      <c r="BA42" s="2676"/>
      <c r="BB42" s="2679"/>
      <c r="BC42" s="2525"/>
      <c r="BI42" s="1553">
        <v>34</v>
      </c>
    </row>
    <row customHeight="1" ht="14.699999999999998">
      <c r="Q43" s="689"/>
      <c r="R43" s="774"/>
      <c r="S43" s="2671"/>
      <c r="T43" s="2607"/>
      <c r="U43" s="1429"/>
      <c r="V43" s="2598"/>
      <c r="W43" s="2599"/>
      <c r="X43" s="2598"/>
      <c r="Y43" s="2599"/>
      <c r="Z43" s="2693"/>
      <c r="AA43" s="2713"/>
      <c r="AB43" s="2714"/>
      <c r="AC43" s="2676"/>
      <c r="AD43" s="2728"/>
      <c r="AE43" s="2729"/>
      <c r="AF43" s="2729"/>
      <c r="AG43" s="2730"/>
      <c r="AH43" s="2728"/>
      <c r="AI43" s="2729"/>
      <c r="AJ43" s="2729"/>
      <c r="AK43" s="2730"/>
      <c r="AL43" s="2728"/>
      <c r="AM43" s="2729"/>
      <c r="AN43" s="2729"/>
      <c r="AO43" s="2730"/>
      <c r="AP43" s="2728"/>
      <c r="AQ43" s="2729"/>
      <c r="AR43" s="2729"/>
      <c r="AS43" s="2730"/>
      <c r="AT43" s="2598"/>
      <c r="AU43" s="2599"/>
      <c r="AV43" s="2598"/>
      <c r="AW43" s="2599"/>
      <c r="AX43" s="2693"/>
      <c r="AY43" s="2713"/>
      <c r="AZ43" s="2714"/>
      <c r="BA43" s="2676"/>
      <c r="BB43" s="2679"/>
      <c r="BC43" s="2525"/>
      <c r="BI43" s="1553">
        <v>14</v>
      </c>
    </row>
    <row customHeight="1" ht="14.699999999999998">
      <c r="A44" s="1768"/>
      <c r="B44" s="1768" t="s">
        <v>163</v>
      </c>
      <c r="C44" s="1768" t="s">
        <v>164</v>
      </c>
      <c r="D44" s="1768" t="s">
        <v>165</v>
      </c>
      <c r="E44" s="1762" t="s">
        <v>528</v>
      </c>
      <c r="F44" s="1762" t="s">
        <v>529</v>
      </c>
      <c r="G44" s="1762" t="s">
        <v>530</v>
      </c>
      <c r="H44" s="1762" t="s">
        <v>531</v>
      </c>
      <c r="I44" s="1762" t="s">
        <v>532</v>
      </c>
      <c r="J44" s="1762" t="s">
        <v>533</v>
      </c>
      <c r="K44" s="1762" t="s">
        <v>534</v>
      </c>
      <c r="L44" s="1762" t="s">
        <v>509</v>
      </c>
      <c r="Q44" s="689"/>
      <c r="R44" s="774"/>
      <c r="S44" s="2671"/>
      <c r="T44" s="2607"/>
      <c r="U44" s="700"/>
      <c r="V44" s="1877" t="s">
        <v>570</v>
      </c>
      <c r="W44" s="1877" t="s">
        <v>571</v>
      </c>
      <c r="X44" s="1877" t="s">
        <v>570</v>
      </c>
      <c r="Y44" s="1877" t="s">
        <v>571</v>
      </c>
      <c r="Z44" s="1887" t="s">
        <v>537</v>
      </c>
      <c r="AA44" s="2668" t="s">
        <v>538</v>
      </c>
      <c r="AB44" s="2669"/>
      <c r="AC44" s="2677"/>
      <c r="AD44" s="2731"/>
      <c r="AE44" s="2732"/>
      <c r="AF44" s="2732"/>
      <c r="AG44" s="2733"/>
      <c r="AH44" s="2731"/>
      <c r="AI44" s="2732"/>
      <c r="AJ44" s="2732"/>
      <c r="AK44" s="2733"/>
      <c r="AL44" s="2731"/>
      <c r="AM44" s="2732"/>
      <c r="AN44" s="2732"/>
      <c r="AO44" s="2733"/>
      <c r="AP44" s="2731"/>
      <c r="AQ44" s="2732"/>
      <c r="AR44" s="2732"/>
      <c r="AS44" s="2733"/>
      <c r="AT44" s="1877" t="s">
        <v>570</v>
      </c>
      <c r="AU44" s="1877" t="s">
        <v>571</v>
      </c>
      <c r="AV44" s="1877" t="s">
        <v>570</v>
      </c>
      <c r="AW44" s="1877" t="s">
        <v>571</v>
      </c>
      <c r="AX44" s="1887" t="s">
        <v>537</v>
      </c>
      <c r="AY44" s="2668" t="s">
        <v>538</v>
      </c>
      <c r="AZ44" s="2669"/>
      <c r="BA44" s="2677"/>
      <c r="BB44" s="2680"/>
      <c r="BC44" s="2525"/>
      <c r="BI44" s="1553">
        <v>14</v>
      </c>
    </row>
    <row s="32022" customFormat="1" customHeight="1" ht="0">
      <c r="A45" s="1768"/>
      <c r="B45" s="1768"/>
      <c r="C45" s="1768"/>
      <c r="D45" s="1768"/>
      <c r="E45" s="1768"/>
      <c r="F45" s="1768"/>
      <c r="G45" s="1768"/>
      <c r="H45" s="1768"/>
      <c r="I45" s="1768"/>
      <c r="J45" s="1768"/>
      <c r="K45" s="1768"/>
      <c r="L45" s="1762"/>
      <c r="M45" s="1760"/>
      <c r="N45" s="1760"/>
      <c r="O45" s="1760"/>
      <c r="P45" s="908"/>
      <c r="Q45" s="1652"/>
      <c r="R45" s="1652">
        <v>1</v>
      </c>
      <c r="S45" s="1675" t="s">
        <v>139</v>
      </c>
      <c r="T45" s="1653" t="s">
        <v>103</v>
      </c>
      <c r="U45" s="1643" t="str">
        <f>OFFSET(U45,0,-1)</f>
        <v>2</v>
      </c>
      <c r="V45" s="1880">
        <f>OFFSET(V45,0,-1)+1</f>
        <v>3</v>
      </c>
      <c r="W45" s="1880">
        <f>OFFSET(W45,0,-1)+1</f>
        <v>4</v>
      </c>
      <c r="X45" s="1880">
        <f>OFFSET(X45,0,-1)+1</f>
        <v>5</v>
      </c>
      <c r="Y45" s="1880">
        <f>OFFSET(Y45,0,-1)+1</f>
        <v>6</v>
      </c>
      <c r="Z45" s="1880">
        <f>OFFSET(Z45,0,-1)+1</f>
        <v>7</v>
      </c>
      <c r="AA45" s="2670">
        <f>OFFSET(AA45,0,-1)+1</f>
        <v>8</v>
      </c>
      <c r="AB45" s="2670"/>
      <c r="AC45" s="1880">
        <f>OFFSET(AC45,0,-2)+1</f>
        <v>9</v>
      </c>
      <c r="AD45" s="1880">
        <f>OFFSET(AD45,0,-1)+1</f>
        <v>10</v>
      </c>
      <c r="AE45" s="1880"/>
      <c r="AF45" s="1880"/>
      <c r="AG45" s="1880"/>
      <c r="AH45" s="1880"/>
      <c r="AI45" s="1880"/>
      <c r="AJ45" s="1880"/>
      <c r="AK45" s="1880"/>
      <c r="AL45" s="1880"/>
      <c r="AM45" s="1880"/>
      <c r="AN45" s="1880"/>
      <c r="AO45" s="1880"/>
      <c r="AP45" s="1880"/>
      <c r="AQ45" s="1880"/>
      <c r="AR45" s="1880"/>
      <c r="AS45" s="1880"/>
      <c r="AT45" s="1880"/>
      <c r="AU45" s="1880"/>
      <c r="AV45" s="1880"/>
      <c r="AW45" s="1880">
        <f>OFFSET(AW45,0,-1)+1</f>
        <v>1</v>
      </c>
      <c r="AX45" s="1880">
        <f>OFFSET(AX45,0,-1)+1</f>
        <v>2</v>
      </c>
      <c r="AY45" s="2670">
        <f>OFFSET(AY45,0,-1)+1</f>
        <v>3</v>
      </c>
      <c r="AZ45" s="2670"/>
      <c r="BA45" s="1880">
        <f>OFFSET(BA45,0,-2)+1</f>
        <v>4</v>
      </c>
      <c r="BB45" s="1643">
        <f>OFFSET(BB45,0,-1)</f>
        <v>4</v>
      </c>
      <c r="BC45" s="1880">
        <f>OFFSET(BC45,0,-1)+1</f>
        <v>5</v>
      </c>
      <c r="BD45" s="909"/>
      <c r="BE45" s="909"/>
      <c r="BF45" s="909"/>
      <c r="BG45" s="909"/>
      <c r="BH45" s="909"/>
      <c r="BI45" s="894">
        <v>0</v>
      </c>
    </row>
    <row customHeight="1" ht="22.049999999999997">
      <c r="A46" s="1761" t="s">
        <v>355</v>
      </c>
      <c r="B46" s="1761"/>
      <c r="C46" s="1761"/>
      <c r="D46" s="1761"/>
      <c r="E46" s="2656">
        <v>1</v>
      </c>
      <c r="F46" s="1761"/>
      <c r="G46" s="1761"/>
      <c r="H46" s="1761"/>
      <c r="I46" s="1761"/>
      <c r="J46" s="1761"/>
      <c r="K46" s="1761"/>
      <c r="L46" s="1762"/>
      <c r="M46" s="1763"/>
      <c r="N46" s="1763"/>
      <c r="O46" s="1763"/>
      <c r="P46" s="1807"/>
      <c r="Q46" s="1271"/>
      <c r="R46" s="753"/>
      <c r="S46" s="1891">
        <f>INDEX(PT_DIFFERENTIATION_NUM_NTAR,MATCH(A46,PT_DIFFERENTIATION_NTAR_ID,0))</f>
        <v>0</v>
      </c>
      <c r="T46" s="696" t="s">
        <v>151</v>
      </c>
      <c r="U46" s="698"/>
      <c r="V46" s="2641"/>
      <c r="W46" s="2641"/>
      <c r="X46" s="2641"/>
      <c r="Y46" s="2641"/>
      <c r="Z46" s="2641"/>
      <c r="AA46" s="2641"/>
      <c r="AB46" s="2641"/>
      <c r="AC46" s="2642"/>
      <c r="AD46" s="2640" t="str">
        <f>INDEX(PT_DIFFERENTIATION_NTAR,MATCH(A46,PT_DIFFERENTIATION_NTAR_ID,0))</f>
        <v/>
      </c>
      <c r="AE46" s="2641"/>
      <c r="AF46" s="2641"/>
      <c r="AG46" s="2641"/>
      <c r="AH46" s="2641"/>
      <c r="AI46" s="2641"/>
      <c r="AJ46" s="2641"/>
      <c r="AK46" s="2641"/>
      <c r="AL46" s="2641"/>
      <c r="AM46" s="2641"/>
      <c r="AN46" s="2641"/>
      <c r="AO46" s="2641"/>
      <c r="AP46" s="2641"/>
      <c r="AQ46" s="2641"/>
      <c r="AR46" s="2641"/>
      <c r="AS46" s="2641"/>
      <c r="AT46" s="2641"/>
      <c r="AU46" s="2641"/>
      <c r="AV46" s="2641"/>
      <c r="AW46" s="2641"/>
      <c r="AX46" s="2641"/>
      <c r="AY46" s="2641"/>
      <c r="AZ46" s="2641"/>
      <c r="BA46" s="2641"/>
      <c r="BB46" s="2642"/>
      <c r="BC46" s="165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898"/>
      <c r="BF46" s="898" t="str">
        <f>IF(T46="","",T46)</f>
        <v>Наименование тарифа</v>
      </c>
      <c r="BG46" s="898"/>
      <c r="BH46" s="898"/>
      <c r="BI46" s="1553">
        <v>21</v>
      </c>
    </row>
    <row customHeight="1" ht="22.049999999999997">
      <c r="A47" s="1761" t="s">
        <v>355</v>
      </c>
      <c r="B47" s="1761" t="s">
        <v>356</v>
      </c>
      <c r="C47" s="1761"/>
      <c r="D47" s="1761"/>
      <c r="E47" s="2657"/>
      <c r="F47" s="2656">
        <v>1</v>
      </c>
      <c r="G47" s="1761"/>
      <c r="H47" s="1761"/>
      <c r="I47" s="1761"/>
      <c r="J47" s="1761"/>
      <c r="K47" s="1761"/>
      <c r="L47" s="1762"/>
      <c r="M47" s="1763"/>
      <c r="N47" s="1763"/>
      <c r="O47" s="1763"/>
      <c r="P47" s="1808"/>
      <c r="Q47" s="1809"/>
      <c r="R47" s="751"/>
      <c r="S47" s="1891" t="str">
        <f>INDEX(PT_DIFFERENTIATION_NUM_TER,MATCH(B47,PT_DIFFERENTIATION_TER_ID,0))</f>
        <v>.</v>
      </c>
      <c r="T47" s="706" t="s">
        <v>491</v>
      </c>
      <c r="U47" s="698"/>
      <c r="V47" s="2641"/>
      <c r="W47" s="2641"/>
      <c r="X47" s="2641"/>
      <c r="Y47" s="2641"/>
      <c r="Z47" s="2641"/>
      <c r="AA47" s="2641"/>
      <c r="AB47" s="2641"/>
      <c r="AC47" s="2642"/>
      <c r="AD47" s="2640" t="str">
        <f>INDEX(PT_DIFFERENTIATION_TER,MATCH(B47,PT_DIFFERENTIATION_TER_ID,0))</f>
        <v/>
      </c>
      <c r="AE47" s="2641"/>
      <c r="AF47" s="2641"/>
      <c r="AG47" s="2641"/>
      <c r="AH47" s="2641"/>
      <c r="AI47" s="2641"/>
      <c r="AJ47" s="2641"/>
      <c r="AK47" s="2641"/>
      <c r="AL47" s="2641"/>
      <c r="AM47" s="2641"/>
      <c r="AN47" s="2641"/>
      <c r="AO47" s="2641"/>
      <c r="AP47" s="2641"/>
      <c r="AQ47" s="2641"/>
      <c r="AR47" s="2641"/>
      <c r="AS47" s="2641"/>
      <c r="AT47" s="2641"/>
      <c r="AU47" s="2641"/>
      <c r="AV47" s="2641"/>
      <c r="AW47" s="2641"/>
      <c r="AX47" s="2641"/>
      <c r="AY47" s="2641"/>
      <c r="AZ47" s="2641"/>
      <c r="BA47" s="2641"/>
      <c r="BB47" s="2642"/>
      <c r="BC47" s="1656" t="s">
        <v>492</v>
      </c>
      <c r="BE47" s="898"/>
      <c r="BF47" s="898" t="str">
        <f>IF(T47="","",T47)</f>
        <v>Территория действия тарифа</v>
      </c>
      <c r="BG47" s="898"/>
      <c r="BH47" s="898"/>
      <c r="BI47" s="1553">
        <v>21</v>
      </c>
    </row>
    <row customHeight="1" ht="35.699999999999996">
      <c r="A48" s="1761" t="s">
        <v>355</v>
      </c>
      <c r="B48" s="1761" t="s">
        <v>356</v>
      </c>
      <c r="C48" s="1761" t="s">
        <v>357</v>
      </c>
      <c r="D48" s="1761"/>
      <c r="E48" s="2657"/>
      <c r="F48" s="2657"/>
      <c r="G48" s="2656">
        <v>1</v>
      </c>
      <c r="H48" s="1761"/>
      <c r="I48" s="1761"/>
      <c r="J48" s="1761"/>
      <c r="K48" s="1761"/>
      <c r="L48" s="1762"/>
      <c r="M48" s="1763"/>
      <c r="N48" s="1763"/>
      <c r="O48" s="1763"/>
      <c r="P48" s="1810"/>
      <c r="Q48" s="1809"/>
      <c r="R48" s="751"/>
      <c r="S48" s="1891" t="str">
        <f>INDEX(PT_DIFFERENTIATION_NUM_CS,MATCH(C48,PT_DIFFERENTIATION_CS_ID,0))</f>
        <v>..</v>
      </c>
      <c r="T48" s="707" t="s">
        <v>622</v>
      </c>
      <c r="U48" s="698"/>
      <c r="V48" s="2641"/>
      <c r="W48" s="2641"/>
      <c r="X48" s="2641"/>
      <c r="Y48" s="2641"/>
      <c r="Z48" s="2641"/>
      <c r="AA48" s="2641"/>
      <c r="AB48" s="2641"/>
      <c r="AC48" s="2642"/>
      <c r="AD48" s="2640" t="str">
        <f>INDEX(PT_DIFFERENTIATION_CS,MATCH(C48,PT_DIFFERENTIATION_CS_ID,0))</f>
        <v/>
      </c>
      <c r="AE48" s="2641"/>
      <c r="AF48" s="2641"/>
      <c r="AG48" s="2641"/>
      <c r="AH48" s="2641"/>
      <c r="AI48" s="2641"/>
      <c r="AJ48" s="2641"/>
      <c r="AK48" s="2641"/>
      <c r="AL48" s="2641"/>
      <c r="AM48" s="2641"/>
      <c r="AN48" s="2641"/>
      <c r="AO48" s="2641"/>
      <c r="AP48" s="2641"/>
      <c r="AQ48" s="2641"/>
      <c r="AR48" s="2641"/>
      <c r="AS48" s="2641"/>
      <c r="AT48" s="2641"/>
      <c r="AU48" s="2641"/>
      <c r="AV48" s="2641"/>
      <c r="AW48" s="2641"/>
      <c r="AX48" s="2641"/>
      <c r="AY48" s="2641"/>
      <c r="AZ48" s="2641"/>
      <c r="BA48" s="2641"/>
      <c r="BB48" s="2642"/>
      <c r="BC48" s="1656" t="s">
        <v>623</v>
      </c>
      <c r="BE48" s="898"/>
      <c r="BF48" s="898" t="str">
        <f>IF(T48="","",T48)</f>
        <v>Наименование централизованной системы горячего водоснабжения</v>
      </c>
      <c r="BG48" s="898"/>
      <c r="BH48" s="898"/>
      <c r="BI48" s="1553">
        <v>34</v>
      </c>
    </row>
    <row s="31348" customFormat="1" customHeight="1" ht="0">
      <c r="A49" s="1741" t="s">
        <v>355</v>
      </c>
      <c r="B49" s="1741" t="s">
        <v>356</v>
      </c>
      <c r="C49" s="1741" t="s">
        <v>357</v>
      </c>
      <c r="D49" s="1741" t="s">
        <v>636</v>
      </c>
      <c r="E49" s="2657"/>
      <c r="F49" s="2657"/>
      <c r="G49" s="2657"/>
      <c r="H49" s="2656">
        <v>1</v>
      </c>
      <c r="I49" s="1741"/>
      <c r="J49" s="1741"/>
      <c r="K49" s="1741"/>
      <c r="L49" s="1744"/>
      <c r="M49" s="1713"/>
      <c r="N49" s="1713"/>
      <c r="O49" s="1713"/>
      <c r="P49" s="1895"/>
      <c r="Q49" s="1896"/>
      <c r="R49" s="755"/>
      <c r="S49" s="1440"/>
      <c r="T49" s="1897"/>
      <c r="U49" s="1782"/>
      <c r="V49" s="2695"/>
      <c r="W49" s="2695"/>
      <c r="X49" s="2695"/>
      <c r="Y49" s="2695"/>
      <c r="Z49" s="2695"/>
      <c r="AA49" s="2695"/>
      <c r="AB49" s="2695"/>
      <c r="AC49" s="2696"/>
      <c r="AD49" s="2694"/>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6"/>
      <c r="BC49" s="1783" t="s">
        <v>496</v>
      </c>
      <c r="BE49" s="898"/>
      <c r="BF49" s="898" t="str">
        <f>IF(T49="","",T49)</f>
        <v/>
      </c>
      <c r="BG49" s="898"/>
      <c r="BH49" s="898"/>
      <c r="BI49" s="909">
        <v>0</v>
      </c>
    </row>
    <row s="31348" customFormat="1" customHeight="1" ht="0">
      <c r="A50" s="1741" t="s">
        <v>355</v>
      </c>
      <c r="B50" s="1741" t="s">
        <v>356</v>
      </c>
      <c r="C50" s="1741" t="s">
        <v>357</v>
      </c>
      <c r="D50" s="1741" t="s">
        <v>636</v>
      </c>
      <c r="E50" s="2657"/>
      <c r="F50" s="2657"/>
      <c r="G50" s="2657"/>
      <c r="H50" s="2657"/>
      <c r="I50" s="2654" t="str">
        <f>S49&amp;".1"</f>
        <v>.1</v>
      </c>
      <c r="J50" s="1741"/>
      <c r="K50" s="1741"/>
      <c r="L50" s="1744" t="s">
        <v>497</v>
      </c>
      <c r="M50" s="908"/>
      <c r="N50" s="908"/>
      <c r="O50" s="908"/>
      <c r="P50" s="2655">
        <v>1</v>
      </c>
      <c r="Q50" s="1879"/>
      <c r="R50" s="754"/>
      <c r="S50" s="1440"/>
      <c r="T50" s="1781"/>
      <c r="U50" s="1782"/>
      <c r="V50" s="2695"/>
      <c r="W50" s="2695"/>
      <c r="X50" s="2695"/>
      <c r="Y50" s="2695"/>
      <c r="Z50" s="2695"/>
      <c r="AA50" s="2695"/>
      <c r="AB50" s="2695"/>
      <c r="AC50" s="2696"/>
      <c r="AD50" s="2694"/>
      <c r="AE50" s="2695"/>
      <c r="AF50" s="2695"/>
      <c r="AG50" s="2695"/>
      <c r="AH50" s="2695"/>
      <c r="AI50" s="2695"/>
      <c r="AJ50" s="2695"/>
      <c r="AK50" s="2695"/>
      <c r="AL50" s="2695"/>
      <c r="AM50" s="2695"/>
      <c r="AN50" s="2695"/>
      <c r="AO50" s="2695"/>
      <c r="AP50" s="2695"/>
      <c r="AQ50" s="2695"/>
      <c r="AR50" s="2695"/>
      <c r="AS50" s="2695"/>
      <c r="AT50" s="2695"/>
      <c r="AU50" s="2695"/>
      <c r="AV50" s="2695"/>
      <c r="AW50" s="2695"/>
      <c r="AX50" s="2695"/>
      <c r="AY50" s="2695"/>
      <c r="AZ50" s="2695"/>
      <c r="BA50" s="2695"/>
      <c r="BB50" s="2696"/>
      <c r="BC50" s="1783"/>
      <c r="BE50" s="898"/>
      <c r="BF50" s="898" t="str">
        <f>IF(T50="","",T50)</f>
        <v/>
      </c>
      <c r="BG50" s="898"/>
      <c r="BH50" s="898"/>
      <c r="BI50" s="909">
        <v>0</v>
      </c>
    </row>
    <row s="31348" customFormat="1" customHeight="1" ht="0">
      <c r="A51" s="1741" t="s">
        <v>355</v>
      </c>
      <c r="B51" s="1741" t="s">
        <v>356</v>
      </c>
      <c r="C51" s="1741" t="s">
        <v>357</v>
      </c>
      <c r="D51" s="1741" t="s">
        <v>636</v>
      </c>
      <c r="E51" s="2657"/>
      <c r="F51" s="2657"/>
      <c r="G51" s="2657"/>
      <c r="H51" s="2657"/>
      <c r="I51" s="2684"/>
      <c r="J51" s="2654" t="str">
        <f>S49&amp;".1"</f>
        <v>.1</v>
      </c>
      <c r="K51" s="1741"/>
      <c r="L51" s="1744"/>
      <c r="M51" s="908"/>
      <c r="N51" s="908"/>
      <c r="O51" s="908"/>
      <c r="P51" s="2655"/>
      <c r="Q51" s="2655">
        <v>1</v>
      </c>
      <c r="R51" s="755"/>
      <c r="S51" s="1440"/>
      <c r="T51" s="1797"/>
      <c r="U51" s="1782"/>
      <c r="V51" s="2695"/>
      <c r="W51" s="2695"/>
      <c r="X51" s="2695"/>
      <c r="Y51" s="2695"/>
      <c r="Z51" s="2695"/>
      <c r="AA51" s="2695"/>
      <c r="AB51" s="2695"/>
      <c r="AC51" s="2696"/>
      <c r="AD51" s="2694"/>
      <c r="AE51" s="2695"/>
      <c r="AF51" s="2695"/>
      <c r="AG51" s="2695"/>
      <c r="AH51" s="2695"/>
      <c r="AI51" s="2695"/>
      <c r="AJ51" s="2695"/>
      <c r="AK51" s="2695"/>
      <c r="AL51" s="2695"/>
      <c r="AM51" s="2695"/>
      <c r="AN51" s="2762"/>
      <c r="AO51" s="2762"/>
      <c r="AP51" s="2695"/>
      <c r="AQ51" s="2695"/>
      <c r="AR51" s="2695"/>
      <c r="AS51" s="2695"/>
      <c r="AT51" s="2695"/>
      <c r="AU51" s="2695"/>
      <c r="AV51" s="2695"/>
      <c r="AW51" s="2695"/>
      <c r="AX51" s="2695"/>
      <c r="AY51" s="2695"/>
      <c r="AZ51" s="2695"/>
      <c r="BA51" s="2695"/>
      <c r="BB51" s="2696"/>
      <c r="BC51" s="1783"/>
      <c r="BE51" s="898"/>
      <c r="BF51" s="898" t="str">
        <f>IF(T51="","",T51)</f>
        <v/>
      </c>
      <c r="BG51" s="898"/>
      <c r="BH51" s="898"/>
      <c r="BI51" s="909">
        <v>0</v>
      </c>
    </row>
    <row customHeight="1" ht="11.549999999999999">
      <c r="A52" s="1761" t="s">
        <v>355</v>
      </c>
      <c r="B52" s="1761" t="s">
        <v>356</v>
      </c>
      <c r="C52" s="1761" t="s">
        <v>357</v>
      </c>
      <c r="D52" s="1761" t="s">
        <v>636</v>
      </c>
      <c r="E52" s="2657"/>
      <c r="F52" s="2657"/>
      <c r="G52" s="2657"/>
      <c r="H52" s="2657"/>
      <c r="I52" s="2684"/>
      <c r="J52" s="2684"/>
      <c r="K52" s="2654" t="str">
        <f>S48&amp;".1"</f>
        <v>...1</v>
      </c>
      <c r="L52" s="1762"/>
      <c r="P52" s="2655"/>
      <c r="Q52" s="2655"/>
      <c r="R52" s="755">
        <v>1</v>
      </c>
      <c r="S52" s="2739" t="str">
        <f>$K52</f>
        <v>...1</v>
      </c>
      <c r="T52" s="2758"/>
      <c r="U52" s="698"/>
      <c r="V52" s="1149"/>
      <c r="W52" s="1655"/>
      <c r="X52" s="1149"/>
      <c r="Y52" s="1655"/>
      <c r="Z52" s="2132"/>
      <c r="AA52" s="1867" t="s">
        <v>67</v>
      </c>
      <c r="AB52" s="2132"/>
      <c r="AC52" s="1867" t="s">
        <v>67</v>
      </c>
      <c r="AD52" s="2583" t="s">
        <v>67</v>
      </c>
      <c r="AE52" s="2724"/>
      <c r="AF52" s="2603">
        <v>1</v>
      </c>
      <c r="AG52" s="2761"/>
      <c r="AH52" s="2505" t="s">
        <v>67</v>
      </c>
      <c r="AI52" s="2724"/>
      <c r="AJ52" s="2603">
        <v>1</v>
      </c>
      <c r="AK52" s="2725" t="s">
        <v>28</v>
      </c>
      <c r="AL52" s="2505" t="s">
        <v>67</v>
      </c>
      <c r="AM52" s="2590"/>
      <c r="AN52" s="2603">
        <v>1</v>
      </c>
      <c r="AO52" s="2755"/>
      <c r="AP52" s="2756" t="s">
        <v>67</v>
      </c>
      <c r="AQ52" s="709"/>
      <c r="AR52" s="1884">
        <v>1</v>
      </c>
      <c r="AS52" s="1890" t="s">
        <v>28</v>
      </c>
      <c r="AT52" s="1149"/>
      <c r="AU52" s="1655"/>
      <c r="AV52" s="1149"/>
      <c r="AW52" s="1655"/>
      <c r="AX52" s="2132"/>
      <c r="AY52" s="1867" t="s">
        <v>67</v>
      </c>
      <c r="AZ52" s="2132"/>
      <c r="BA52" s="1867" t="s">
        <v>67</v>
      </c>
      <c r="BB52" s="1746"/>
      <c r="BC52" s="2651" t="s">
        <v>593</v>
      </c>
      <c r="BE52" s="898"/>
      <c r="BF52" s="898" t="str">
        <f>IF(T52="","",T52)</f>
        <v/>
      </c>
      <c r="BG52" s="898"/>
      <c r="BH52" s="898"/>
      <c r="BI52" s="1553">
        <v>11</v>
      </c>
    </row>
    <row customHeight="1" ht="11.549999999999999">
      <c r="A53" s="1761"/>
      <c r="B53" s="1761"/>
      <c r="C53" s="1761"/>
      <c r="D53" s="1761"/>
      <c r="E53" s="2657"/>
      <c r="F53" s="2657"/>
      <c r="G53" s="2657"/>
      <c r="H53" s="2657"/>
      <c r="I53" s="2684"/>
      <c r="J53" s="2684"/>
      <c r="K53" s="2654"/>
      <c r="L53" s="1762"/>
      <c r="P53" s="2655"/>
      <c r="Q53" s="2655"/>
      <c r="R53" s="755"/>
      <c r="S53" s="2740"/>
      <c r="T53" s="2759"/>
      <c r="U53" s="698"/>
      <c r="V53" s="1791"/>
      <c r="W53" s="1894"/>
      <c r="X53" s="1791"/>
      <c r="Y53" s="1894"/>
      <c r="Z53" s="1791"/>
      <c r="AA53" s="1791"/>
      <c r="AB53" s="1791"/>
      <c r="AC53" s="1791"/>
      <c r="AD53" s="2584"/>
      <c r="AE53" s="2724"/>
      <c r="AF53" s="2603"/>
      <c r="AG53" s="2761"/>
      <c r="AH53" s="2505"/>
      <c r="AI53" s="2724"/>
      <c r="AJ53" s="2603"/>
      <c r="AK53" s="2725"/>
      <c r="AL53" s="2505"/>
      <c r="AM53" s="2598"/>
      <c r="AN53" s="2603"/>
      <c r="AO53" s="2755"/>
      <c r="AP53" s="2757"/>
      <c r="AQ53" s="714"/>
      <c r="AR53" s="814"/>
      <c r="AS53" s="814" t="s">
        <v>594</v>
      </c>
      <c r="AT53" s="1791"/>
      <c r="AU53" s="1894"/>
      <c r="AV53" s="1791"/>
      <c r="AW53" s="1894"/>
      <c r="AX53" s="1791"/>
      <c r="AY53" s="1791"/>
      <c r="AZ53" s="1791"/>
      <c r="BA53" s="1791"/>
      <c r="BB53" s="1795"/>
      <c r="BC53" s="2652"/>
      <c r="BE53" s="898"/>
      <c r="BF53" s="898"/>
      <c r="BG53" s="898"/>
      <c r="BH53" s="898"/>
      <c r="BI53" s="1553">
        <v>11</v>
      </c>
    </row>
    <row customHeight="1" ht="11.549999999999999">
      <c r="A54" s="1761" t="s">
        <v>355</v>
      </c>
      <c r="B54" s="1761"/>
      <c r="C54" s="1761"/>
      <c r="D54" s="1761"/>
      <c r="E54" s="2657"/>
      <c r="F54" s="2657"/>
      <c r="G54" s="2657"/>
      <c r="H54" s="2657"/>
      <c r="I54" s="2684"/>
      <c r="J54" s="2684"/>
      <c r="K54" s="2654"/>
      <c r="L54" s="1762"/>
      <c r="P54" s="2655"/>
      <c r="Q54" s="2655"/>
      <c r="R54" s="755"/>
      <c r="S54" s="2740"/>
      <c r="T54" s="2759"/>
      <c r="U54" s="698"/>
      <c r="V54" s="1791"/>
      <c r="W54" s="1894"/>
      <c r="X54" s="1791"/>
      <c r="Y54" s="1894"/>
      <c r="Z54" s="1791"/>
      <c r="AA54" s="1791"/>
      <c r="AB54" s="1791"/>
      <c r="AC54" s="1791"/>
      <c r="AD54" s="2584"/>
      <c r="AE54" s="2724"/>
      <c r="AF54" s="2603"/>
      <c r="AG54" s="2761"/>
      <c r="AH54" s="2505"/>
      <c r="AI54" s="2724"/>
      <c r="AJ54" s="2603"/>
      <c r="AK54" s="2725"/>
      <c r="AL54" s="2505"/>
      <c r="AM54" s="714"/>
      <c r="AN54" s="1898"/>
      <c r="AO54" s="1898" t="s">
        <v>595</v>
      </c>
      <c r="AP54" s="814"/>
      <c r="AQ54" s="814"/>
      <c r="AR54" s="814"/>
      <c r="AS54" s="1791"/>
      <c r="AT54" s="1791"/>
      <c r="AU54" s="1894"/>
      <c r="AV54" s="1791"/>
      <c r="AW54" s="1894"/>
      <c r="AX54" s="1791"/>
      <c r="AY54" s="1791"/>
      <c r="AZ54" s="1791"/>
      <c r="BA54" s="1791"/>
      <c r="BB54" s="1795"/>
      <c r="BC54" s="2652"/>
      <c r="BE54" s="898"/>
      <c r="BF54" s="898"/>
      <c r="BG54" s="898"/>
      <c r="BH54" s="898"/>
      <c r="BI54" s="1553">
        <v>11</v>
      </c>
    </row>
    <row customHeight="1" ht="11.549999999999999">
      <c r="A55" s="1761" t="s">
        <v>355</v>
      </c>
      <c r="B55" s="1761"/>
      <c r="C55" s="1761"/>
      <c r="D55" s="1761"/>
      <c r="E55" s="2657"/>
      <c r="F55" s="2657"/>
      <c r="G55" s="2657"/>
      <c r="H55" s="2657"/>
      <c r="I55" s="2684"/>
      <c r="J55" s="2684"/>
      <c r="K55" s="2654"/>
      <c r="L55" s="1762"/>
      <c r="P55" s="2655"/>
      <c r="Q55" s="2655"/>
      <c r="R55" s="755"/>
      <c r="S55" s="2740"/>
      <c r="T55" s="2759"/>
      <c r="U55" s="698"/>
      <c r="V55" s="1791"/>
      <c r="W55" s="1894"/>
      <c r="X55" s="1791"/>
      <c r="Y55" s="1894"/>
      <c r="Z55" s="1791"/>
      <c r="AA55" s="1791"/>
      <c r="AB55" s="1791"/>
      <c r="AC55" s="1791"/>
      <c r="AD55" s="2584"/>
      <c r="AE55" s="2724"/>
      <c r="AF55" s="2603"/>
      <c r="AG55" s="2761"/>
      <c r="AH55" s="2505"/>
      <c r="AI55" s="692"/>
      <c r="AJ55" s="813"/>
      <c r="AK55" s="711" t="s">
        <v>596</v>
      </c>
      <c r="AL55" s="1791"/>
      <c r="AM55" s="1791"/>
      <c r="AN55" s="1791"/>
      <c r="AO55" s="1791"/>
      <c r="AP55" s="1791"/>
      <c r="AQ55" s="1791"/>
      <c r="AR55" s="1791"/>
      <c r="AS55" s="1791"/>
      <c r="AT55" s="1791"/>
      <c r="AU55" s="1894"/>
      <c r="AV55" s="1791"/>
      <c r="AW55" s="1894"/>
      <c r="AX55" s="1791"/>
      <c r="AY55" s="1791"/>
      <c r="AZ55" s="1791"/>
      <c r="BA55" s="1791"/>
      <c r="BB55" s="1795"/>
      <c r="BC55" s="2652"/>
      <c r="BE55" s="898"/>
      <c r="BF55" s="898"/>
      <c r="BG55" s="898"/>
      <c r="BH55" s="898"/>
      <c r="BI55" s="1553">
        <v>11</v>
      </c>
    </row>
    <row customHeight="1" ht="11.549999999999999">
      <c r="A56" s="1761" t="s">
        <v>355</v>
      </c>
      <c r="B56" s="1761" t="s">
        <v>356</v>
      </c>
      <c r="C56" s="1761" t="s">
        <v>357</v>
      </c>
      <c r="D56" s="1761" t="s">
        <v>636</v>
      </c>
      <c r="E56" s="2657"/>
      <c r="F56" s="2657"/>
      <c r="G56" s="2657"/>
      <c r="H56" s="2657"/>
      <c r="I56" s="2684"/>
      <c r="J56" s="2684"/>
      <c r="K56" s="2654"/>
      <c r="L56" s="1762"/>
      <c r="P56" s="2655"/>
      <c r="Q56" s="2655"/>
      <c r="R56" s="755"/>
      <c r="S56" s="2741"/>
      <c r="T56" s="2760"/>
      <c r="U56" s="698"/>
      <c r="V56" s="1791"/>
      <c r="W56" s="1792" t="str">
        <f>Z52&amp;"-"&amp;AB52</f>
        <v>-</v>
      </c>
      <c r="X56" s="1791"/>
      <c r="Y56" s="1792" t="str">
        <f>AB52&amp;"-"&amp;AD52</f>
        <v>-да</v>
      </c>
      <c r="Z56" s="1791"/>
      <c r="AA56" s="1791"/>
      <c r="AB56" s="1791"/>
      <c r="AC56" s="1791"/>
      <c r="AD56" s="2510"/>
      <c r="AE56" s="710"/>
      <c r="AF56" s="712"/>
      <c r="AG56" s="814" t="s">
        <v>597</v>
      </c>
      <c r="AH56" s="1791"/>
      <c r="AI56" s="1791"/>
      <c r="AJ56" s="1791"/>
      <c r="AK56" s="1791"/>
      <c r="AL56" s="1791"/>
      <c r="AM56" s="1791"/>
      <c r="AN56" s="1791"/>
      <c r="AO56" s="1791"/>
      <c r="AP56" s="1791"/>
      <c r="AQ56" s="1791"/>
      <c r="AR56" s="1791"/>
      <c r="AS56" s="1791"/>
      <c r="AT56" s="1791"/>
      <c r="AU56" s="1792" t="str">
        <f>AX52&amp;"-"&amp;AZ52</f>
        <v>-</v>
      </c>
      <c r="AV56" s="1791"/>
      <c r="AW56" s="1792" t="str">
        <f>AZ52&amp;"-"&amp;BB52</f>
        <v>-</v>
      </c>
      <c r="AX56" s="1791"/>
      <c r="AY56" s="1791"/>
      <c r="AZ56" s="1791"/>
      <c r="BA56" s="1791"/>
      <c r="BB56" s="1794" t="str">
        <f>BE52&amp;"-"&amp;BG52</f>
        <v>-</v>
      </c>
      <c r="BC56" s="2652"/>
      <c r="BE56" s="898"/>
      <c r="BF56" s="898" t="str">
        <f>IF(T56="","",T56)</f>
        <v/>
      </c>
      <c r="BG56" s="898"/>
      <c r="BH56" s="898"/>
      <c r="BI56" s="1553">
        <v>11</v>
      </c>
    </row>
    <row customHeight="1" ht="11.549999999999999">
      <c r="A57" s="1761" t="s">
        <v>355</v>
      </c>
      <c r="B57" s="1761" t="s">
        <v>356</v>
      </c>
      <c r="C57" s="1761" t="s">
        <v>357</v>
      </c>
      <c r="D57" s="1761" t="s">
        <v>636</v>
      </c>
      <c r="E57" s="2657"/>
      <c r="F57" s="2657"/>
      <c r="G57" s="2657"/>
      <c r="H57" s="2657"/>
      <c r="I57" s="2684"/>
      <c r="J57" s="2654"/>
      <c r="K57" s="1761"/>
      <c r="L57" s="1762"/>
      <c r="P57" s="2655"/>
      <c r="Q57" s="2655"/>
      <c r="R57" s="754"/>
      <c r="S57" s="1676"/>
      <c r="T57" s="685" t="s">
        <v>560</v>
      </c>
      <c r="U57" s="765"/>
      <c r="V57" s="765"/>
      <c r="W57" s="765"/>
      <c r="X57" s="765"/>
      <c r="Y57" s="765"/>
      <c r="Z57" s="765"/>
      <c r="AA57" s="765"/>
      <c r="AB57" s="765"/>
      <c r="AC57" s="722"/>
      <c r="AD57" s="1903"/>
      <c r="AE57" s="765"/>
      <c r="AF57" s="765"/>
      <c r="AG57" s="765"/>
      <c r="AH57" s="765"/>
      <c r="AI57" s="765"/>
      <c r="AJ57" s="765"/>
      <c r="AK57" s="765"/>
      <c r="AL57" s="765"/>
      <c r="AM57" s="765"/>
      <c r="AN57" s="765"/>
      <c r="AO57" s="765"/>
      <c r="AP57" s="765"/>
      <c r="AQ57" s="765"/>
      <c r="AR57" s="765"/>
      <c r="AS57" s="765"/>
      <c r="AT57" s="765"/>
      <c r="AU57" s="765"/>
      <c r="AV57" s="765"/>
      <c r="AW57" s="765"/>
      <c r="AX57" s="765"/>
      <c r="AY57" s="765"/>
      <c r="AZ57" s="765"/>
      <c r="BA57" s="765"/>
      <c r="BB57" s="722"/>
      <c r="BC57" s="2653"/>
      <c r="BE57" s="898"/>
      <c r="BF57" s="898" t="str">
        <f>IF(T57="","",T57)</f>
        <v>Добавить строку</v>
      </c>
      <c r="BG57" s="898"/>
      <c r="BH57" s="898"/>
      <c r="BI57" s="1553">
        <v>11</v>
      </c>
    </row>
    <row s="31348" customFormat="1" customHeight="1" ht="0">
      <c r="A58" s="1741" t="s">
        <v>355</v>
      </c>
      <c r="B58" s="1741" t="s">
        <v>356</v>
      </c>
      <c r="C58" s="1741" t="s">
        <v>357</v>
      </c>
      <c r="D58" s="1741" t="s">
        <v>636</v>
      </c>
      <c r="E58" s="2657"/>
      <c r="F58" s="2657"/>
      <c r="G58" s="2657"/>
      <c r="H58" s="2657"/>
      <c r="I58" s="2654"/>
      <c r="J58" s="1741"/>
      <c r="K58" s="1741"/>
      <c r="L58" s="1744"/>
      <c r="M58" s="908"/>
      <c r="N58" s="908"/>
      <c r="O58" s="908"/>
      <c r="P58" s="2655"/>
      <c r="Q58" s="1879"/>
      <c r="R58" s="754"/>
      <c r="S58" s="1784"/>
      <c r="T58" s="1785"/>
      <c r="U58" s="1786"/>
      <c r="V58" s="1786"/>
      <c r="W58" s="1786"/>
      <c r="X58" s="1786"/>
      <c r="Y58" s="1786"/>
      <c r="Z58" s="1786"/>
      <c r="AA58" s="1786"/>
      <c r="AB58" s="1786"/>
      <c r="AC58" s="1786"/>
      <c r="AD58" s="1786"/>
      <c r="AE58" s="1786"/>
      <c r="AF58" s="1786"/>
      <c r="AG58" s="1786"/>
      <c r="AH58" s="1786"/>
      <c r="AI58" s="1786"/>
      <c r="AJ58" s="1786"/>
      <c r="AK58" s="1786"/>
      <c r="AL58" s="1786"/>
      <c r="AM58" s="1786"/>
      <c r="AN58" s="1786"/>
      <c r="AO58" s="1786"/>
      <c r="AP58" s="1786"/>
      <c r="AQ58" s="1786"/>
      <c r="AR58" s="1786"/>
      <c r="AS58" s="1786"/>
      <c r="AT58" s="1786"/>
      <c r="AU58" s="1786"/>
      <c r="AV58" s="1786"/>
      <c r="AW58" s="1786"/>
      <c r="AX58" s="1786"/>
      <c r="AY58" s="1786"/>
      <c r="AZ58" s="1786"/>
      <c r="BA58" s="1786"/>
      <c r="BB58" s="1786"/>
      <c r="BC58" s="1787"/>
      <c r="BE58" s="898"/>
      <c r="BF58" s="898" t="str">
        <f>IF(T58="","",T58)</f>
        <v/>
      </c>
      <c r="BG58" s="898"/>
      <c r="BH58" s="898"/>
      <c r="BI58" s="909">
        <v>0</v>
      </c>
    </row>
    <row s="31348" customFormat="1" customHeight="1" ht="0">
      <c r="A59" s="1741" t="s">
        <v>355</v>
      </c>
      <c r="B59" s="1741" t="s">
        <v>356</v>
      </c>
      <c r="C59" s="1741" t="s">
        <v>357</v>
      </c>
      <c r="D59" s="1741" t="s">
        <v>636</v>
      </c>
      <c r="E59" s="2657"/>
      <c r="F59" s="2657"/>
      <c r="G59" s="2657"/>
      <c r="H59" s="2656"/>
      <c r="I59" s="1741"/>
      <c r="J59" s="1741"/>
      <c r="K59" s="1741"/>
      <c r="L59" s="1744"/>
      <c r="M59" s="1713"/>
      <c r="N59" s="1713"/>
      <c r="O59" s="916"/>
      <c r="P59" s="778"/>
      <c r="Q59" s="1742"/>
      <c r="R59" s="1799"/>
      <c r="S59" s="1784"/>
      <c r="T59" s="1785"/>
      <c r="U59" s="1786"/>
      <c r="V59" s="1786"/>
      <c r="W59" s="1786"/>
      <c r="X59" s="1786"/>
      <c r="Y59" s="1786"/>
      <c r="Z59" s="1786"/>
      <c r="AA59" s="1786"/>
      <c r="AB59" s="1786"/>
      <c r="AC59" s="1786"/>
      <c r="AD59" s="1786"/>
      <c r="AE59" s="1786"/>
      <c r="AF59" s="1786"/>
      <c r="AG59" s="1786"/>
      <c r="AH59" s="1786"/>
      <c r="AI59" s="1786"/>
      <c r="AJ59" s="1786"/>
      <c r="AK59" s="1786"/>
      <c r="AL59" s="1786"/>
      <c r="AM59" s="1786"/>
      <c r="AN59" s="1786"/>
      <c r="AO59" s="1786"/>
      <c r="AP59" s="1786"/>
      <c r="AQ59" s="1786"/>
      <c r="AR59" s="1786"/>
      <c r="AS59" s="1786"/>
      <c r="AT59" s="1786"/>
      <c r="AU59" s="1786"/>
      <c r="AV59" s="1786"/>
      <c r="AW59" s="1786"/>
      <c r="AX59" s="1786"/>
      <c r="AY59" s="1786"/>
      <c r="AZ59" s="1786"/>
      <c r="BA59" s="1786"/>
      <c r="BB59" s="1786"/>
      <c r="BC59" s="1787"/>
      <c r="BE59" s="898"/>
      <c r="BF59" s="898" t="str">
        <f>IF(T59="","",T59)</f>
        <v/>
      </c>
      <c r="BG59" s="898"/>
      <c r="BH59" s="898"/>
      <c r="BI59" s="909">
        <v>0</v>
      </c>
    </row>
    <row s="31348" customFormat="1" customHeight="1" ht="0">
      <c r="A60" s="1741" t="s">
        <v>355</v>
      </c>
      <c r="B60" s="1741" t="s">
        <v>356</v>
      </c>
      <c r="C60" s="1741" t="s">
        <v>357</v>
      </c>
      <c r="D60" s="1712"/>
      <c r="E60" s="2657"/>
      <c r="F60" s="2657"/>
      <c r="G60" s="2656"/>
      <c r="H60" s="1712"/>
      <c r="I60" s="1712"/>
      <c r="J60" s="1712"/>
      <c r="K60" s="1712"/>
      <c r="L60" s="1892"/>
      <c r="M60" s="1713"/>
      <c r="N60" s="1713"/>
      <c r="P60" s="1714"/>
      <c r="Q60" s="1715"/>
      <c r="R60" s="1714"/>
      <c r="S60" s="1720"/>
      <c r="T60" s="1723"/>
      <c r="U60" s="1722"/>
      <c r="V60" s="1722"/>
      <c r="W60" s="1722"/>
      <c r="X60" s="1722"/>
      <c r="Y60" s="1722"/>
      <c r="Z60" s="1722"/>
      <c r="AA60" s="1722"/>
      <c r="AB60" s="1722"/>
      <c r="AC60" s="1722"/>
      <c r="AD60" s="1722"/>
      <c r="AE60" s="1722"/>
      <c r="AF60" s="1722"/>
      <c r="AG60" s="1722"/>
      <c r="AH60" s="1722"/>
      <c r="AI60" s="1722"/>
      <c r="AJ60" s="1722"/>
      <c r="AK60" s="1722"/>
      <c r="AL60" s="1722"/>
      <c r="AM60" s="1722"/>
      <c r="AN60" s="1722"/>
      <c r="AO60" s="1722"/>
      <c r="AP60" s="1722"/>
      <c r="AQ60" s="1722"/>
      <c r="AR60" s="1722"/>
      <c r="AS60" s="1722"/>
      <c r="AT60" s="1722"/>
      <c r="AU60" s="1722"/>
      <c r="AV60" s="1722"/>
      <c r="AW60" s="1722"/>
      <c r="AX60" s="1722"/>
      <c r="AY60" s="1722"/>
      <c r="AZ60" s="1722"/>
      <c r="BA60" s="1722"/>
      <c r="BB60" s="1722"/>
      <c r="BC60" s="1722"/>
      <c r="BE60" s="1187"/>
      <c r="BF60" s="1187" t="str">
        <f>IF(T60="","",T60)</f>
        <v/>
      </c>
      <c r="BG60" s="1187"/>
      <c r="BH60" s="1187"/>
      <c r="BI60" s="916">
        <v>0</v>
      </c>
    </row>
    <row s="31348" customFormat="1" customHeight="1" ht="0">
      <c r="A61" s="1741" t="s">
        <v>355</v>
      </c>
      <c r="B61" s="1741" t="s">
        <v>356</v>
      </c>
      <c r="C61" s="1712"/>
      <c r="D61" s="1712"/>
      <c r="E61" s="2657"/>
      <c r="F61" s="2656"/>
      <c r="G61" s="1712"/>
      <c r="H61" s="1712"/>
      <c r="I61" s="1712"/>
      <c r="J61" s="1712"/>
      <c r="K61" s="1712"/>
      <c r="L61" s="1892"/>
      <c r="M61" s="1719"/>
      <c r="N61" s="1719"/>
      <c r="P61" s="1714"/>
      <c r="Q61" s="1715"/>
      <c r="R61" s="1714"/>
      <c r="S61" s="1720"/>
      <c r="T61" s="1723" t="s">
        <v>203</v>
      </c>
      <c r="U61" s="1722"/>
      <c r="V61" s="1722"/>
      <c r="W61" s="1722"/>
      <c r="X61" s="1722"/>
      <c r="Y61" s="1722"/>
      <c r="Z61" s="1722"/>
      <c r="AA61" s="1722"/>
      <c r="AB61" s="1722"/>
      <c r="AC61" s="1722"/>
      <c r="AD61" s="1722"/>
      <c r="AE61" s="1722"/>
      <c r="AF61" s="1722"/>
      <c r="AG61" s="1722"/>
      <c r="AH61" s="1722"/>
      <c r="AI61" s="1722"/>
      <c r="AJ61" s="1722"/>
      <c r="AK61" s="1722"/>
      <c r="AL61" s="1722"/>
      <c r="AM61" s="1722"/>
      <c r="AN61" s="1722"/>
      <c r="AO61" s="1722"/>
      <c r="AP61" s="1722"/>
      <c r="AQ61" s="1722"/>
      <c r="AR61" s="1722"/>
      <c r="AS61" s="1722"/>
      <c r="AT61" s="1722"/>
      <c r="AU61" s="1722"/>
      <c r="AV61" s="1722"/>
      <c r="AW61" s="1722"/>
      <c r="AX61" s="1722"/>
      <c r="AY61" s="1722"/>
      <c r="AZ61" s="1722"/>
      <c r="BA61" s="1722"/>
      <c r="BB61" s="1722"/>
      <c r="BC61" s="1722"/>
      <c r="BE61" s="1187"/>
      <c r="BF61" s="1187" t="str">
        <f>IF(T61="","",T61)</f>
        <v>Добавить централизованную систему для дифференциации</v>
      </c>
      <c r="BG61" s="1187"/>
      <c r="BH61" s="1187"/>
      <c r="BI61" s="916">
        <v>0</v>
      </c>
    </row>
    <row s="31348" customFormat="1" customHeight="1" ht="0">
      <c r="A62" s="1741" t="s">
        <v>355</v>
      </c>
      <c r="B62" s="1741"/>
      <c r="C62" s="1741"/>
      <c r="D62" s="1741"/>
      <c r="E62" s="2656"/>
      <c r="F62" s="1741"/>
      <c r="G62" s="1741"/>
      <c r="H62" s="1741"/>
      <c r="I62" s="1741"/>
      <c r="J62" s="1741"/>
      <c r="K62" s="1741"/>
      <c r="L62" s="1744"/>
      <c r="M62" s="1719"/>
      <c r="N62" s="1719"/>
      <c r="O62" s="916"/>
      <c r="P62" s="778"/>
      <c r="Q62" s="1742"/>
      <c r="R62" s="778"/>
      <c r="S62" s="1720"/>
      <c r="T62" s="1723" t="s">
        <v>204</v>
      </c>
      <c r="U62" s="1722"/>
      <c r="V62" s="1722"/>
      <c r="W62" s="1722"/>
      <c r="X62" s="1722"/>
      <c r="Y62" s="1722"/>
      <c r="Z62" s="1722"/>
      <c r="AA62" s="1722"/>
      <c r="AB62" s="1722"/>
      <c r="AC62" s="1722"/>
      <c r="AD62" s="1722"/>
      <c r="AE62" s="1722"/>
      <c r="AF62" s="1722"/>
      <c r="AG62" s="1722"/>
      <c r="AH62" s="1722"/>
      <c r="AI62" s="1722"/>
      <c r="AJ62" s="1722"/>
      <c r="AK62" s="1722"/>
      <c r="AL62" s="1722"/>
      <c r="AM62" s="1722"/>
      <c r="AN62" s="1722"/>
      <c r="AO62" s="1722"/>
      <c r="AP62" s="1722"/>
      <c r="AQ62" s="1722"/>
      <c r="AR62" s="1722"/>
      <c r="AS62" s="1722"/>
      <c r="AT62" s="1722"/>
      <c r="AU62" s="1722"/>
      <c r="AV62" s="1722"/>
      <c r="AW62" s="1722"/>
      <c r="AX62" s="1722"/>
      <c r="AY62" s="1722"/>
      <c r="AZ62" s="1722"/>
      <c r="BA62" s="1722"/>
      <c r="BB62" s="1722"/>
      <c r="BC62" s="1722"/>
      <c r="BE62" s="898"/>
      <c r="BF62" s="898" t="str">
        <f>IF(T62="","",T62)</f>
        <v>Добавить территорию для дифференциации</v>
      </c>
      <c r="BG62" s="898"/>
      <c r="BH62" s="898"/>
      <c r="BI62" s="909">
        <v>0</v>
      </c>
    </row>
    <row s="31348" customFormat="1" customHeight="1" ht="0">
      <c r="A63" s="1712"/>
      <c r="B63" s="1712"/>
      <c r="C63" s="1712"/>
      <c r="D63" s="1712"/>
      <c r="E63" s="1741"/>
      <c r="F63" s="1712"/>
      <c r="G63" s="1712"/>
      <c r="H63" s="1712"/>
      <c r="I63" s="1712"/>
      <c r="J63" s="1712"/>
      <c r="K63" s="1712"/>
      <c r="L63" s="1892"/>
      <c r="M63" s="1719"/>
      <c r="N63" s="1719"/>
      <c r="P63" s="1714"/>
      <c r="Q63" s="1715"/>
      <c r="R63" s="1714"/>
      <c r="S63" s="1720"/>
      <c r="T63" s="1723" t="s">
        <v>230</v>
      </c>
      <c r="U63" s="1722"/>
      <c r="V63" s="1722"/>
      <c r="W63" s="1722"/>
      <c r="X63" s="1722"/>
      <c r="Y63" s="1722"/>
      <c r="Z63" s="1722"/>
      <c r="AA63" s="1722"/>
      <c r="AB63" s="1722"/>
      <c r="AC63" s="1722"/>
      <c r="AD63" s="1722"/>
      <c r="AE63" s="1722"/>
      <c r="AF63" s="1722"/>
      <c r="AG63" s="1722"/>
      <c r="AH63" s="1722"/>
      <c r="AI63" s="1722"/>
      <c r="AJ63" s="1722"/>
      <c r="AK63" s="1722"/>
      <c r="AL63" s="1722"/>
      <c r="AM63" s="1722"/>
      <c r="AN63" s="1722"/>
      <c r="AO63" s="1722"/>
      <c r="AP63" s="1722"/>
      <c r="AQ63" s="1722"/>
      <c r="AR63" s="1722"/>
      <c r="AS63" s="1722"/>
      <c r="AT63" s="1722"/>
      <c r="AU63" s="1722"/>
      <c r="AV63" s="1722"/>
      <c r="AW63" s="1722"/>
      <c r="AX63" s="1722"/>
      <c r="AY63" s="1722"/>
      <c r="AZ63" s="1722"/>
      <c r="BA63" s="1722"/>
      <c r="BB63" s="1722"/>
      <c r="BC63" s="1722"/>
      <c r="BE63" s="1187"/>
      <c r="BF63" s="1187" t="str">
        <f>IF(T63="","",T63)</f>
        <v>Добавить наименование тарифа</v>
      </c>
      <c r="BG63" s="1187"/>
      <c r="BH63" s="1187"/>
      <c r="BI63" s="916">
        <v>0</v>
      </c>
    </row>
    <row customHeight="1" ht="11.549999999999999">
      <c r="M64" s="1558"/>
      <c r="N64" s="1558"/>
      <c r="O64" s="935"/>
      <c r="P64" s="1558"/>
      <c r="Q64" s="1558"/>
      <c r="R64" s="1553"/>
      <c r="S64" s="1553"/>
      <c r="BD64" s="1553"/>
      <c r="BE64" s="1553"/>
      <c r="BF64" s="1553"/>
      <c r="BG64" s="1553"/>
      <c r="BH64" s="1553"/>
      <c r="BI64" s="1553">
        <v>11</v>
      </c>
    </row>
    <row customHeight="1" ht="19.95">
      <c r="O65" s="935"/>
      <c r="S65" s="1651"/>
      <c r="T65" s="2683"/>
      <c r="U65" s="2683"/>
      <c r="V65" s="2683"/>
      <c r="W65" s="2683"/>
      <c r="X65" s="2683"/>
      <c r="Y65" s="2683"/>
      <c r="Z65" s="2683"/>
      <c r="AA65" s="2683"/>
      <c r="AB65" s="2683"/>
      <c r="AC65" s="2683"/>
      <c r="AD65" s="2683"/>
      <c r="AE65" s="2683"/>
      <c r="AF65" s="2683"/>
      <c r="AG65" s="2683"/>
      <c r="AH65" s="2683"/>
      <c r="AI65" s="2683"/>
      <c r="AJ65" s="2683"/>
      <c r="AK65" s="2683"/>
      <c r="AL65" s="2683"/>
      <c r="AM65" s="2683"/>
      <c r="AN65" s="2683"/>
      <c r="AO65" s="2683"/>
      <c r="AP65" s="2683"/>
      <c r="AQ65" s="2683"/>
      <c r="AR65" s="2683"/>
      <c r="AS65" s="2683"/>
      <c r="AT65" s="2683"/>
      <c r="AU65" s="2683"/>
      <c r="AV65" s="2683"/>
      <c r="AW65" s="2683"/>
      <c r="AX65" s="2683"/>
      <c r="AY65" s="2683"/>
      <c r="AZ65" s="2683"/>
      <c r="BA65" s="2683"/>
      <c r="BB65" s="2683"/>
      <c r="BC65" s="2683"/>
      <c r="BI65" s="1553">
        <v>19</v>
      </c>
    </row>
    <row customHeight="1" ht="14.699999999999998">
      <c r="O66" s="935"/>
      <c r="T66" s="1878"/>
      <c r="U66" s="1878"/>
      <c r="V66" s="1878"/>
      <c r="W66" s="1878"/>
      <c r="X66" s="1878"/>
      <c r="Y66" s="1878"/>
      <c r="Z66" s="1878"/>
      <c r="AA66" s="1878"/>
      <c r="AB66" s="1878"/>
      <c r="AC66" s="1878"/>
      <c r="AD66" s="1878"/>
      <c r="AE66" s="1878"/>
      <c r="AF66" s="1878"/>
      <c r="AG66" s="1878"/>
      <c r="AH66" s="1878"/>
      <c r="AI66" s="1878"/>
      <c r="AJ66" s="1878"/>
      <c r="AK66" s="1878"/>
      <c r="AL66" s="1878"/>
      <c r="AM66" s="1878"/>
      <c r="AN66" s="1878"/>
      <c r="AO66" s="1878"/>
      <c r="AP66" s="1878"/>
      <c r="AQ66" s="1878"/>
      <c r="AR66" s="1878"/>
      <c r="AS66" s="1878"/>
      <c r="AT66" s="1878"/>
      <c r="AU66" s="1878"/>
      <c r="AV66" s="1878"/>
      <c r="AW66" s="1878"/>
      <c r="AX66" s="1878"/>
      <c r="AY66" s="1878"/>
      <c r="AZ66" s="1878"/>
      <c r="BA66" s="1878"/>
      <c r="BB66" s="1878"/>
      <c r="BC66" s="1878"/>
      <c r="BI66" s="1553">
        <v>14</v>
      </c>
    </row>
    <row customHeight="1" ht="19.95">
      <c r="O67" s="935"/>
      <c r="S67" s="1651"/>
      <c r="T67" s="2683"/>
      <c r="U67" s="2683"/>
      <c r="V67" s="2683"/>
      <c r="W67" s="2683"/>
      <c r="X67" s="2683"/>
      <c r="Y67" s="2683"/>
      <c r="Z67" s="2683"/>
      <c r="AA67" s="2683"/>
      <c r="AB67" s="2683"/>
      <c r="AC67" s="2683"/>
      <c r="AD67" s="2683"/>
      <c r="AE67" s="2683"/>
      <c r="AF67" s="2683"/>
      <c r="AG67" s="2683"/>
      <c r="AH67" s="2683"/>
      <c r="AI67" s="2683"/>
      <c r="AJ67" s="2683"/>
      <c r="AK67" s="2683"/>
      <c r="AL67" s="2683"/>
      <c r="AM67" s="2683"/>
      <c r="AN67" s="2683"/>
      <c r="AO67" s="2683"/>
      <c r="AP67" s="2683"/>
      <c r="AQ67" s="2683"/>
      <c r="AR67" s="2683"/>
      <c r="AS67" s="2683"/>
      <c r="AT67" s="2683"/>
      <c r="AU67" s="2683"/>
      <c r="AV67" s="2683"/>
      <c r="AW67" s="2683"/>
      <c r="AX67" s="2683"/>
      <c r="AY67" s="2683"/>
      <c r="AZ67" s="2683"/>
      <c r="BA67" s="2683"/>
      <c r="BB67" s="2683"/>
      <c r="BC67" s="2683"/>
      <c r="BI67" s="1553">
        <v>19</v>
      </c>
    </row>
    <row customHeight="1" ht="14.699999999999998">
      <c r="O68" s="935"/>
      <c r="BI68" s="1553">
        <v>14</v>
      </c>
    </row>
    <row customHeight="1" ht="14.25" hidden="1">
      <c r="A69" s="1558" t="s">
        <v>83</v>
      </c>
      <c r="B69" s="1558">
        <v>0</v>
      </c>
      <c r="C69" s="1558">
        <v>0</v>
      </c>
      <c r="D69" s="1558">
        <v>0</v>
      </c>
      <c r="E69" s="1558">
        <v>0</v>
      </c>
      <c r="F69" s="1558">
        <v>0</v>
      </c>
      <c r="G69" s="1558">
        <v>0</v>
      </c>
      <c r="H69" s="1558">
        <v>0</v>
      </c>
      <c r="I69" s="1558">
        <v>0</v>
      </c>
      <c r="J69" s="1558">
        <v>0</v>
      </c>
      <c r="K69" s="1558">
        <v>0</v>
      </c>
      <c r="L69" s="1876">
        <v>0</v>
      </c>
      <c r="M69" s="1760">
        <v>0</v>
      </c>
      <c r="N69" s="1760">
        <v>0</v>
      </c>
      <c r="O69" s="1760">
        <v>0</v>
      </c>
      <c r="P69" s="1760">
        <v>0</v>
      </c>
      <c r="Q69" s="1769">
        <v>0</v>
      </c>
      <c r="R69" s="742">
        <v>3</v>
      </c>
      <c r="S69" s="979">
        <v>12</v>
      </c>
      <c r="T69" s="1553">
        <v>31</v>
      </c>
      <c r="U69" s="1553">
        <v>0</v>
      </c>
      <c r="V69" s="1553">
        <v>0</v>
      </c>
      <c r="W69" s="1553">
        <v>0</v>
      </c>
      <c r="X69" s="1553">
        <v>0</v>
      </c>
      <c r="Y69" s="1553">
        <v>0</v>
      </c>
      <c r="Z69" s="1553">
        <v>0</v>
      </c>
      <c r="AA69" s="1553">
        <v>0</v>
      </c>
      <c r="AB69" s="1553">
        <v>0</v>
      </c>
      <c r="AC69" s="1553">
        <v>0</v>
      </c>
      <c r="AD69" s="1553">
        <v>3</v>
      </c>
      <c r="AE69" s="1553">
        <v>3</v>
      </c>
      <c r="AF69" s="1553">
        <v>3</v>
      </c>
      <c r="AG69" s="1553">
        <v>24</v>
      </c>
      <c r="AH69" s="1553">
        <v>3</v>
      </c>
      <c r="AI69" s="1553">
        <v>3</v>
      </c>
      <c r="AJ69" s="1553">
        <v>3</v>
      </c>
      <c r="AK69" s="1553">
        <v>24</v>
      </c>
      <c r="AL69" s="1553">
        <v>3</v>
      </c>
      <c r="AM69" s="1553">
        <v>3</v>
      </c>
      <c r="AN69" s="1553">
        <v>3</v>
      </c>
      <c r="AO69" s="1553">
        <v>18</v>
      </c>
      <c r="AP69" s="1553">
        <v>3</v>
      </c>
      <c r="AQ69" s="1553">
        <v>3</v>
      </c>
      <c r="AR69" s="1553">
        <v>3</v>
      </c>
      <c r="AS69" s="1553">
        <v>18</v>
      </c>
      <c r="AT69" s="1553">
        <v>21</v>
      </c>
      <c r="AU69" s="1553">
        <v>21</v>
      </c>
      <c r="AV69" s="1553">
        <v>21</v>
      </c>
      <c r="AW69" s="1553">
        <v>21</v>
      </c>
      <c r="AX69" s="1553">
        <v>11</v>
      </c>
      <c r="AY69" s="1553">
        <v>3</v>
      </c>
      <c r="AZ69" s="1553">
        <v>11</v>
      </c>
      <c r="BA69" s="1553">
        <v>0</v>
      </c>
      <c r="BB69" s="1553">
        <v>4</v>
      </c>
      <c r="BC69" s="1553">
        <v>115</v>
      </c>
      <c r="BD69" s="909">
        <v>10</v>
      </c>
      <c r="BE69" s="909">
        <v>10</v>
      </c>
      <c r="BF69" s="909">
        <v>10</v>
      </c>
      <c r="BG69" s="909">
        <v>10</v>
      </c>
      <c r="BH69" s="909">
        <v>10</v>
      </c>
      <c r="BI69" s="1553">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129B536-1852-8C7E-594F-4D4645A40874}"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5063" width="10.7109375" hidden="1" customWidth="1"/>
    <col min="2" max="2" style="31347" width="16.8515625" hidden="1" customWidth="1"/>
    <col min="3" max="3" style="31348" width="5.57421875" hidden="1" customWidth="1"/>
    <col min="4" max="4" style="31267" width="3.00390625" customWidth="1"/>
    <col min="5" max="5" style="31267" width="7.00390625" customWidth="1"/>
    <col min="6" max="6" style="31267" width="54.00390625" customWidth="1"/>
    <col min="7" max="7" style="31267" width="10.00390625" customWidth="1"/>
    <col min="8" max="8" style="31267" width="40.7109375" hidden="1" customWidth="1"/>
    <col min="9" max="9" style="31267" width="40.7109375" customWidth="1"/>
    <col min="10" max="10" style="31267" width="102.00390625" customWidth="1"/>
    <col min="11" max="11" style="31347" width="9.00390625" customWidth="1"/>
    <col min="12" max="12" style="31348" width="5.00390625" customWidth="1"/>
    <col min="13" max="13" style="31348" width="3.00390625" customWidth="1"/>
    <col min="14" max="17" style="31347" width="3.00390625" customWidth="1"/>
    <col min="18" max="18" style="31348" width="10.00390625" customWidth="1"/>
    <col min="19" max="19" style="31347" width="34.00390625" customWidth="1"/>
    <col min="20" max="20" style="31347" width="9.00390625" customWidth="1"/>
    <col min="21" max="21" style="35064" width="8.00390625" customWidth="1"/>
    <col min="22" max="26" style="31347" width="8.00390625" customWidth="1"/>
    <col min="27" max="31" style="31231" width="8.00390625" customWidth="1"/>
    <col min="32" max="32" style="31267" width="9.140625" hidden="1"/>
  </cols>
  <sheetData>
    <row customHeight="1" ht="22.5" hidden="1">
      <c r="AF1" s="2029" t="s">
        <v>14</v>
      </c>
    </row>
    <row customHeight="1" ht="23.25" hidden="1">
      <c r="B2" s="2497"/>
      <c r="C2" s="1565" t="s">
        <v>637</v>
      </c>
      <c r="D2" s="2036"/>
      <c r="E2" s="944">
        <f>B2</f>
        <v>0</v>
      </c>
      <c r="F2" s="945"/>
      <c r="G2" s="2044" t="s">
        <v>638</v>
      </c>
      <c r="H2" s="2044" t="s">
        <v>638</v>
      </c>
      <c r="I2" s="2044" t="s">
        <v>638</v>
      </c>
      <c r="J2" s="687" t="s">
        <v>639</v>
      </c>
      <c r="K2" s="941"/>
      <c r="AF2" s="2029">
        <v>0</v>
      </c>
    </row>
    <row s="31348" customFormat="1" customHeight="1" ht="0.75" hidden="1">
      <c r="B3" s="2497"/>
      <c r="C3" s="1565"/>
      <c r="D3" s="946"/>
      <c r="E3" s="947"/>
      <c r="F3" s="948" t="s">
        <v>640</v>
      </c>
      <c r="G3" s="949"/>
      <c r="H3" s="949">
        <f>H4*H5+H7</f>
        <v>0</v>
      </c>
      <c r="I3" s="949">
        <f>I4*I5+I6</f>
        <v>0</v>
      </c>
      <c r="J3" s="950"/>
      <c r="AF3" s="2034">
        <v>0</v>
      </c>
    </row>
    <row customHeight="1" ht="23.25" hidden="1">
      <c r="B4" s="2497"/>
      <c r="C4" s="1565"/>
      <c r="D4" s="2036"/>
      <c r="E4" s="944" t="str">
        <f>B2&amp;".1"</f>
        <v>.1</v>
      </c>
      <c r="F4" s="951" t="s">
        <v>641</v>
      </c>
      <c r="G4" s="952"/>
      <c r="H4" s="939"/>
      <c r="I4" s="939"/>
      <c r="J4" s="687" t="s">
        <v>642</v>
      </c>
      <c r="K4" s="941"/>
      <c r="AF4" s="2029">
        <v>0</v>
      </c>
    </row>
    <row customHeight="1" ht="18.75" hidden="1">
      <c r="B5" s="2497"/>
      <c r="C5" s="1565"/>
      <c r="D5" s="2036"/>
      <c r="E5" s="944" t="str">
        <f>B2&amp;".2"</f>
        <v>.2</v>
      </c>
      <c r="F5" s="951" t="s">
        <v>643</v>
      </c>
      <c r="G5" s="2044" t="s">
        <v>644</v>
      </c>
      <c r="H5" s="939"/>
      <c r="I5" s="939"/>
      <c r="J5" s="687"/>
      <c r="K5" s="941"/>
      <c r="AF5" s="2029">
        <v>0</v>
      </c>
    </row>
    <row customHeight="1" ht="18.75" hidden="1">
      <c r="B6" s="2497"/>
      <c r="C6" s="1565"/>
      <c r="D6" s="2036"/>
      <c r="E6" s="944" t="str">
        <f>B2&amp;".3"</f>
        <v>.3</v>
      </c>
      <c r="F6" s="951" t="s">
        <v>645</v>
      </c>
      <c r="G6" s="2044" t="s">
        <v>644</v>
      </c>
      <c r="H6" s="939"/>
      <c r="I6" s="939"/>
      <c r="J6" s="687"/>
      <c r="K6" s="941"/>
      <c r="AF6" s="2029">
        <v>0</v>
      </c>
    </row>
    <row customHeight="1" ht="18.75" hidden="1">
      <c r="B7" s="2497"/>
      <c r="C7" s="1565"/>
      <c r="D7" s="2036"/>
      <c r="E7" s="944" t="str">
        <f>B2&amp;".4"</f>
        <v>.4</v>
      </c>
      <c r="F7" s="951" t="s">
        <v>646</v>
      </c>
      <c r="G7" s="2044" t="s">
        <v>638</v>
      </c>
      <c r="H7" s="953"/>
      <c r="I7" s="953"/>
      <c r="J7" s="687"/>
      <c r="K7" s="941"/>
      <c r="AF7" s="2029">
        <v>0</v>
      </c>
    </row>
    <row s="31347" customFormat="1" customHeight="1" ht="11.25" hidden="1">
      <c r="A8" s="1385"/>
      <c r="C8" s="2034"/>
      <c r="D8" s="935"/>
      <c r="H8" s="1558">
        <v>4</v>
      </c>
      <c r="I8" s="1558">
        <v>4</v>
      </c>
      <c r="L8" s="2034"/>
      <c r="M8" s="2034"/>
      <c r="R8" s="2034"/>
      <c r="AF8" s="1558">
        <v>0</v>
      </c>
    </row>
    <row s="31347" customFormat="1" customHeight="1" ht="22.5" hidden="1">
      <c r="A9" s="1385"/>
      <c r="C9" s="2034"/>
      <c r="D9" s="936"/>
      <c r="E9" s="2046"/>
      <c r="F9" s="938"/>
      <c r="G9" s="2044" t="s">
        <v>644</v>
      </c>
      <c r="H9" s="939"/>
      <c r="I9" s="939"/>
      <c r="J9" s="940" t="s">
        <v>647</v>
      </c>
      <c r="K9" s="941"/>
      <c r="L9" s="2034"/>
      <c r="M9" s="2034"/>
      <c r="R9" s="2034"/>
      <c r="U9" s="942"/>
      <c r="AA9" s="2030"/>
      <c r="AB9" s="2030"/>
      <c r="AC9" s="2030"/>
      <c r="AD9" s="2030"/>
      <c r="AE9" s="2030"/>
      <c r="AF9" s="1558">
        <v>0</v>
      </c>
    </row>
    <row customHeight="1" ht="11.25" hidden="1">
      <c r="AF10" s="2029">
        <v>0</v>
      </c>
    </row>
    <row customHeight="1" ht="18.75" hidden="1">
      <c r="D11" s="2036"/>
      <c r="E11" s="944"/>
      <c r="F11" s="938"/>
      <c r="G11" s="2044" t="s">
        <v>648</v>
      </c>
      <c r="H11" s="939"/>
      <c r="I11" s="939"/>
      <c r="J11" s="687" t="s">
        <v>649</v>
      </c>
      <c r="K11" s="941"/>
      <c r="AF11" s="2029">
        <v>0</v>
      </c>
    </row>
    <row customHeight="1" ht="11.25" hidden="1">
      <c r="AF12" s="2029">
        <v>0</v>
      </c>
    </row>
    <row customHeight="1" ht="22.5" hidden="1">
      <c r="D13" s="2036"/>
      <c r="E13" s="944"/>
      <c r="F13" s="938"/>
      <c r="G13" s="1367" t="s">
        <v>650</v>
      </c>
      <c r="H13" s="943"/>
      <c r="I13" s="943"/>
      <c r="J13" s="1143" t="s">
        <v>651</v>
      </c>
      <c r="K13" s="941"/>
      <c r="AF13" s="2029">
        <v>0</v>
      </c>
    </row>
    <row customHeight="1" ht="11.25" hidden="1">
      <c r="AF14" s="2029">
        <v>0</v>
      </c>
    </row>
    <row customHeight="1" ht="22.5" hidden="1">
      <c r="D15" s="2036"/>
      <c r="E15" s="944"/>
      <c r="F15" s="938"/>
      <c r="G15" s="2044" t="s">
        <v>652</v>
      </c>
      <c r="H15" s="943"/>
      <c r="I15" s="943"/>
      <c r="J15" s="687" t="s">
        <v>653</v>
      </c>
      <c r="K15" s="941"/>
      <c r="AF15" s="2029">
        <v>0</v>
      </c>
    </row>
    <row customHeight="1" ht="11.25" hidden="1">
      <c r="AF16" s="2029">
        <v>0</v>
      </c>
    </row>
    <row customHeight="1" ht="22.5" hidden="1">
      <c r="D17" s="2036"/>
      <c r="E17" s="944"/>
      <c r="F17" s="938"/>
      <c r="G17" s="2044" t="s">
        <v>654</v>
      </c>
      <c r="H17" s="943"/>
      <c r="I17" s="943"/>
      <c r="J17" s="687" t="s">
        <v>655</v>
      </c>
      <c r="K17" s="941"/>
      <c r="AF17" s="2029">
        <v>0</v>
      </c>
    </row>
    <row customHeight="1" ht="11.25" hidden="1">
      <c r="AF18" s="2029">
        <v>0</v>
      </c>
    </row>
    <row s="31231" customFormat="1" customHeight="1" ht="11.25" hidden="1">
      <c r="A19" s="1385"/>
      <c r="B19" s="1558"/>
      <c r="C19" s="2034"/>
      <c r="D19" s="760"/>
      <c r="J19" s="2030">
        <v>4</v>
      </c>
      <c r="K19" s="1558"/>
      <c r="L19" s="2034"/>
      <c r="M19" s="2034"/>
      <c r="N19" s="1558"/>
      <c r="O19" s="1558"/>
      <c r="P19" s="1558"/>
      <c r="Q19" s="1558"/>
      <c r="R19" s="2034"/>
      <c r="S19" s="1558"/>
      <c r="T19" s="1558"/>
      <c r="U19" s="942"/>
      <c r="V19" s="1558"/>
      <c r="W19" s="1558"/>
      <c r="X19" s="1558"/>
      <c r="Y19" s="1558"/>
      <c r="Z19" s="1558"/>
      <c r="AF19" s="2030">
        <v>0</v>
      </c>
    </row>
    <row customHeight="1" ht="11.549999999999999">
      <c r="AF20" s="2029">
        <v>11</v>
      </c>
    </row>
    <row customHeight="1" ht="25.2">
      <c r="E21" s="2646"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646"/>
      <c r="G21" s="2646"/>
      <c r="H21" s="2646"/>
      <c r="I21" s="2646"/>
      <c r="J21" s="954"/>
      <c r="AF21" s="2029">
        <v>24</v>
      </c>
    </row>
    <row customHeight="1" ht="25.2">
      <c r="E22" s="2647" t="str">
        <f>IF(org=0,"Не определено",org)</f>
        <v>АО "ДГК"</v>
      </c>
      <c r="F22" s="2647"/>
      <c r="G22" s="2647"/>
      <c r="H22" s="2647"/>
      <c r="I22" s="2647"/>
      <c r="AF22" s="2029">
        <v>24</v>
      </c>
    </row>
    <row customHeight="1" ht="11.549999999999999">
      <c r="E23" s="1533"/>
      <c r="F23" s="1533"/>
      <c r="G23" s="1533"/>
      <c r="H23" s="1533"/>
      <c r="I23" s="1533"/>
      <c r="AF23" s="2029">
        <v>11</v>
      </c>
    </row>
    <row s="31348" customFormat="1" customHeight="1" ht="1.05">
      <c r="A24" s="1565"/>
      <c r="D24" s="2040"/>
      <c r="H24" s="1287"/>
      <c r="I24" s="1287" t="s">
        <v>145</v>
      </c>
      <c r="AF24" s="2034">
        <v>1</v>
      </c>
    </row>
    <row customHeight="1" ht="11.549999999999999">
      <c r="E25" s="1109"/>
      <c r="F25" s="2765" t="s">
        <v>135</v>
      </c>
      <c r="G25" s="2766"/>
      <c r="H25" s="2050" t="str">
        <f>IF(H24="","",INDEX(DIFFERENTIATION_UNMERGE_VD,MATCH(H24,DIFFERENTIATION_ID_DIFF,0)))</f>
        <v/>
      </c>
      <c r="I25" s="2050">
        <f>IF(I24="","",INDEX(DIFFERENTIATION_UNMERGE_VD,MATCH(I24,DIFFERENTIATION_ID_DIFF,0)))</f>
        <v>0</v>
      </c>
      <c r="J25" s="2525"/>
      <c r="AF25" s="2029">
        <v>11</v>
      </c>
    </row>
    <row customHeight="1" ht="11.549999999999999">
      <c r="E26" s="1109"/>
      <c r="F26" s="2765" t="s">
        <v>656</v>
      </c>
      <c r="G26" s="2766"/>
      <c r="H26" s="2050" t="str">
        <f>IF(H24="","",INDEX(DIFFERENTIATION_UNMERGE_AREA,MATCH(H24,DIFFERENTIATION_ID_DIFF,0)))</f>
        <v/>
      </c>
      <c r="I26" s="2050" t="str">
        <f>IF(I24="","",INDEX(DIFFERENTIATION_UNMERGE_AREA,MATCH(I24,DIFFERENTIATION_ID_DIFF,0)))</f>
        <v/>
      </c>
      <c r="J26" s="2525"/>
      <c r="AF26" s="2029">
        <v>11</v>
      </c>
    </row>
    <row customHeight="1" ht="11.549999999999999">
      <c r="E27" s="1109"/>
      <c r="F27" s="2765" t="s">
        <v>657</v>
      </c>
      <c r="G27" s="2766"/>
      <c r="H27" s="2050" t="str">
        <f>IF(H24="","",INDEX(DIFFERENTIATION_UNMERGE_SYSTEM,MATCH(H24,DIFFERENTIATION_ID_DIFF,0)))</f>
        <v/>
      </c>
      <c r="I27" s="2050" t="str">
        <f>IF(I24="","",INDEX(DIFFERENTIATION_UNMERGE_SYSTEM,MATCH(I24,DIFFERENTIATION_ID_DIFF,0)))</f>
        <v>без дифференциации</v>
      </c>
      <c r="J27" s="2525"/>
      <c r="AF27" s="2029">
        <v>11</v>
      </c>
    </row>
    <row customHeight="1" ht="11.549999999999999">
      <c r="E28" s="2767" t="s">
        <v>394</v>
      </c>
      <c r="F28" s="2768"/>
      <c r="G28" s="2768"/>
      <c r="H28" s="2043"/>
      <c r="I28" s="2043"/>
      <c r="J28" s="2525"/>
      <c r="AF28" s="2029">
        <v>11</v>
      </c>
    </row>
    <row customHeight="1" ht="24">
      <c r="E29" s="2044" t="s">
        <v>89</v>
      </c>
      <c r="F29" s="2051" t="s">
        <v>396</v>
      </c>
      <c r="G29" s="2051" t="s">
        <v>658</v>
      </c>
      <c r="H29" s="2051" t="s">
        <v>397</v>
      </c>
      <c r="I29" s="2051" t="s">
        <v>397</v>
      </c>
      <c r="J29" s="2525"/>
      <c r="AF29" s="2029">
        <v>23</v>
      </c>
    </row>
    <row customHeight="1" ht="19.95">
      <c r="D30" s="2036"/>
      <c r="E30" s="944">
        <f>FHD_NUM_P_1</f>
        <v>1</v>
      </c>
      <c r="F30" s="2278" t="str">
        <f>FHD_P_1</f>
        <v>Выручка от регулируемого вида деятельности с распределением по видам деятельности</v>
      </c>
      <c r="G30" s="2276" t="s">
        <v>644</v>
      </c>
      <c r="H30" s="955"/>
      <c r="I30" s="955"/>
      <c r="J30" s="687" t="str">
        <f>FHD_NOTE_P_1</f>
        <v>Указывается выручка от регулируемого вида деятельности с распределением по видам деятельности.</v>
      </c>
      <c r="K30" s="941"/>
      <c r="AF30" s="2029">
        <v>19</v>
      </c>
    </row>
    <row customHeight="1" ht="11.549999999999999">
      <c r="D31" s="2036"/>
      <c r="E31" s="944">
        <f>FHD_NUM_P_2</f>
        <v>2</v>
      </c>
      <c r="F31" s="2278" t="str">
        <f>FHD_P_2</f>
        <v>Себестоимость производимых товаров (оказываемых услуг) по регулируемому виду деятельности, включая:</v>
      </c>
      <c r="G31" s="2276" t="s">
        <v>644</v>
      </c>
      <c r="H31" s="956">
        <f>SUMIF($K33:$K71,$K31,H33:H71)</f>
        <v>0</v>
      </c>
      <c r="I31" s="956">
        <f>SUMIF($K33:$K71,$K31,I33:I71)</f>
        <v>0</v>
      </c>
      <c r="J31" s="687" t="str">
        <f>FHD_NOTE_P_2</f>
        <v>Указывается суммарная себестоимость производимых товаров.</v>
      </c>
      <c r="K31" s="2034" t="s">
        <v>659</v>
      </c>
      <c r="AF31" s="2029">
        <v>11</v>
      </c>
    </row>
    <row customHeight="1" ht="11.549999999999999">
      <c r="D32" s="2036"/>
      <c r="E32" s="944" t="str">
        <f>FHD_NUM_P_3</f>
        <v>2.1</v>
      </c>
      <c r="F32" s="1922" t="str">
        <f>FHD_P_3</f>
        <v>Расходы на приобретаемую тепловую энергию (мощность), теплоноситель</v>
      </c>
      <c r="G32" s="2276" t="s">
        <v>644</v>
      </c>
      <c r="H32" s="955"/>
      <c r="I32" s="955"/>
      <c r="J32" s="687" t="str">
        <f>FHD_NOTE_P_3</f>
        <v/>
      </c>
      <c r="K32" s="2034" t="str">
        <f>IF((LEN(E32)-LEN(SUBSTITUTE(E32,".","")))/LEN(".")=1,"p","")</f>
        <v>p</v>
      </c>
      <c r="AF32" s="2029">
        <v>11</v>
      </c>
    </row>
    <row customHeight="1" ht="11.25">
      <c r="A33" s="2769" t="s">
        <v>660</v>
      </c>
      <c r="D33" s="2036"/>
      <c r="E33" s="944" t="str">
        <f>FHD_NUM_P_4</f>
        <v>2.2</v>
      </c>
      <c r="F33" s="1922"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276" t="s">
        <v>644</v>
      </c>
      <c r="H33" s="956">
        <f>SUMIF($F34:$F40,$F3,H34:H40)</f>
        <v>0</v>
      </c>
      <c r="I33" s="956">
        <f>SUMIF($F34:$F40,$F3,I34:I40)</f>
        <v>0</v>
      </c>
      <c r="J33" s="687" t="str">
        <f>FHD_NOTE_P_4</f>
        <v>Указываются суммарные расходы на приобретение топлива всех видов.</v>
      </c>
      <c r="K33" s="2034" t="str">
        <f>IF((LEN(E33)-LEN(SUBSTITUTE(E33,".","")))/LEN(".")=1,"p","")</f>
        <v>p</v>
      </c>
      <c r="AF33" s="2029">
        <v>0</v>
      </c>
    </row>
    <row s="32022" customFormat="1" customHeight="1" ht="0.75">
      <c r="A34" s="2769"/>
      <c r="B34" s="2770" t="str">
        <f>E33&amp;".0"</f>
        <v>2.2.0</v>
      </c>
      <c r="C34" s="1565"/>
      <c r="D34" s="958"/>
      <c r="E34" s="959"/>
      <c r="F34" s="960"/>
      <c r="G34" s="961"/>
      <c r="H34" s="895"/>
      <c r="I34" s="895"/>
      <c r="J34" s="962"/>
      <c r="K34" s="2034" t="str">
        <f>IF((LEN(E34)-LEN(SUBSTITUTE(E34,".","")))/LEN(".")=1,"p","")</f>
        <v/>
      </c>
      <c r="L34" s="2034"/>
      <c r="M34" s="2034"/>
      <c r="N34" s="2034"/>
      <c r="O34" s="2034"/>
      <c r="P34" s="2034"/>
      <c r="Q34" s="2034"/>
      <c r="R34" s="2034"/>
      <c r="S34" s="2034"/>
      <c r="T34" s="2034"/>
      <c r="U34" s="963"/>
      <c r="V34" s="2034"/>
      <c r="W34" s="2034"/>
      <c r="X34" s="2034"/>
      <c r="Y34" s="2034"/>
      <c r="Z34" s="2034"/>
      <c r="AA34" s="964"/>
      <c r="AB34" s="964"/>
      <c r="AC34" s="964"/>
      <c r="AD34" s="964"/>
      <c r="AE34" s="964"/>
      <c r="AF34" s="2039">
        <v>0</v>
      </c>
    </row>
    <row s="32022" customFormat="1" customHeight="1" ht="0.75">
      <c r="A35" s="2769"/>
      <c r="B35" s="2770"/>
      <c r="C35" s="1565"/>
      <c r="D35" s="958"/>
      <c r="E35" s="965"/>
      <c r="F35" s="966"/>
      <c r="G35" s="961"/>
      <c r="H35" s="967"/>
      <c r="I35" s="967"/>
      <c r="J35" s="962"/>
      <c r="K35" s="2034" t="str">
        <f>IF((LEN(E35)-LEN(SUBSTITUTE(E35,".","")))/LEN(".")=1,"p","")</f>
        <v/>
      </c>
      <c r="L35" s="2034"/>
      <c r="M35" s="2034"/>
      <c r="N35" s="2034"/>
      <c r="O35" s="2034"/>
      <c r="P35" s="2034"/>
      <c r="Q35" s="2034"/>
      <c r="R35" s="2034"/>
      <c r="S35" s="2034"/>
      <c r="T35" s="2034"/>
      <c r="U35" s="963"/>
      <c r="V35" s="2034"/>
      <c r="W35" s="2034"/>
      <c r="X35" s="2034"/>
      <c r="Y35" s="2034"/>
      <c r="Z35" s="2034"/>
      <c r="AA35" s="964"/>
      <c r="AB35" s="964"/>
      <c r="AC35" s="964"/>
      <c r="AD35" s="964"/>
      <c r="AE35" s="964"/>
      <c r="AF35" s="2039">
        <v>0</v>
      </c>
    </row>
    <row s="32022" customFormat="1" customHeight="1" ht="0.75">
      <c r="A36" s="2769"/>
      <c r="B36" s="2770"/>
      <c r="C36" s="1565"/>
      <c r="D36" s="958"/>
      <c r="E36" s="965"/>
      <c r="F36" s="966"/>
      <c r="G36" s="961"/>
      <c r="H36" s="967"/>
      <c r="I36" s="967"/>
      <c r="J36" s="962"/>
      <c r="K36" s="2034" t="str">
        <f>IF((LEN(E36)-LEN(SUBSTITUTE(E36,".","")))/LEN(".")=1,"p","")</f>
        <v/>
      </c>
      <c r="L36" s="2034"/>
      <c r="M36" s="2034"/>
      <c r="N36" s="2034"/>
      <c r="O36" s="2034"/>
      <c r="P36" s="2034"/>
      <c r="Q36" s="2034"/>
      <c r="R36" s="2034"/>
      <c r="S36" s="2034"/>
      <c r="T36" s="2034"/>
      <c r="U36" s="963"/>
      <c r="V36" s="2034"/>
      <c r="W36" s="2034"/>
      <c r="X36" s="2034"/>
      <c r="Y36" s="2034"/>
      <c r="Z36" s="2034"/>
      <c r="AA36" s="964"/>
      <c r="AB36" s="964"/>
      <c r="AC36" s="964"/>
      <c r="AD36" s="964"/>
      <c r="AE36" s="964"/>
      <c r="AF36" s="2039">
        <v>0</v>
      </c>
    </row>
    <row s="32022" customFormat="1" customHeight="1" ht="0.75">
      <c r="A37" s="2769"/>
      <c r="B37" s="2770"/>
      <c r="C37" s="1565"/>
      <c r="D37" s="958"/>
      <c r="E37" s="965"/>
      <c r="F37" s="966"/>
      <c r="G37" s="961"/>
      <c r="H37" s="967"/>
      <c r="I37" s="967"/>
      <c r="J37" s="962"/>
      <c r="K37" s="2034" t="str">
        <f>IF((LEN(E37)-LEN(SUBSTITUTE(E37,".","")))/LEN(".")=1,"p","")</f>
        <v/>
      </c>
      <c r="L37" s="2034"/>
      <c r="M37" s="2034"/>
      <c r="N37" s="2034"/>
      <c r="O37" s="2034"/>
      <c r="P37" s="2034"/>
      <c r="Q37" s="2034"/>
      <c r="R37" s="2034"/>
      <c r="S37" s="2034"/>
      <c r="T37" s="2034"/>
      <c r="U37" s="963"/>
      <c r="V37" s="2034"/>
      <c r="W37" s="2034"/>
      <c r="X37" s="2034"/>
      <c r="Y37" s="2034"/>
      <c r="Z37" s="2034"/>
      <c r="AA37" s="964"/>
      <c r="AB37" s="964"/>
      <c r="AC37" s="964"/>
      <c r="AD37" s="964"/>
      <c r="AE37" s="964"/>
      <c r="AF37" s="2039">
        <v>0</v>
      </c>
    </row>
    <row s="32022" customFormat="1" customHeight="1" ht="0.75">
      <c r="A38" s="2769"/>
      <c r="B38" s="2770"/>
      <c r="C38" s="1565"/>
      <c r="D38" s="958"/>
      <c r="E38" s="965"/>
      <c r="F38" s="966"/>
      <c r="G38" s="961"/>
      <c r="H38" s="967"/>
      <c r="I38" s="967"/>
      <c r="J38" s="962"/>
      <c r="K38" s="2034" t="str">
        <f>IF((LEN(E38)-LEN(SUBSTITUTE(E38,".","")))/LEN(".")=1,"p","")</f>
        <v/>
      </c>
      <c r="L38" s="2034"/>
      <c r="M38" s="2034"/>
      <c r="N38" s="2034"/>
      <c r="O38" s="2034"/>
      <c r="P38" s="2034"/>
      <c r="Q38" s="2034"/>
      <c r="R38" s="2034"/>
      <c r="S38" s="2034"/>
      <c r="T38" s="2034"/>
      <c r="U38" s="963"/>
      <c r="V38" s="2034"/>
      <c r="W38" s="2034"/>
      <c r="X38" s="2034"/>
      <c r="Y38" s="2034"/>
      <c r="Z38" s="2034"/>
      <c r="AA38" s="964"/>
      <c r="AB38" s="964"/>
      <c r="AC38" s="964"/>
      <c r="AD38" s="964"/>
      <c r="AE38" s="964"/>
      <c r="AF38" s="2039">
        <v>0</v>
      </c>
    </row>
    <row s="32022" customFormat="1" customHeight="1" ht="0.75">
      <c r="A39" s="2769"/>
      <c r="B39" s="2770"/>
      <c r="C39" s="1565"/>
      <c r="D39" s="958"/>
      <c r="E39" s="965"/>
      <c r="F39" s="966"/>
      <c r="G39" s="961"/>
      <c r="H39" s="895"/>
      <c r="I39" s="895"/>
      <c r="J39" s="962"/>
      <c r="K39" s="2034" t="str">
        <f>IF((LEN(E39)-LEN(SUBSTITUTE(E39,".","")))/LEN(".")=1,"p","")</f>
        <v/>
      </c>
      <c r="L39" s="2034"/>
      <c r="M39" s="2034"/>
      <c r="N39" s="2034"/>
      <c r="O39" s="2034"/>
      <c r="P39" s="2034"/>
      <c r="Q39" s="2034"/>
      <c r="R39" s="2034"/>
      <c r="S39" s="2034"/>
      <c r="T39" s="2034"/>
      <c r="U39" s="963"/>
      <c r="V39" s="2034"/>
      <c r="W39" s="2034"/>
      <c r="X39" s="2034"/>
      <c r="Y39" s="2034"/>
      <c r="Z39" s="2034"/>
      <c r="AA39" s="964"/>
      <c r="AB39" s="964"/>
      <c r="AC39" s="964"/>
      <c r="AD39" s="964"/>
      <c r="AE39" s="964"/>
      <c r="AF39" s="2039">
        <v>0</v>
      </c>
    </row>
    <row s="31347" customFormat="1" customHeight="1" ht="15">
      <c r="A40" s="2769"/>
      <c r="C40" s="2034"/>
      <c r="D40" s="2031"/>
      <c r="E40" s="968"/>
      <c r="F40" s="969" t="s">
        <v>661</v>
      </c>
      <c r="G40" s="970"/>
      <c r="H40" s="971"/>
      <c r="I40" s="971"/>
      <c r="J40" s="699"/>
      <c r="K40" s="2034" t="str">
        <f>IF((LEN(E40)-LEN(SUBSTITUTE(E40,".","")))/LEN(".")=1,"p","")</f>
        <v/>
      </c>
      <c r="L40" s="2034"/>
      <c r="M40" s="2034"/>
      <c r="R40" s="2034"/>
      <c r="U40" s="942"/>
      <c r="AA40" s="2030"/>
      <c r="AB40" s="2030"/>
      <c r="AC40" s="2030"/>
      <c r="AD40" s="2030"/>
      <c r="AE40" s="2030"/>
      <c r="AF40" s="1558">
        <v>0</v>
      </c>
    </row>
    <row customHeight="1" ht="11.25" hidden="1">
      <c r="A41" s="2769" t="s">
        <v>662</v>
      </c>
      <c r="D41" s="2036"/>
      <c r="E41" s="944" t="str">
        <f>FHD_NUM_P_5</f>
        <v/>
      </c>
      <c r="F41" s="1922" t="str">
        <f>FHD_P_5</f>
        <v/>
      </c>
      <c r="G41" s="2276" t="s">
        <v>644</v>
      </c>
      <c r="H41" s="955"/>
      <c r="I41" s="955"/>
      <c r="J41" s="687" t="str">
        <f>FHD_NOTE_P_5</f>
        <v/>
      </c>
      <c r="K41" s="2034" t="str">
        <f>IF((LEN(E41)-LEN(SUBSTITUTE(E41,".","")))/LEN(".")=1,"p","")</f>
        <v/>
      </c>
      <c r="AF41" s="2029">
        <v>0</v>
      </c>
    </row>
    <row customHeight="1" ht="11.25" hidden="1">
      <c r="A42" s="2769"/>
      <c r="D42" s="2036"/>
      <c r="E42" s="944" t="str">
        <f>FHD_NUM_P_6</f>
        <v/>
      </c>
      <c r="F42" s="1922" t="str">
        <f>FHD_P_6</f>
        <v/>
      </c>
      <c r="G42" s="2276" t="s">
        <v>644</v>
      </c>
      <c r="H42" s="955"/>
      <c r="I42" s="955"/>
      <c r="J42" s="687" t="str">
        <f>FHD_NOTE_P_6</f>
        <v/>
      </c>
      <c r="K42" s="2034" t="str">
        <f>IF((LEN(E42)-LEN(SUBSTITUTE(E42,".","")))/LEN(".")=1,"p","")</f>
        <v/>
      </c>
      <c r="AF42" s="2029">
        <v>0</v>
      </c>
    </row>
    <row customHeight="1" ht="11.25" hidden="1">
      <c r="A43" s="2769"/>
      <c r="D43" s="2036"/>
      <c r="E43" s="944" t="str">
        <f>FHD_NUM_P_7</f>
        <v/>
      </c>
      <c r="F43" s="1922" t="str">
        <f>FHD_P_7</f>
        <v/>
      </c>
      <c r="G43" s="2276" t="s">
        <v>644</v>
      </c>
      <c r="H43" s="955"/>
      <c r="I43" s="955"/>
      <c r="J43" s="687" t="str">
        <f>FHD_NOTE_P_7</f>
        <v/>
      </c>
      <c r="K43" s="2034" t="str">
        <f>IF((LEN(E43)-LEN(SUBSTITUTE(E43,".","")))/LEN(".")=1,"p","")</f>
        <v/>
      </c>
      <c r="AF43" s="2029">
        <v>0</v>
      </c>
    </row>
    <row customHeight="1" ht="11.549999999999999">
      <c r="D44" s="2036"/>
      <c r="E44" s="944" t="str">
        <f>FHD_NUM_P_8</f>
        <v>2.3</v>
      </c>
      <c r="F44" s="1922" t="str">
        <f>FHD_P_8</f>
        <v>Расходы на приобретаемую электрическую энергию (мощность), используемую в технологическом процессе</v>
      </c>
      <c r="G44" s="2276" t="s">
        <v>644</v>
      </c>
      <c r="H44" s="955"/>
      <c r="I44" s="955"/>
      <c r="J44" s="687" t="str">
        <f>FHD_NOTE_P_8</f>
        <v/>
      </c>
      <c r="K44" s="2034" t="str">
        <f>IF((LEN(E44)-LEN(SUBSTITUTE(E44,".","")))/LEN(".")=1,"p","")</f>
        <v>p</v>
      </c>
      <c r="AF44" s="2029">
        <v>11</v>
      </c>
    </row>
    <row customHeight="1" ht="11.549999999999999">
      <c r="D45" s="2036"/>
      <c r="E45" s="944" t="str">
        <f>FHD_NUM_P_9</f>
        <v>2.3.1</v>
      </c>
      <c r="F45" s="2048" t="str">
        <f>FHD_P_9</f>
        <v>Средневзвешенная стоимость 1 кВт.ч (с учетом мощности)</v>
      </c>
      <c r="G45" s="2276" t="s">
        <v>663</v>
      </c>
      <c r="H45" s="955"/>
      <c r="I45" s="955"/>
      <c r="J45" s="687" t="str">
        <f>FHD_NOTE_P_9</f>
        <v/>
      </c>
      <c r="K45" s="2034" t="str">
        <f>IF((LEN(E45)-LEN(SUBSTITUTE(E45,".","")))/LEN(".")=1,"p","")</f>
        <v/>
      </c>
      <c r="AF45" s="2029">
        <v>11</v>
      </c>
    </row>
    <row s="31347" customFormat="1" customHeight="1" ht="11.549999999999999">
      <c r="A46" s="1385"/>
      <c r="C46" s="2034"/>
      <c r="D46" s="972"/>
      <c r="E46" s="944" t="str">
        <f>FHD_NUM_P_10</f>
        <v>2.3.2</v>
      </c>
      <c r="F46" s="2048" t="str">
        <f>FHD_P_10</f>
        <v>Объём приобретения электрической энергии</v>
      </c>
      <c r="G46" s="2276" t="s">
        <v>664</v>
      </c>
      <c r="H46" s="955"/>
      <c r="I46" s="955"/>
      <c r="J46" s="687" t="str">
        <f>FHD_NOTE_P_10</f>
        <v/>
      </c>
      <c r="K46" s="2034" t="str">
        <f>IF((LEN(E46)-LEN(SUBSTITUTE(E46,".","")))/LEN(".")=1,"p","")</f>
        <v/>
      </c>
      <c r="L46" s="2034"/>
      <c r="M46" s="2034"/>
      <c r="R46" s="2034"/>
      <c r="U46" s="942"/>
      <c r="AA46" s="2030"/>
      <c r="AB46" s="2030"/>
      <c r="AC46" s="2030"/>
      <c r="AD46" s="2030"/>
      <c r="AE46" s="2030"/>
      <c r="AF46" s="1558">
        <v>11</v>
      </c>
    </row>
    <row s="31347" customFormat="1" customHeight="1" ht="11.25">
      <c r="A47" s="1387" t="s">
        <v>665</v>
      </c>
      <c r="C47" s="2034"/>
      <c r="D47" s="973"/>
      <c r="E47" s="944" t="str">
        <f>FHD_NUM_P_11</f>
        <v>2.4</v>
      </c>
      <c r="F47" s="1922" t="str">
        <f>FHD_P_11</f>
        <v>Расходы на приобретение холодной воды, используемой в технологическом процессе</v>
      </c>
      <c r="G47" s="2276" t="s">
        <v>644</v>
      </c>
      <c r="H47" s="955"/>
      <c r="I47" s="955"/>
      <c r="J47" s="687" t="str">
        <f>FHD_NOTE_P_11</f>
        <v/>
      </c>
      <c r="K47" s="2034" t="str">
        <f>IF((LEN(E47)-LEN(SUBSTITUTE(E47,".","")))/LEN(".")=1,"p","")</f>
        <v>p</v>
      </c>
      <c r="L47" s="2034"/>
      <c r="M47" s="2034"/>
      <c r="R47" s="2034"/>
      <c r="U47" s="942"/>
      <c r="AA47" s="2030"/>
      <c r="AB47" s="2030"/>
      <c r="AC47" s="2030"/>
      <c r="AD47" s="2030"/>
      <c r="AE47" s="2030"/>
      <c r="AF47" s="1558">
        <v>0</v>
      </c>
    </row>
    <row s="31347" customFormat="1" customHeight="1" ht="18.75">
      <c r="A48" s="1387" t="s">
        <v>666</v>
      </c>
      <c r="C48" s="2034"/>
      <c r="D48" s="2036"/>
      <c r="E48" s="944" t="str">
        <f>FHD_NUM_P_12</f>
        <v>2.5</v>
      </c>
      <c r="F48" s="1922" t="str">
        <f>FHD_P_12</f>
        <v>Расходы на  химические реагенты, используемые в технологическом процессе</v>
      </c>
      <c r="G48" s="2276" t="s">
        <v>644</v>
      </c>
      <c r="H48" s="975"/>
      <c r="I48" s="975"/>
      <c r="J48" s="687" t="str">
        <f>FHD_NOTE_P_12</f>
        <v/>
      </c>
      <c r="K48" s="2034" t="str">
        <f>IF((LEN(E48)-LEN(SUBSTITUTE(E48,".","")))/LEN(".")=1,"p","")</f>
        <v>p</v>
      </c>
      <c r="L48" s="2034"/>
      <c r="M48" s="2034"/>
      <c r="R48" s="2034"/>
      <c r="U48" s="942"/>
      <c r="AA48" s="2030"/>
      <c r="AB48" s="2030"/>
      <c r="AC48" s="2030"/>
      <c r="AD48" s="2030"/>
      <c r="AE48" s="2030"/>
      <c r="AF48" s="1558">
        <v>18</v>
      </c>
    </row>
    <row s="35002" customFormat="1" customHeight="1" ht="11.549999999999999">
      <c r="A49" s="1386"/>
      <c r="C49" s="1128"/>
      <c r="D49" s="1071"/>
      <c r="E49" s="944" t="str">
        <f>FHD_NUM_P_13</f>
        <v>2.6</v>
      </c>
      <c r="F49" s="192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276" t="s">
        <v>644</v>
      </c>
      <c r="H49" s="955"/>
      <c r="I49" s="955"/>
      <c r="J49" s="687" t="str">
        <f>FHD_NOTE_P_13</f>
        <v/>
      </c>
      <c r="K49" s="2034" t="str">
        <f>IF((LEN(E49)-LEN(SUBSTITUTE(E49,".","")))/LEN(".")=1,"p","")</f>
        <v>p</v>
      </c>
      <c r="L49" s="1128"/>
      <c r="M49" s="1128"/>
      <c r="R49" s="1128"/>
      <c r="U49" s="1129"/>
      <c r="AA49" s="1130"/>
      <c r="AB49" s="1130"/>
      <c r="AC49" s="1130"/>
      <c r="AD49" s="1130"/>
      <c r="AE49" s="1130"/>
      <c r="AF49" s="1127">
        <v>11</v>
      </c>
    </row>
    <row s="35002" customFormat="1" customHeight="1" ht="11.549999999999999">
      <c r="A50" s="1386"/>
      <c r="C50" s="1128"/>
      <c r="D50" s="1071"/>
      <c r="E50" s="944" t="str">
        <f>FHD_NUM_P_14</f>
        <v>2.6.1</v>
      </c>
      <c r="F50" s="2048" t="str">
        <f>FHD_P_14</f>
        <v>Расходы на оплату труда основного производственного персонала</v>
      </c>
      <c r="G50" s="2276" t="s">
        <v>644</v>
      </c>
      <c r="H50" s="955"/>
      <c r="I50" s="955"/>
      <c r="J50" s="687" t="str">
        <f>FHD_NOTE_P_14</f>
        <v/>
      </c>
      <c r="K50" s="2034" t="str">
        <f>IF((LEN(E50)-LEN(SUBSTITUTE(E50,".","")))/LEN(".")=1,"p","")</f>
        <v/>
      </c>
      <c r="L50" s="1128"/>
      <c r="M50" s="1128"/>
      <c r="R50" s="1128"/>
      <c r="U50" s="1129"/>
      <c r="AA50" s="1130"/>
      <c r="AB50" s="1130"/>
      <c r="AC50" s="1130"/>
      <c r="AD50" s="1130"/>
      <c r="AE50" s="1130"/>
      <c r="AF50" s="1127">
        <v>11</v>
      </c>
    </row>
    <row s="35002" customFormat="1" customHeight="1" ht="11.549999999999999">
      <c r="A51" s="1386"/>
      <c r="C51" s="1128"/>
      <c r="D51" s="1071"/>
      <c r="E51" s="944" t="str">
        <f>FHD_NUM_P_15</f>
        <v>2.6.2</v>
      </c>
      <c r="F51" s="2048" t="str">
        <f>FHD_P_15</f>
        <v>Страховые взносы на обязательное социальное страхование, выплачиваемые из фонда оплаты труда основного производственного персонала</v>
      </c>
      <c r="G51" s="2276" t="s">
        <v>644</v>
      </c>
      <c r="H51" s="955"/>
      <c r="I51" s="955"/>
      <c r="J51" s="687" t="str">
        <f>FHD_NOTE_P_15</f>
        <v/>
      </c>
      <c r="K51" s="2034" t="str">
        <f>IF((LEN(E51)-LEN(SUBSTITUTE(E51,".","")))/LEN(".")=1,"p","")</f>
        <v/>
      </c>
      <c r="L51" s="1128"/>
      <c r="M51" s="1128"/>
      <c r="R51" s="1128"/>
      <c r="U51" s="1129"/>
      <c r="AA51" s="1130"/>
      <c r="AB51" s="1130"/>
      <c r="AC51" s="1130"/>
      <c r="AD51" s="1130"/>
      <c r="AE51" s="1130"/>
      <c r="AF51" s="1127">
        <v>11</v>
      </c>
    </row>
    <row s="31347" customFormat="1" customHeight="1" ht="11.549999999999999">
      <c r="A52" s="1385"/>
      <c r="C52" s="2034"/>
      <c r="D52" s="2036"/>
      <c r="E52" s="944" t="str">
        <f>FHD_NUM_P_16</f>
        <v>2.7</v>
      </c>
      <c r="F52" s="192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276" t="s">
        <v>644</v>
      </c>
      <c r="H52" s="955"/>
      <c r="I52" s="955"/>
      <c r="J52" s="687" t="str">
        <f>FHD_NOTE_P_16</f>
        <v/>
      </c>
      <c r="K52" s="2034" t="str">
        <f>IF((LEN(E52)-LEN(SUBSTITUTE(E52,".","")))/LEN(".")=1,"p","")</f>
        <v>p</v>
      </c>
      <c r="L52" s="2034"/>
      <c r="M52" s="2040"/>
      <c r="N52" s="935"/>
      <c r="O52" s="935"/>
      <c r="R52" s="2034"/>
      <c r="U52" s="942"/>
      <c r="AA52" s="2030"/>
      <c r="AB52" s="2030"/>
      <c r="AC52" s="2030"/>
      <c r="AD52" s="2030"/>
      <c r="AE52" s="2030"/>
      <c r="AF52" s="1558">
        <v>11</v>
      </c>
    </row>
    <row s="31347" customFormat="1" customHeight="1" ht="11.549999999999999">
      <c r="A53" s="1385"/>
      <c r="C53" s="2034"/>
      <c r="D53" s="2036"/>
      <c r="E53" s="944" t="str">
        <f>FHD_NUM_P_17</f>
        <v>2.7.1</v>
      </c>
      <c r="F53" s="2048" t="str">
        <f>FHD_P_17</f>
        <v>Расходы на оплату труда административно-управленческого персонала</v>
      </c>
      <c r="G53" s="2276" t="s">
        <v>644</v>
      </c>
      <c r="H53" s="955"/>
      <c r="I53" s="955"/>
      <c r="J53" s="687" t="str">
        <f>FHD_NOTE_P_17</f>
        <v/>
      </c>
      <c r="K53" s="2034" t="str">
        <f>IF((LEN(E53)-LEN(SUBSTITUTE(E53,".","")))/LEN(".")=1,"p","")</f>
        <v/>
      </c>
      <c r="L53" s="2034"/>
      <c r="M53" s="2040"/>
      <c r="N53" s="935"/>
      <c r="O53" s="935"/>
      <c r="R53" s="2034"/>
      <c r="U53" s="942"/>
      <c r="AA53" s="2030"/>
      <c r="AB53" s="2030"/>
      <c r="AC53" s="2030"/>
      <c r="AD53" s="2030"/>
      <c r="AE53" s="2030"/>
      <c r="AF53" s="1558">
        <v>11</v>
      </c>
    </row>
    <row s="31347" customFormat="1" customHeight="1" ht="11.549999999999999">
      <c r="A54" s="1385"/>
      <c r="C54" s="2034"/>
      <c r="D54" s="2036"/>
      <c r="E54" s="944" t="str">
        <f>FHD_NUM_P_18</f>
        <v>2.7.2</v>
      </c>
      <c r="F54" s="204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276" t="s">
        <v>644</v>
      </c>
      <c r="H54" s="955"/>
      <c r="I54" s="955"/>
      <c r="J54" s="687" t="str">
        <f>FHD_NOTE_P_18</f>
        <v/>
      </c>
      <c r="K54" s="2034" t="str">
        <f>IF((LEN(E54)-LEN(SUBSTITUTE(E54,".","")))/LEN(".")=1,"p","")</f>
        <v/>
      </c>
      <c r="L54" s="2034"/>
      <c r="M54" s="2040"/>
      <c r="N54" s="935"/>
      <c r="O54" s="935"/>
      <c r="R54" s="2034"/>
      <c r="U54" s="942"/>
      <c r="AA54" s="2030"/>
      <c r="AB54" s="2030"/>
      <c r="AC54" s="2030"/>
      <c r="AD54" s="2030"/>
      <c r="AE54" s="2030"/>
      <c r="AF54" s="1558">
        <v>11</v>
      </c>
    </row>
    <row s="31347" customFormat="1" customHeight="1" ht="11.549999999999999">
      <c r="A55" s="1385"/>
      <c r="C55" s="2034"/>
      <c r="D55" s="973"/>
      <c r="E55" s="944" t="str">
        <f>FHD_NUM_P_19</f>
        <v>2.8</v>
      </c>
      <c r="F55" s="1922" t="str">
        <f>FHD_P_19</f>
        <v>Расходы на амортизацию основных средств и нематериальных активов</v>
      </c>
      <c r="G55" s="2276" t="s">
        <v>644</v>
      </c>
      <c r="H55" s="955"/>
      <c r="I55" s="955"/>
      <c r="J55" s="687" t="str">
        <f>FHD_NOTE_P_19</f>
        <v/>
      </c>
      <c r="K55" s="2034" t="str">
        <f>IF((LEN(E55)-LEN(SUBSTITUTE(E55,".","")))/LEN(".")=1,"p","")</f>
        <v>p</v>
      </c>
      <c r="L55" s="2034"/>
      <c r="M55" s="2034"/>
      <c r="R55" s="2034"/>
      <c r="U55" s="942"/>
      <c r="AA55" s="2030"/>
      <c r="AB55" s="2030"/>
      <c r="AC55" s="2030"/>
      <c r="AD55" s="2030"/>
      <c r="AE55" s="2030"/>
      <c r="AF55" s="1558">
        <v>11</v>
      </c>
    </row>
    <row s="31347" customFormat="1" customHeight="1" ht="11.549999999999999">
      <c r="A56" s="1385"/>
      <c r="C56" s="2034"/>
      <c r="D56" s="973"/>
      <c r="E56" s="944" t="str">
        <f>FHD_NUM_P_20</f>
        <v>2.8.1</v>
      </c>
      <c r="F56" s="2048" t="str">
        <f>FHD_P_20</f>
        <v>Расходы на амортизацию основных средств</v>
      </c>
      <c r="G56" s="2276" t="s">
        <v>644</v>
      </c>
      <c r="H56" s="955"/>
      <c r="I56" s="955"/>
      <c r="J56" s="687" t="str">
        <f>FHD_NOTE_P_20</f>
        <v/>
      </c>
      <c r="K56" s="2034" t="str">
        <f>IF((LEN(E56)-LEN(SUBSTITUTE(E56,".","")))/LEN(".")=1,"p","")</f>
        <v/>
      </c>
      <c r="L56" s="2034"/>
      <c r="M56" s="2034"/>
      <c r="R56" s="2034"/>
      <c r="U56" s="942"/>
      <c r="AA56" s="2030"/>
      <c r="AB56" s="2030"/>
      <c r="AC56" s="2030"/>
      <c r="AD56" s="2030"/>
      <c r="AE56" s="2030"/>
      <c r="AF56" s="1558">
        <v>11</v>
      </c>
    </row>
    <row s="31347" customFormat="1" customHeight="1" ht="11.549999999999999">
      <c r="A57" s="1385"/>
      <c r="C57" s="2034"/>
      <c r="D57" s="973"/>
      <c r="E57" s="944" t="str">
        <f>FHD_NUM_P_21</f>
        <v>2.8.2</v>
      </c>
      <c r="F57" s="2048" t="str">
        <f>FHD_P_21</f>
        <v>Расходы на амортизацию нематериальных активов</v>
      </c>
      <c r="G57" s="2276" t="s">
        <v>644</v>
      </c>
      <c r="H57" s="955"/>
      <c r="I57" s="955"/>
      <c r="J57" s="687" t="str">
        <f>FHD_NOTE_P_21</f>
        <v/>
      </c>
      <c r="K57" s="2034" t="str">
        <f>IF((LEN(E57)-LEN(SUBSTITUTE(E57,".","")))/LEN(".")=1,"p","")</f>
        <v/>
      </c>
      <c r="L57" s="2034"/>
      <c r="M57" s="2034"/>
      <c r="R57" s="2034"/>
      <c r="U57" s="942"/>
      <c r="AA57" s="2030"/>
      <c r="AB57" s="2030"/>
      <c r="AC57" s="2030"/>
      <c r="AD57" s="2030"/>
      <c r="AE57" s="2030"/>
      <c r="AF57" s="1558">
        <v>11</v>
      </c>
    </row>
    <row s="31347" customFormat="1" customHeight="1" ht="11.549999999999999">
      <c r="A58" s="1385"/>
      <c r="C58" s="2034"/>
      <c r="D58" s="2036"/>
      <c r="E58" s="944" t="str">
        <f>FHD_NUM_P_22</f>
        <v>2.9</v>
      </c>
      <c r="F58" s="1922" t="str">
        <f>FHD_P_22</f>
        <v>Расходы на аренду имущества, используемого для осуществления регулируемого вида деятельности</v>
      </c>
      <c r="G58" s="2276" t="s">
        <v>644</v>
      </c>
      <c r="H58" s="955"/>
      <c r="I58" s="955"/>
      <c r="J58" s="687" t="str">
        <f>FHD_NOTE_P_22</f>
        <v/>
      </c>
      <c r="K58" s="2034" t="str">
        <f>IF((LEN(E58)-LEN(SUBSTITUTE(E58,".","")))/LEN(".")=1,"p","")</f>
        <v>p</v>
      </c>
      <c r="L58" s="2034"/>
      <c r="M58" s="2034"/>
      <c r="R58" s="2034"/>
      <c r="U58" s="942"/>
      <c r="AA58" s="2030"/>
      <c r="AB58" s="2030"/>
      <c r="AC58" s="2030"/>
      <c r="AD58" s="2030"/>
      <c r="AE58" s="2030"/>
      <c r="AF58" s="1558">
        <v>11</v>
      </c>
    </row>
    <row s="31347" customFormat="1" customHeight="1" ht="11.549999999999999">
      <c r="A59" s="1385"/>
      <c r="C59" s="2034"/>
      <c r="D59" s="973"/>
      <c r="E59" s="944" t="str">
        <f>FHD_NUM_P_23</f>
        <v>2.10</v>
      </c>
      <c r="F59" s="1922" t="str">
        <f>FHD_P_23</f>
        <v>Общепроизводственные расходы, в том числе:</v>
      </c>
      <c r="G59" s="2276" t="s">
        <v>644</v>
      </c>
      <c r="H59" s="955"/>
      <c r="I59" s="955"/>
      <c r="J59" s="687" t="str">
        <f>FHD_NOTE_P_23</f>
        <v>Указывается общая сумма общепроизводственных расходов.</v>
      </c>
      <c r="K59" s="2034" t="str">
        <f>IF((LEN(E59)-LEN(SUBSTITUTE(E59,".","")))/LEN(".")=1,"p","")</f>
        <v>p</v>
      </c>
      <c r="L59" s="2034"/>
      <c r="M59" s="2034"/>
      <c r="R59" s="2034"/>
      <c r="U59" s="942"/>
      <c r="AA59" s="2030"/>
      <c r="AB59" s="2030"/>
      <c r="AC59" s="2030"/>
      <c r="AD59" s="2030"/>
      <c r="AE59" s="2030"/>
      <c r="AF59" s="1558">
        <v>11</v>
      </c>
    </row>
    <row s="31347" customFormat="1" customHeight="1" ht="11.549999999999999">
      <c r="A60" s="1385"/>
      <c r="C60" s="2034"/>
      <c r="D60" s="973"/>
      <c r="E60" s="944" t="str">
        <f>FHD_NUM_P_24</f>
        <v>2.10.1</v>
      </c>
      <c r="F60" s="2048" t="str">
        <f>FHD_P_24</f>
        <v>Расходы на текущий ремонт</v>
      </c>
      <c r="G60" s="2276" t="s">
        <v>644</v>
      </c>
      <c r="H60" s="955"/>
      <c r="I60" s="955"/>
      <c r="J60" s="687" t="str">
        <f>FHD_NOTE_P_24</f>
        <v>Указываются расходы на текущий ремонт, отнесенные к общепроизводственным расходам.</v>
      </c>
      <c r="K60" s="2034" t="str">
        <f>IF((LEN(E60)-LEN(SUBSTITUTE(E60,".","")))/LEN(".")=1,"p","")</f>
        <v/>
      </c>
      <c r="L60" s="2034"/>
      <c r="M60" s="2034"/>
      <c r="R60" s="2034"/>
      <c r="U60" s="942"/>
      <c r="AA60" s="2030"/>
      <c r="AB60" s="2030"/>
      <c r="AC60" s="2030"/>
      <c r="AD60" s="2030"/>
      <c r="AE60" s="2030"/>
      <c r="AF60" s="1558">
        <v>11</v>
      </c>
    </row>
    <row s="31347" customFormat="1" customHeight="1" ht="11.549999999999999">
      <c r="A61" s="1385"/>
      <c r="C61" s="2034"/>
      <c r="D61" s="973"/>
      <c r="E61" s="944" t="str">
        <f>FHD_NUM_P_25</f>
        <v>2.10.2</v>
      </c>
      <c r="F61" s="2048" t="str">
        <f>FHD_P_25</f>
        <v>Расходы на капитальный ремонт</v>
      </c>
      <c r="G61" s="2276" t="s">
        <v>644</v>
      </c>
      <c r="H61" s="955"/>
      <c r="I61" s="955"/>
      <c r="J61" s="687" t="str">
        <f>FHD_NOTE_P_25</f>
        <v>Указываются расходы на капитальный ремонт, отнесенные к общепроизводственным расходам.</v>
      </c>
      <c r="K61" s="2034" t="str">
        <f>IF((LEN(E61)-LEN(SUBSTITUTE(E61,".","")))/LEN(".")=1,"p","")</f>
        <v/>
      </c>
      <c r="L61" s="2034"/>
      <c r="M61" s="2034"/>
      <c r="R61" s="2034"/>
      <c r="U61" s="942"/>
      <c r="AA61" s="2030"/>
      <c r="AB61" s="2030"/>
      <c r="AC61" s="2030"/>
      <c r="AD61" s="2030"/>
      <c r="AE61" s="2030"/>
      <c r="AF61" s="1558">
        <v>11</v>
      </c>
    </row>
    <row s="31347" customFormat="1" customHeight="1" ht="11.549999999999999">
      <c r="A62" s="1385"/>
      <c r="C62" s="2034"/>
      <c r="D62" s="2036"/>
      <c r="E62" s="944" t="str">
        <f>FHD_NUM_P_26</f>
        <v>2.11</v>
      </c>
      <c r="F62" s="1922" t="str">
        <f>FHD_P_26</f>
        <v>Общехозяйственные расходы, в том числе:</v>
      </c>
      <c r="G62" s="2276" t="s">
        <v>644</v>
      </c>
      <c r="H62" s="955"/>
      <c r="I62" s="955"/>
      <c r="J62" s="687" t="str">
        <f>FHD_NOTE_P_26</f>
        <v>Указывается общая сумма общехозяйственных расходов.</v>
      </c>
      <c r="K62" s="2034" t="str">
        <f>IF((LEN(E62)-LEN(SUBSTITUTE(E62,".","")))/LEN(".")=1,"p","")</f>
        <v>p</v>
      </c>
      <c r="L62" s="2034"/>
      <c r="M62" s="2034"/>
      <c r="R62" s="2034"/>
      <c r="U62" s="942"/>
      <c r="AA62" s="2030"/>
      <c r="AB62" s="2030"/>
      <c r="AC62" s="2030"/>
      <c r="AD62" s="2030"/>
      <c r="AE62" s="2030"/>
      <c r="AF62" s="1558">
        <v>11</v>
      </c>
    </row>
    <row s="31347" customFormat="1" customHeight="1" ht="11.549999999999999">
      <c r="A63" s="1385"/>
      <c r="C63" s="2034"/>
      <c r="D63" s="2036"/>
      <c r="E63" s="944" t="str">
        <f>FHD_NUM_P_27</f>
        <v>2.11.1</v>
      </c>
      <c r="F63" s="2048" t="str">
        <f>FHD_P_27</f>
        <v>Расходы на текущий ремонт</v>
      </c>
      <c r="G63" s="2276" t="s">
        <v>644</v>
      </c>
      <c r="H63" s="955"/>
      <c r="I63" s="955"/>
      <c r="J63" s="687" t="str">
        <f>FHD_NOTE_P_27</f>
        <v>Указываются расходы на текущий ремонт, отнесенные к общехозяйственным расходам.</v>
      </c>
      <c r="K63" s="2034" t="str">
        <f>IF((LEN(E63)-LEN(SUBSTITUTE(E63,".","")))/LEN(".")=1,"p","")</f>
        <v/>
      </c>
      <c r="L63" s="2034"/>
      <c r="M63" s="2034"/>
      <c r="R63" s="2034"/>
      <c r="U63" s="942"/>
      <c r="AA63" s="2030"/>
      <c r="AB63" s="2030"/>
      <c r="AC63" s="2030"/>
      <c r="AD63" s="2030"/>
      <c r="AE63" s="2030"/>
      <c r="AF63" s="1558">
        <v>11</v>
      </c>
    </row>
    <row s="31347" customFormat="1" customHeight="1" ht="11.549999999999999">
      <c r="A64" s="1385"/>
      <c r="C64" s="2034"/>
      <c r="D64" s="2036"/>
      <c r="E64" s="944" t="str">
        <f>FHD_NUM_P_28</f>
        <v>2.11.2</v>
      </c>
      <c r="F64" s="2048" t="str">
        <f>FHD_P_28</f>
        <v>Расходы на капитальный ремонт</v>
      </c>
      <c r="G64" s="2276" t="s">
        <v>644</v>
      </c>
      <c r="H64" s="955"/>
      <c r="I64" s="955"/>
      <c r="J64" s="687" t="str">
        <f>FHD_NOTE_P_28</f>
        <v>Указываются расходы на капитальный ремонт, отнесенные к общехозяйственным расходам.</v>
      </c>
      <c r="K64" s="2034" t="str">
        <f>IF((LEN(E64)-LEN(SUBSTITUTE(E64,".","")))/LEN(".")=1,"p","")</f>
        <v/>
      </c>
      <c r="L64" s="2034"/>
      <c r="M64" s="2034"/>
      <c r="R64" s="2034"/>
      <c r="U64" s="942"/>
      <c r="AA64" s="2030"/>
      <c r="AB64" s="2030"/>
      <c r="AC64" s="2030"/>
      <c r="AD64" s="2030"/>
      <c r="AE64" s="2030"/>
      <c r="AF64" s="1558">
        <v>11</v>
      </c>
    </row>
    <row s="31347" customFormat="1" customHeight="1" ht="11.549999999999999">
      <c r="A65" s="1385"/>
      <c r="C65" s="2034"/>
      <c r="D65" s="2036"/>
      <c r="E65" s="944" t="str">
        <f>FHD_NUM_P_29</f>
        <v>2.12</v>
      </c>
      <c r="F65" s="1922" t="str">
        <f>FHD_P_29</f>
        <v>Расходы на капитальный и текущий ремонт основных средств</v>
      </c>
      <c r="G65" s="2276" t="s">
        <v>644</v>
      </c>
      <c r="H65" s="955"/>
      <c r="I65" s="955"/>
      <c r="J65" s="68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034" t="str">
        <f>IF((LEN(E65)-LEN(SUBSTITUTE(E65,".","")))/LEN(".")=1,"p","")</f>
        <v>p</v>
      </c>
      <c r="L65" s="2034"/>
      <c r="M65" s="2034"/>
      <c r="R65" s="2034"/>
      <c r="U65" s="942"/>
      <c r="AA65" s="2030"/>
      <c r="AB65" s="2030"/>
      <c r="AC65" s="2030"/>
      <c r="AD65" s="2030"/>
      <c r="AE65" s="2030"/>
      <c r="AF65" s="1558">
        <v>11</v>
      </c>
    </row>
    <row s="31347" customFormat="1" customHeight="1" ht="11.549999999999999">
      <c r="A66" s="1385"/>
      <c r="C66" s="2034"/>
      <c r="D66" s="2036"/>
      <c r="E66" s="944" t="str">
        <f>FHD_NUM_P_30</f>
        <v>2.12.1</v>
      </c>
      <c r="F66" s="204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276" t="s">
        <v>400</v>
      </c>
      <c r="H66" s="2047" t="s">
        <v>667</v>
      </c>
      <c r="I66" s="2047" t="s">
        <v>667</v>
      </c>
      <c r="J66" s="687" t="str">
        <f>FHD_NOTE_P_30</f>
        <v/>
      </c>
      <c r="K66" s="2034" t="str">
        <f>IF((LEN(E66)-LEN(SUBSTITUTE(E66,".","")))/LEN(".")=1,"p","")</f>
        <v/>
      </c>
      <c r="L66" s="2034">
        <f>_xlfn.IFERROR(MATCH("есть",B_FHD_FLAG_INDEX_1,0),0)</f>
        <v>0</v>
      </c>
      <c r="M66" s="2034"/>
      <c r="R66" s="2034"/>
      <c r="U66" s="942"/>
      <c r="AA66" s="2030"/>
      <c r="AB66" s="2030"/>
      <c r="AC66" s="2030"/>
      <c r="AD66" s="2030"/>
      <c r="AE66" s="2030"/>
      <c r="AF66" s="1558">
        <v>11</v>
      </c>
    </row>
    <row s="31347" customFormat="1" customHeight="1" ht="23.25" hidden="1">
      <c r="A67" s="2769" t="s">
        <v>668</v>
      </c>
      <c r="C67" s="2034"/>
      <c r="D67" s="2036"/>
      <c r="E67" s="944" t="str">
        <f>FHD_NUM_P_31</f>
        <v/>
      </c>
      <c r="F67" s="1922" t="str">
        <f>FHD_P_31</f>
        <v/>
      </c>
      <c r="G67" s="2276" t="s">
        <v>644</v>
      </c>
      <c r="H67" s="955"/>
      <c r="I67" s="955"/>
      <c r="J67" s="687" t="str">
        <f>FHD_NOTE_P_31</f>
        <v/>
      </c>
      <c r="K67" s="2034" t="str">
        <f>IF((LEN(E67)-LEN(SUBSTITUTE(E67,".","")))/LEN(".")=1,"p","")</f>
        <v/>
      </c>
      <c r="L67" s="2034"/>
      <c r="M67" s="2034"/>
      <c r="R67" s="2034"/>
      <c r="U67" s="942"/>
      <c r="AA67" s="2030"/>
      <c r="AB67" s="2030"/>
      <c r="AC67" s="2030"/>
      <c r="AD67" s="2030"/>
      <c r="AE67" s="2030"/>
      <c r="AF67" s="1558">
        <v>22</v>
      </c>
    </row>
    <row s="31347" customFormat="1" customHeight="1" ht="47.25" hidden="1">
      <c r="A68" s="2769"/>
      <c r="C68" s="2034"/>
      <c r="D68" s="2036"/>
      <c r="E68" s="944" t="str">
        <f>FHD_NUM_P_32</f>
        <v/>
      </c>
      <c r="F68" s="2048" t="str">
        <f>FHD_P_32</f>
        <v/>
      </c>
      <c r="G68" s="2276" t="s">
        <v>400</v>
      </c>
      <c r="H68" s="2047" t="s">
        <v>667</v>
      </c>
      <c r="I68" s="2047" t="s">
        <v>667</v>
      </c>
      <c r="J68" s="687" t="str">
        <f>FHD_NOTE_P_32</f>
        <v/>
      </c>
      <c r="K68" s="2034" t="str">
        <f>IF((LEN(E68)-LEN(SUBSTITUTE(E68,".","")))/LEN(".")=1,"p","")</f>
        <v/>
      </c>
      <c r="L68" s="2034">
        <f>_xlfn.IFERROR(MATCH("есть",B_FHD_FLAG_INDEX_2,0),0)</f>
        <v>0</v>
      </c>
      <c r="M68" s="2034"/>
      <c r="R68" s="2034"/>
      <c r="U68" s="942"/>
      <c r="AA68" s="2030"/>
      <c r="AB68" s="2030"/>
      <c r="AC68" s="2030"/>
      <c r="AD68" s="2030"/>
      <c r="AE68" s="2030"/>
      <c r="AF68" s="1558">
        <v>45</v>
      </c>
    </row>
    <row s="31347" customFormat="1" customHeight="1" ht="11.549999999999999">
      <c r="A69" s="1385"/>
      <c r="C69" s="2034"/>
      <c r="D69" s="2036"/>
      <c r="E69" s="944" t="str">
        <f>FHD_NUM_P_33</f>
        <v>2.13</v>
      </c>
      <c r="F69" s="1922" t="str">
        <f>FHD_P_33</f>
        <v>Прочие расходы, которые подлежат отнесению на регулируемые виды деятельности в соответствии с законодательством Российской Федерации</v>
      </c>
      <c r="G69" s="2277" t="s">
        <v>644</v>
      </c>
      <c r="H69" s="977">
        <f>SUM(H70:H71)</f>
        <v>0</v>
      </c>
      <c r="I69" s="977">
        <f>SUM(I70:I71)</f>
        <v>0</v>
      </c>
      <c r="J69" s="68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034" t="str">
        <f>IF((LEN(E69)-LEN(SUBSTITUTE(E69,".","")))/LEN(".")=1,"p","")</f>
        <v>p</v>
      </c>
      <c r="L69" s="2034"/>
      <c r="M69" s="2034"/>
      <c r="R69" s="2034"/>
      <c r="U69" s="942"/>
      <c r="AA69" s="2030"/>
      <c r="AB69" s="2030"/>
      <c r="AC69" s="2030"/>
      <c r="AD69" s="2030"/>
      <c r="AE69" s="2030"/>
      <c r="AF69" s="1558">
        <v>11</v>
      </c>
    </row>
    <row s="31348" customFormat="1" customHeight="1" ht="1.05">
      <c r="A70" s="1565"/>
      <c r="D70" s="946"/>
      <c r="E70" s="1411" t="str">
        <f>E69&amp;".0"</f>
        <v>2.13.0</v>
      </c>
      <c r="F70" s="1389"/>
      <c r="G70" s="1411"/>
      <c r="H70" s="1390"/>
      <c r="I70" s="1390"/>
      <c r="J70" s="1391"/>
      <c r="K70" s="2034" t="str">
        <f>IF((LEN(E70)-LEN(SUBSTITUTE(E70,".","")))/LEN(".")=1,"p","")</f>
        <v/>
      </c>
      <c r="AF70" s="2034">
        <v>1</v>
      </c>
    </row>
    <row s="31347" customFormat="1" customHeight="1" ht="14.699999999999998">
      <c r="A71" s="1385"/>
      <c r="C71" s="2034"/>
      <c r="D71" s="2031"/>
      <c r="E71" s="968"/>
      <c r="F71" s="969" t="s">
        <v>669</v>
      </c>
      <c r="G71" s="970"/>
      <c r="H71" s="971"/>
      <c r="I71" s="971"/>
      <c r="J71" s="699"/>
      <c r="K71" s="2034"/>
      <c r="L71" s="2034"/>
      <c r="M71" s="2034"/>
      <c r="R71" s="2034"/>
      <c r="U71" s="942"/>
      <c r="AA71" s="2030"/>
      <c r="AB71" s="2030"/>
      <c r="AC71" s="2030"/>
      <c r="AD71" s="2030"/>
      <c r="AE71" s="2030"/>
      <c r="AF71" s="1558">
        <v>14</v>
      </c>
    </row>
    <row s="31347" customFormat="1" customHeight="1" ht="18.75">
      <c r="A72" s="1387" t="s">
        <v>670</v>
      </c>
      <c r="C72" s="2034"/>
      <c r="D72" s="2036"/>
      <c r="E72" s="944" t="str">
        <f>FHD_NUM_P_34</f>
        <v>3</v>
      </c>
      <c r="F72" s="2278" t="str">
        <f>FHD_P_34</f>
        <v>Валовая прибыль (убытки) от реализации товаров и оказания услуг по регулируемому виду деятельности</v>
      </c>
      <c r="G72" s="2276" t="s">
        <v>644</v>
      </c>
      <c r="H72" s="955"/>
      <c r="I72" s="955"/>
      <c r="J72" s="687" t="str">
        <f>FHD_NOTE_P_34</f>
        <v/>
      </c>
      <c r="K72" s="941"/>
      <c r="L72" s="2034"/>
      <c r="M72" s="2034"/>
      <c r="R72" s="2034"/>
      <c r="U72" s="942"/>
      <c r="AA72" s="2030"/>
      <c r="AB72" s="2030"/>
      <c r="AC72" s="2030"/>
      <c r="AD72" s="2030"/>
      <c r="AE72" s="2030"/>
      <c r="AF72" s="1558">
        <v>0</v>
      </c>
    </row>
    <row s="31347" customFormat="1" customHeight="1" ht="19.95">
      <c r="A73" s="1385"/>
      <c r="C73" s="2034"/>
      <c r="D73" s="973"/>
      <c r="E73" s="944" t="str">
        <f>FHD_NUM_P_35</f>
        <v>4</v>
      </c>
      <c r="F73" s="2278" t="str">
        <f>FHD_P_35</f>
        <v>Чистая прибыль, полученная от регулируемого вида деятельности, в том числе:</v>
      </c>
      <c r="G73" s="2276" t="s">
        <v>644</v>
      </c>
      <c r="H73" s="955"/>
      <c r="I73" s="955"/>
      <c r="J73" s="687" t="str">
        <f>FHD_NOTE_P_35</f>
        <v>Указывается общая сумма чистой прибыли, полученной от регулируемого вида деятельности.</v>
      </c>
      <c r="K73" s="941"/>
      <c r="L73" s="2034"/>
      <c r="M73" s="2034"/>
      <c r="R73" s="2034"/>
      <c r="U73" s="942"/>
      <c r="AA73" s="2030"/>
      <c r="AB73" s="2030"/>
      <c r="AC73" s="2030"/>
      <c r="AD73" s="2030"/>
      <c r="AE73" s="2030"/>
      <c r="AF73" s="1558">
        <v>19</v>
      </c>
    </row>
    <row s="31347" customFormat="1" customHeight="1" ht="19.95">
      <c r="A74" s="1385"/>
      <c r="C74" s="2034"/>
      <c r="D74" s="2036"/>
      <c r="E74" s="944" t="str">
        <f>FHD_NUM_P_36</f>
        <v>4.1</v>
      </c>
      <c r="F74" s="192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276" t="s">
        <v>644</v>
      </c>
      <c r="H74" s="955"/>
      <c r="I74" s="955"/>
      <c r="J74" s="687" t="str">
        <f>FHD_NOTE_P_36</f>
        <v/>
      </c>
      <c r="K74" s="941"/>
      <c r="L74" s="2034"/>
      <c r="M74" s="2034"/>
      <c r="R74" s="2034"/>
      <c r="U74" s="942"/>
      <c r="AA74" s="2030"/>
      <c r="AB74" s="2030"/>
      <c r="AC74" s="2030"/>
      <c r="AD74" s="2030"/>
      <c r="AE74" s="2030"/>
      <c r="AF74" s="1558">
        <v>19</v>
      </c>
    </row>
    <row s="31347" customFormat="1" customHeight="1" ht="19.95">
      <c r="A75" s="1385"/>
      <c r="C75" s="2034"/>
      <c r="D75" s="2036"/>
      <c r="E75" s="944" t="str">
        <f>FHD_NUM_P_37</f>
        <v>5</v>
      </c>
      <c r="F75" s="2278" t="str">
        <f>FHD_P_37</f>
        <v>Изменение стоимости основных фондов, в том числе:</v>
      </c>
      <c r="G75" s="2276" t="s">
        <v>644</v>
      </c>
      <c r="H75" s="955"/>
      <c r="I75" s="955"/>
      <c r="J75" s="687" t="str">
        <f>FHD_NOTE_P_37</f>
        <v>Указывается общее изменение стоимости основных фондов.</v>
      </c>
      <c r="K75" s="941"/>
      <c r="L75" s="2034"/>
      <c r="M75" s="2034"/>
      <c r="R75" s="2034"/>
      <c r="U75" s="942"/>
      <c r="AA75" s="2030"/>
      <c r="AB75" s="2030"/>
      <c r="AC75" s="2030"/>
      <c r="AD75" s="2030"/>
      <c r="AE75" s="2030"/>
      <c r="AF75" s="1558">
        <v>19</v>
      </c>
    </row>
    <row s="31347" customFormat="1" customHeight="1" ht="19.95">
      <c r="A76" s="1385"/>
      <c r="C76" s="2034"/>
      <c r="D76" s="2036"/>
      <c r="E76" s="944" t="str">
        <f>FHD_NUM_P_38</f>
        <v>5.1</v>
      </c>
      <c r="F76" s="1922" t="str">
        <f>FHD_P_38</f>
        <v>Изменение стоимости основных фондов за счет:</v>
      </c>
      <c r="G76" s="2276" t="s">
        <v>644</v>
      </c>
      <c r="H76" s="955"/>
      <c r="I76" s="955"/>
      <c r="J76" s="687" t="str">
        <f>FHD_NOTE_P_38</f>
        <v>Указываются общее изменение стоимости основных фондов за счет их ввода в эксплуатацию и вывода из эксплуатации.</v>
      </c>
      <c r="K76" s="941"/>
      <c r="L76" s="2034"/>
      <c r="M76" s="2034"/>
      <c r="R76" s="2034"/>
      <c r="U76" s="942"/>
      <c r="AA76" s="2030"/>
      <c r="AB76" s="2030"/>
      <c r="AC76" s="2030"/>
      <c r="AD76" s="2030"/>
      <c r="AE76" s="2030"/>
      <c r="AF76" s="1558">
        <v>19</v>
      </c>
    </row>
    <row s="31347" customFormat="1" customHeight="1" ht="19.95">
      <c r="A77" s="1385"/>
      <c r="C77" s="2034"/>
      <c r="D77" s="2036"/>
      <c r="E77" s="944" t="str">
        <f>FHD_NUM_P_39</f>
        <v>5.1.1</v>
      </c>
      <c r="F77" s="2048" t="str">
        <f>FHD_P_39</f>
        <v>Изменения стоимости основных фондов за счет их ввода в эксплуатацию</v>
      </c>
      <c r="G77" s="2470" t="s">
        <v>644</v>
      </c>
      <c r="H77" s="955"/>
      <c r="I77" s="955"/>
      <c r="J77" s="687" t="str">
        <f>FHD_NOTE_P_39</f>
        <v>Указываются изменение стоимости основных фондов за счет их ввода в эксплуатацию.</v>
      </c>
      <c r="K77" s="941"/>
      <c r="L77" s="2034"/>
      <c r="M77" s="2034"/>
      <c r="R77" s="2034"/>
      <c r="U77" s="942"/>
      <c r="AA77" s="2030"/>
      <c r="AB77" s="2030"/>
      <c r="AC77" s="2030"/>
      <c r="AD77" s="2030"/>
      <c r="AE77" s="2030"/>
      <c r="AF77" s="1558">
        <v>19</v>
      </c>
    </row>
    <row s="31347" customFormat="1" customHeight="1" ht="19.95">
      <c r="A78" s="1385"/>
      <c r="C78" s="2034"/>
      <c r="D78" s="2036"/>
      <c r="E78" s="944" t="str">
        <f>FHD_NUM_P_40</f>
        <v>5.1.2</v>
      </c>
      <c r="F78" s="2474" t="str">
        <f>FHD_P_40</f>
        <v>Изменения стоимости основных фондов за счет их вывода в эксплуатацию</v>
      </c>
      <c r="G78" s="2469" t="s">
        <v>644</v>
      </c>
      <c r="H78" s="1374"/>
      <c r="I78" s="955"/>
      <c r="J78" s="687" t="str">
        <f>FHD_NOTE_P_40</f>
        <v>Указываются изменение стоимости основных фондов за счет их вывода из эксплуатации.</v>
      </c>
      <c r="K78" s="941"/>
      <c r="L78" s="2034"/>
      <c r="M78" s="2034"/>
      <c r="R78" s="2034"/>
      <c r="U78" s="942"/>
      <c r="AA78" s="2030"/>
      <c r="AB78" s="2030"/>
      <c r="AC78" s="2030"/>
      <c r="AD78" s="2030"/>
      <c r="AE78" s="2030"/>
      <c r="AF78" s="1558">
        <v>19</v>
      </c>
    </row>
    <row s="31347" customFormat="1" customHeight="1" ht="19.95">
      <c r="A79" s="1385"/>
      <c r="C79" s="2034"/>
      <c r="D79" s="2036"/>
      <c r="E79" s="944" t="str">
        <f>FHD_NUM_P_41</f>
        <v>5.2</v>
      </c>
      <c r="F79" s="2473" t="str">
        <f>FHD_P_41</f>
        <v>Изменение стоимости основных фондов за счет их переоценки</v>
      </c>
      <c r="G79" s="2469" t="s">
        <v>644</v>
      </c>
      <c r="H79" s="1374"/>
      <c r="I79" s="955"/>
      <c r="J79" s="687" t="str">
        <f>FHD_NOTE_P_41</f>
        <v/>
      </c>
      <c r="K79" s="941"/>
      <c r="L79" s="2034"/>
      <c r="M79" s="2034"/>
      <c r="R79" s="2034"/>
      <c r="U79" s="942"/>
      <c r="AA79" s="2030"/>
      <c r="AB79" s="2030"/>
      <c r="AC79" s="2030"/>
      <c r="AD79" s="2030"/>
      <c r="AE79" s="2030"/>
      <c r="AF79" s="1558">
        <v>19</v>
      </c>
    </row>
    <row s="31347" customFormat="1" customHeight="1" ht="20.25" hidden="1">
      <c r="A80" s="1387" t="s">
        <v>671</v>
      </c>
      <c r="C80" s="2034"/>
      <c r="D80" s="2036"/>
      <c r="E80" s="944" t="str">
        <f>FHD_NUM_P_42</f>
        <v/>
      </c>
      <c r="F80" s="2471" t="str">
        <f>FHD_P_42</f>
        <v/>
      </c>
      <c r="G80" s="2469" t="s">
        <v>644</v>
      </c>
      <c r="H80" s="1374"/>
      <c r="I80" s="955"/>
      <c r="J80" s="687" t="str">
        <f>FHD_NOTE_P_42</f>
        <v/>
      </c>
      <c r="K80" s="941"/>
      <c r="L80" s="2034"/>
      <c r="M80" s="2034"/>
      <c r="R80" s="2034"/>
      <c r="U80" s="942"/>
      <c r="AA80" s="2030"/>
      <c r="AB80" s="2030"/>
      <c r="AC80" s="2030"/>
      <c r="AD80" s="2030"/>
      <c r="AE80" s="2030"/>
      <c r="AF80" s="1558">
        <v>19</v>
      </c>
    </row>
    <row s="31347" customFormat="1" customHeight="1" ht="19.95">
      <c r="A81" s="1385"/>
      <c r="C81" s="2034"/>
      <c r="D81" s="2036"/>
      <c r="E81" s="944" t="str">
        <f>FHD_NUM_P_43</f>
        <v>6</v>
      </c>
      <c r="F81" s="2278" t="str">
        <f>FHD_P_43</f>
        <v>Годовая бухгалтерская (финансовая) отчетность, включая бухгалтерский баланс и приложения к нему</v>
      </c>
      <c r="G81" s="2472" t="s">
        <v>400</v>
      </c>
      <c r="H81" s="1453"/>
      <c r="I81" s="1216"/>
      <c r="J81" s="687"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941"/>
      <c r="L81" s="2034"/>
      <c r="M81" s="2034"/>
      <c r="R81" s="2034"/>
      <c r="U81" s="942"/>
      <c r="AA81" s="2030"/>
      <c r="AB81" s="2030"/>
      <c r="AC81" s="2030"/>
      <c r="AD81" s="2030"/>
      <c r="AE81" s="2030"/>
      <c r="AF81" s="1558">
        <v>19</v>
      </c>
    </row>
    <row s="31347" customFormat="1" customHeight="1" ht="18.75" hidden="1">
      <c r="A82" s="2769" t="s">
        <v>672</v>
      </c>
      <c r="C82" s="1133"/>
      <c r="D82" s="1131"/>
      <c r="E82" s="944" t="str">
        <f>FHD_NUM_P_44</f>
        <v/>
      </c>
      <c r="F82" s="2278" t="str">
        <f>FHD_P_44</f>
        <v/>
      </c>
      <c r="G82" s="2279" t="s">
        <v>673</v>
      </c>
      <c r="H82" s="1375"/>
      <c r="I82" s="975"/>
      <c r="J82" s="687" t="str">
        <f>FHD_NOTE_P_44</f>
        <v/>
      </c>
      <c r="K82" s="1132"/>
      <c r="L82" s="1133"/>
      <c r="M82" s="1133"/>
      <c r="R82" s="1133"/>
      <c r="U82" s="1134"/>
      <c r="AA82" s="1135"/>
      <c r="AB82" s="1135"/>
      <c r="AC82" s="1135"/>
      <c r="AD82" s="1135"/>
      <c r="AE82" s="1135"/>
      <c r="AF82" s="1308">
        <v>0</v>
      </c>
    </row>
    <row s="31347" customFormat="1" customHeight="1" ht="18.75" hidden="1">
      <c r="A83" s="2769"/>
      <c r="C83" s="1133"/>
      <c r="D83" s="1131"/>
      <c r="E83" s="944" t="str">
        <f>FHD_NUM_P_45</f>
        <v/>
      </c>
      <c r="F83" s="2278" t="str">
        <f>FHD_P_45</f>
        <v/>
      </c>
      <c r="G83" s="2279" t="s">
        <v>673</v>
      </c>
      <c r="H83" s="1375"/>
      <c r="I83" s="975"/>
      <c r="J83" s="687" t="str">
        <f>FHD_NOTE_P_45</f>
        <v/>
      </c>
      <c r="K83" s="1132"/>
      <c r="L83" s="1133"/>
      <c r="M83" s="1133"/>
      <c r="R83" s="1133"/>
      <c r="U83" s="1134"/>
      <c r="AA83" s="1135"/>
      <c r="AB83" s="1135"/>
      <c r="AC83" s="1135"/>
      <c r="AD83" s="1135"/>
      <c r="AE83" s="1135"/>
      <c r="AF83" s="1308">
        <v>0</v>
      </c>
    </row>
    <row s="31347" customFormat="1" customHeight="1" ht="18.75" hidden="1">
      <c r="A84" s="2769"/>
      <c r="C84" s="1133"/>
      <c r="D84" s="1136"/>
      <c r="E84" s="944" t="str">
        <f>FHD_NUM_P_46</f>
        <v/>
      </c>
      <c r="F84" s="2278" t="str">
        <f>FHD_P_46</f>
        <v/>
      </c>
      <c r="G84" s="2279" t="s">
        <v>673</v>
      </c>
      <c r="H84" s="1375"/>
      <c r="I84" s="975"/>
      <c r="J84" s="687" t="str">
        <f>FHD_NOTE_P_46</f>
        <v/>
      </c>
      <c r="K84" s="1132"/>
      <c r="L84" s="1133"/>
      <c r="M84" s="1133"/>
      <c r="R84" s="1133"/>
      <c r="U84" s="1134"/>
      <c r="AA84" s="1135"/>
      <c r="AB84" s="1135"/>
      <c r="AC84" s="1135"/>
      <c r="AD84" s="1135"/>
      <c r="AE84" s="1135"/>
      <c r="AF84" s="1308">
        <v>0</v>
      </c>
    </row>
    <row s="31347" customFormat="1" customHeight="1" ht="18.75" hidden="1">
      <c r="A85" s="2769"/>
      <c r="C85" s="1133"/>
      <c r="D85" s="1131"/>
      <c r="E85" s="944" t="str">
        <f>FHD_NUM_P_47</f>
        <v/>
      </c>
      <c r="F85" s="2278" t="str">
        <f>FHD_P_47</f>
        <v/>
      </c>
      <c r="G85" s="2279" t="s">
        <v>673</v>
      </c>
      <c r="H85" s="1375"/>
      <c r="I85" s="975"/>
      <c r="J85" s="687" t="str">
        <f>FHD_NOTE_P_47</f>
        <v/>
      </c>
      <c r="K85" s="1132"/>
      <c r="L85" s="1133"/>
      <c r="M85" s="1133"/>
      <c r="R85" s="1133"/>
      <c r="U85" s="1134"/>
      <c r="AA85" s="1135"/>
      <c r="AB85" s="1135"/>
      <c r="AC85" s="1135"/>
      <c r="AD85" s="1135"/>
      <c r="AE85" s="1135"/>
      <c r="AF85" s="1308">
        <v>0</v>
      </c>
    </row>
    <row s="31267" customFormat="1" customHeight="1" ht="18.75" hidden="1">
      <c r="A86" s="2769"/>
      <c r="B86" s="1308"/>
      <c r="C86" s="1133"/>
      <c r="D86" s="1131"/>
      <c r="E86" s="944" t="str">
        <f>FHD_NUM_P_48</f>
        <v/>
      </c>
      <c r="F86" s="2278" t="str">
        <f>FHD_P_48</f>
        <v/>
      </c>
      <c r="G86" s="2279" t="s">
        <v>673</v>
      </c>
      <c r="H86" s="1375"/>
      <c r="I86" s="975"/>
      <c r="J86" s="687" t="str">
        <f>FHD_NOTE_P_48</f>
        <v/>
      </c>
      <c r="K86" s="1132"/>
      <c r="L86" s="1133"/>
      <c r="M86" s="1133"/>
      <c r="N86" s="1308"/>
      <c r="O86" s="1308"/>
      <c r="P86" s="1308"/>
      <c r="Q86" s="1308"/>
      <c r="R86" s="1133"/>
      <c r="S86" s="1308"/>
      <c r="T86" s="1308"/>
      <c r="U86" s="1134"/>
      <c r="V86" s="1308"/>
      <c r="W86" s="1308"/>
      <c r="X86" s="1308"/>
      <c r="Y86" s="1308"/>
      <c r="Z86" s="1308"/>
      <c r="AA86" s="1135"/>
      <c r="AB86" s="1135"/>
      <c r="AC86" s="1135"/>
      <c r="AD86" s="1135"/>
      <c r="AE86" s="1135"/>
      <c r="AF86" s="1137">
        <v>0</v>
      </c>
    </row>
    <row s="31267" customFormat="1" customHeight="1" ht="18.75" hidden="1">
      <c r="A87" s="2769"/>
      <c r="B87" s="1308"/>
      <c r="C87" s="1133"/>
      <c r="D87" s="1131"/>
      <c r="E87" s="944" t="str">
        <f>FHD_NUM_P_49</f>
        <v/>
      </c>
      <c r="F87" s="2278" t="str">
        <f>FHD_P_49</f>
        <v/>
      </c>
      <c r="G87" s="2279" t="s">
        <v>673</v>
      </c>
      <c r="H87" s="1376">
        <f>SUM(H88:H89)</f>
        <v>0</v>
      </c>
      <c r="I87" s="1147">
        <f>SUM(I88:I89)</f>
        <v>0</v>
      </c>
      <c r="J87" s="687" t="str">
        <f>FHD_NOTE_P_49</f>
        <v/>
      </c>
      <c r="K87" s="1132"/>
      <c r="L87" s="1133"/>
      <c r="M87" s="1133"/>
      <c r="N87" s="1308"/>
      <c r="O87" s="1308"/>
      <c r="P87" s="1308"/>
      <c r="Q87" s="1308"/>
      <c r="R87" s="1133"/>
      <c r="S87" s="1308"/>
      <c r="T87" s="1308"/>
      <c r="U87" s="1134"/>
      <c r="V87" s="1308"/>
      <c r="W87" s="1308"/>
      <c r="X87" s="1308"/>
      <c r="Y87" s="1308"/>
      <c r="Z87" s="1308"/>
      <c r="AA87" s="1135"/>
      <c r="AB87" s="1135"/>
      <c r="AC87" s="1135"/>
      <c r="AD87" s="1135"/>
      <c r="AE87" s="1135"/>
      <c r="AF87" s="1137">
        <v>0</v>
      </c>
    </row>
    <row s="31267" customFormat="1" customHeight="1" ht="18.75" hidden="1">
      <c r="A88" s="2769"/>
      <c r="B88" s="1308"/>
      <c r="C88" s="1133"/>
      <c r="D88" s="1131"/>
      <c r="E88" s="944" t="str">
        <f>FHD_NUM_P_50</f>
        <v/>
      </c>
      <c r="F88" s="2278" t="str">
        <f>FHD_P_50</f>
        <v/>
      </c>
      <c r="G88" s="2279" t="s">
        <v>673</v>
      </c>
      <c r="H88" s="1375"/>
      <c r="I88" s="975"/>
      <c r="J88" s="687" t="str">
        <f>FHD_NOTE_P_50</f>
        <v/>
      </c>
      <c r="K88" s="1132"/>
      <c r="L88" s="1133"/>
      <c r="M88" s="1133"/>
      <c r="N88" s="1308"/>
      <c r="O88" s="1308"/>
      <c r="P88" s="1308"/>
      <c r="Q88" s="1308"/>
      <c r="R88" s="1133"/>
      <c r="S88" s="1308"/>
      <c r="T88" s="1308"/>
      <c r="U88" s="1134"/>
      <c r="V88" s="1308"/>
      <c r="W88" s="1308"/>
      <c r="X88" s="1308"/>
      <c r="Y88" s="1308"/>
      <c r="Z88" s="1308"/>
      <c r="AA88" s="1135"/>
      <c r="AB88" s="1135"/>
      <c r="AC88" s="1135"/>
      <c r="AD88" s="1135"/>
      <c r="AE88" s="1135"/>
      <c r="AF88" s="1137">
        <v>0</v>
      </c>
    </row>
    <row s="31267" customFormat="1" customHeight="1" ht="18.75" hidden="1">
      <c r="A89" s="2769"/>
      <c r="B89" s="1308"/>
      <c r="C89" s="1133"/>
      <c r="D89" s="1131"/>
      <c r="E89" s="944" t="str">
        <f>FHD_NUM_P_51</f>
        <v/>
      </c>
      <c r="F89" s="2278" t="str">
        <f>FHD_P_51</f>
        <v/>
      </c>
      <c r="G89" s="2279" t="s">
        <v>673</v>
      </c>
      <c r="H89" s="1375"/>
      <c r="I89" s="975"/>
      <c r="J89" s="687" t="str">
        <f>FHD_NOTE_P_51</f>
        <v/>
      </c>
      <c r="K89" s="1132"/>
      <c r="L89" s="1133"/>
      <c r="M89" s="1133"/>
      <c r="N89" s="1308"/>
      <c r="O89" s="1308"/>
      <c r="P89" s="1308"/>
      <c r="Q89" s="1308"/>
      <c r="R89" s="1133"/>
      <c r="S89" s="1308"/>
      <c r="T89" s="1308"/>
      <c r="U89" s="1134"/>
      <c r="V89" s="1308"/>
      <c r="W89" s="1308"/>
      <c r="X89" s="1308"/>
      <c r="Y89" s="1308"/>
      <c r="Z89" s="1308"/>
      <c r="AA89" s="1135"/>
      <c r="AB89" s="1135"/>
      <c r="AC89" s="1135"/>
      <c r="AD89" s="1135"/>
      <c r="AE89" s="1135"/>
      <c r="AF89" s="1137">
        <v>0</v>
      </c>
    </row>
    <row s="31267" customFormat="1" customHeight="1" ht="18.75" hidden="1">
      <c r="A90" s="2769"/>
      <c r="B90" s="1308"/>
      <c r="C90" s="1133"/>
      <c r="D90" s="1131"/>
      <c r="E90" s="944" t="str">
        <f>FHD_NUM_P_52</f>
        <v/>
      </c>
      <c r="F90" s="2278" t="str">
        <f>FHD_P_52</f>
        <v/>
      </c>
      <c r="G90" s="2279" t="s">
        <v>650</v>
      </c>
      <c r="H90" s="1374"/>
      <c r="I90" s="955"/>
      <c r="J90" s="687" t="str">
        <f>FHD_NOTE_P_52</f>
        <v/>
      </c>
      <c r="K90" s="1132"/>
      <c r="L90" s="1133"/>
      <c r="M90" s="1133"/>
      <c r="N90" s="1308"/>
      <c r="O90" s="1308"/>
      <c r="P90" s="1308"/>
      <c r="Q90" s="1308"/>
      <c r="R90" s="1133"/>
      <c r="S90" s="1308"/>
      <c r="T90" s="1308"/>
      <c r="U90" s="1134"/>
      <c r="V90" s="1308"/>
      <c r="W90" s="1308"/>
      <c r="X90" s="1308"/>
      <c r="Y90" s="1308"/>
      <c r="Z90" s="1308"/>
      <c r="AA90" s="1135"/>
      <c r="AB90" s="1135"/>
      <c r="AC90" s="1135"/>
      <c r="AD90" s="1135"/>
      <c r="AE90" s="1135"/>
      <c r="AF90" s="1137">
        <v>0</v>
      </c>
    </row>
    <row s="31347" customFormat="1" customHeight="1" ht="18.75" hidden="1">
      <c r="A91" s="2771" t="s">
        <v>674</v>
      </c>
      <c r="C91" s="1133"/>
      <c r="D91" s="1131"/>
      <c r="E91" s="944" t="str">
        <f>FHD_NUM_P_53</f>
        <v/>
      </c>
      <c r="F91" s="2278" t="str">
        <f>FHD_P_53</f>
        <v/>
      </c>
      <c r="G91" s="2279" t="s">
        <v>673</v>
      </c>
      <c r="H91" s="1375"/>
      <c r="I91" s="975"/>
      <c r="J91" s="687" t="str">
        <f>FHD_NOTE_P_53</f>
        <v/>
      </c>
      <c r="K91" s="1132"/>
      <c r="L91" s="1133"/>
      <c r="M91" s="1133"/>
      <c r="R91" s="1133"/>
      <c r="U91" s="1134"/>
      <c r="AA91" s="1135"/>
      <c r="AB91" s="1135"/>
      <c r="AC91" s="1135"/>
      <c r="AD91" s="1135"/>
      <c r="AE91" s="1135"/>
      <c r="AF91" s="1308">
        <v>0</v>
      </c>
    </row>
    <row s="31347" customFormat="1" customHeight="1" ht="18.75" hidden="1">
      <c r="A92" s="2771"/>
      <c r="C92" s="1133"/>
      <c r="D92" s="1131"/>
      <c r="E92" s="944" t="str">
        <f>FHD_NUM_P_54</f>
        <v/>
      </c>
      <c r="F92" s="2278" t="str">
        <f>FHD_P_54</f>
        <v/>
      </c>
      <c r="G92" s="2279" t="s">
        <v>673</v>
      </c>
      <c r="H92" s="1375"/>
      <c r="I92" s="975"/>
      <c r="J92" s="687" t="str">
        <f>FHD_NOTE_P_54</f>
        <v/>
      </c>
      <c r="K92" s="1132"/>
      <c r="L92" s="1133"/>
      <c r="M92" s="1133"/>
      <c r="R92" s="1133"/>
      <c r="U92" s="1134"/>
      <c r="AA92" s="1135"/>
      <c r="AB92" s="1135"/>
      <c r="AC92" s="1135"/>
      <c r="AD92" s="1135"/>
      <c r="AE92" s="1135"/>
      <c r="AF92" s="1308">
        <v>0</v>
      </c>
    </row>
    <row s="31347" customFormat="1" customHeight="1" ht="18.75" hidden="1">
      <c r="A93" s="2771"/>
      <c r="C93" s="1133"/>
      <c r="D93" s="1136"/>
      <c r="E93" s="944" t="str">
        <f>FHD_NUM_P_55</f>
        <v/>
      </c>
      <c r="F93" s="2278" t="str">
        <f>FHD_P_55</f>
        <v/>
      </c>
      <c r="G93" s="2282"/>
      <c r="H93" s="1375"/>
      <c r="I93" s="975"/>
      <c r="J93" s="687" t="str">
        <f>FHD_NOTE_P_55</f>
        <v/>
      </c>
      <c r="K93" s="1132"/>
      <c r="L93" s="1133"/>
      <c r="M93" s="1133"/>
      <c r="R93" s="1133"/>
      <c r="U93" s="1134"/>
      <c r="AA93" s="1135"/>
      <c r="AB93" s="1135"/>
      <c r="AC93" s="1135"/>
      <c r="AD93" s="1135"/>
      <c r="AE93" s="1135"/>
      <c r="AF93" s="1308">
        <v>0</v>
      </c>
    </row>
    <row s="31347" customFormat="1" customHeight="1" ht="18.75" hidden="1">
      <c r="A94" s="2771"/>
      <c r="C94" s="1133"/>
      <c r="D94" s="1131"/>
      <c r="E94" s="944" t="str">
        <f>FHD_NUM_P_56</f>
        <v/>
      </c>
      <c r="F94" s="2278" t="str">
        <f>FHD_P_56</f>
        <v/>
      </c>
      <c r="G94" s="2279" t="s">
        <v>675</v>
      </c>
      <c r="H94" s="1375"/>
      <c r="I94" s="975"/>
      <c r="J94" s="687" t="str">
        <f>FHD_NOTE_P_56</f>
        <v/>
      </c>
      <c r="K94" s="1132"/>
      <c r="L94" s="1133"/>
      <c r="M94" s="1133"/>
      <c r="R94" s="1133"/>
      <c r="U94" s="1134"/>
      <c r="AA94" s="1135"/>
      <c r="AB94" s="1135"/>
      <c r="AC94" s="1135"/>
      <c r="AD94" s="1135"/>
      <c r="AE94" s="1135"/>
      <c r="AF94" s="1308">
        <v>0</v>
      </c>
    </row>
    <row s="31267" customFormat="1" customHeight="1" ht="18.75" hidden="1">
      <c r="A95" s="2771"/>
      <c r="B95" s="1308"/>
      <c r="C95" s="1133"/>
      <c r="D95" s="1131"/>
      <c r="E95" s="944" t="str">
        <f>FHD_NUM_P_57</f>
        <v/>
      </c>
      <c r="F95" s="2278" t="str">
        <f>FHD_P_57</f>
        <v/>
      </c>
      <c r="G95" s="2279" t="s">
        <v>650</v>
      </c>
      <c r="H95" s="1374"/>
      <c r="I95" s="955"/>
      <c r="J95" s="687" t="str">
        <f>FHD_NOTE_P_57</f>
        <v/>
      </c>
      <c r="K95" s="1132"/>
      <c r="L95" s="1133"/>
      <c r="M95" s="1133"/>
      <c r="N95" s="1308"/>
      <c r="O95" s="1308"/>
      <c r="P95" s="1308"/>
      <c r="Q95" s="1308"/>
      <c r="R95" s="1133"/>
      <c r="S95" s="1308"/>
      <c r="T95" s="1308"/>
      <c r="U95" s="1134"/>
      <c r="V95" s="1308"/>
      <c r="W95" s="1308"/>
      <c r="X95" s="1308"/>
      <c r="Y95" s="1308"/>
      <c r="Z95" s="1308"/>
      <c r="AA95" s="1135"/>
      <c r="AB95" s="1135"/>
      <c r="AC95" s="1135"/>
      <c r="AD95" s="1135"/>
      <c r="AE95" s="1135"/>
      <c r="AF95" s="1137">
        <v>0</v>
      </c>
    </row>
    <row customHeight="1" ht="18.75" hidden="1">
      <c r="A96" s="2769" t="s">
        <v>676</v>
      </c>
      <c r="D96" s="2036"/>
      <c r="E96" s="944" t="str">
        <f>FHD_NUM_P_58</f>
        <v/>
      </c>
      <c r="F96" s="2278" t="str">
        <f>FHD_P_58</f>
        <v/>
      </c>
      <c r="G96" s="2279" t="s">
        <v>673</v>
      </c>
      <c r="H96" s="1375"/>
      <c r="I96" s="975"/>
      <c r="J96" s="687" t="str">
        <f>FHD_NOTE_P_58</f>
        <v/>
      </c>
      <c r="K96" s="941"/>
      <c r="AF96" s="2029">
        <v>0</v>
      </c>
    </row>
    <row customHeight="1" ht="18.75" hidden="1">
      <c r="A97" s="2769"/>
      <c r="D97" s="2036"/>
      <c r="E97" s="944" t="str">
        <f>FHD_NUM_P_59</f>
        <v/>
      </c>
      <c r="F97" s="2278" t="str">
        <f>FHD_P_59</f>
        <v/>
      </c>
      <c r="G97" s="2279" t="s">
        <v>673</v>
      </c>
      <c r="H97" s="1375"/>
      <c r="I97" s="975"/>
      <c r="J97" s="687" t="str">
        <f>FHD_NOTE_P_59</f>
        <v/>
      </c>
      <c r="K97" s="941"/>
      <c r="AF97" s="2029">
        <v>0</v>
      </c>
    </row>
    <row customHeight="1" ht="18.75" hidden="1">
      <c r="A98" s="2769"/>
      <c r="D98" s="2036"/>
      <c r="E98" s="944" t="str">
        <f>FHD_NUM_P_60</f>
        <v/>
      </c>
      <c r="F98" s="2278" t="str">
        <f>FHD_P_60</f>
        <v/>
      </c>
      <c r="G98" s="2279" t="s">
        <v>673</v>
      </c>
      <c r="H98" s="1375"/>
      <c r="I98" s="975"/>
      <c r="J98" s="687" t="str">
        <f>FHD_NOTE_P_60</f>
        <v/>
      </c>
      <c r="K98" s="941"/>
      <c r="AF98" s="2029">
        <v>0</v>
      </c>
    </row>
    <row s="31347" customFormat="1" customHeight="1" ht="18.75">
      <c r="A99" s="2769" t="s">
        <v>677</v>
      </c>
      <c r="C99" s="2034"/>
      <c r="D99" s="2036"/>
      <c r="E99" s="944" t="str">
        <f>FHD_NUM_P_61</f>
        <v>7</v>
      </c>
      <c r="F99" s="2278"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276" t="s">
        <v>648</v>
      </c>
      <c r="H99" s="1377"/>
      <c r="I99" s="1140"/>
      <c r="J99" s="687"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941"/>
      <c r="L99" s="2034"/>
      <c r="M99" s="2034"/>
      <c r="R99" s="2034"/>
      <c r="U99" s="942"/>
      <c r="AA99" s="2030"/>
      <c r="AB99" s="2030"/>
      <c r="AC99" s="2030"/>
      <c r="AD99" s="2030"/>
      <c r="AE99" s="2030"/>
      <c r="AF99" s="1558">
        <v>0</v>
      </c>
    </row>
    <row s="31348" customFormat="1" customHeight="1" ht="0.75">
      <c r="A100" s="2769"/>
      <c r="D100" s="946"/>
      <c r="E100" s="1411" t="str">
        <f>E99&amp;".0"</f>
        <v>7.0</v>
      </c>
      <c r="F100" s="1392"/>
      <c r="G100" s="1393"/>
      <c r="H100" s="1390"/>
      <c r="I100" s="1390"/>
      <c r="J100" s="1394"/>
      <c r="AF100" s="2034">
        <v>0</v>
      </c>
    </row>
    <row customHeight="1" ht="15">
      <c r="A101" s="2769"/>
      <c r="D101" s="2031"/>
      <c r="E101" s="1369"/>
      <c r="F101" s="1370" t="s">
        <v>678</v>
      </c>
      <c r="G101" s="970"/>
      <c r="H101" s="971"/>
      <c r="I101" s="971"/>
      <c r="J101" s="1402" t="s">
        <v>679</v>
      </c>
      <c r="K101" s="941"/>
      <c r="AF101" s="2029">
        <v>0</v>
      </c>
    </row>
    <row s="31347" customFormat="1" customHeight="1" ht="18.75">
      <c r="A102" s="2769"/>
      <c r="C102" s="2034"/>
      <c r="D102" s="2036"/>
      <c r="E102" s="944" t="str">
        <f>FHD_NUM_P_62</f>
        <v>8</v>
      </c>
      <c r="F102" s="2278" t="str">
        <f>FHD_P_62</f>
        <v>Тепловая нагрузка по договорам, заключенным в рамках осуществления регулируемых видов деятельности</v>
      </c>
      <c r="G102" s="2275" t="s">
        <v>648</v>
      </c>
      <c r="H102" s="955"/>
      <c r="I102" s="955"/>
      <c r="J102" s="687"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941"/>
      <c r="L102" s="2034"/>
      <c r="M102" s="2034"/>
      <c r="R102" s="2034"/>
      <c r="U102" s="942"/>
      <c r="AA102" s="2030"/>
      <c r="AB102" s="2030"/>
      <c r="AC102" s="2030"/>
      <c r="AD102" s="2030"/>
      <c r="AE102" s="2030"/>
      <c r="AF102" s="1558">
        <v>0</v>
      </c>
    </row>
    <row s="31347" customFormat="1" customHeight="1" ht="18.75">
      <c r="A103" s="2769"/>
      <c r="C103" s="2034"/>
      <c r="D103" s="2036"/>
      <c r="E103" s="944" t="str">
        <f>FHD_NUM_P_63</f>
        <v>9</v>
      </c>
      <c r="F103" s="2278" t="str">
        <f>FHD_P_63</f>
        <v>Объем вырабатываемой регулируемой организацией тепловой энергии в рамках осуществления регулируемых видов деятельности</v>
      </c>
      <c r="G103" s="2275" t="s">
        <v>675</v>
      </c>
      <c r="H103" s="975"/>
      <c r="I103" s="975"/>
      <c r="J103" s="68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941"/>
      <c r="L103" s="2034"/>
      <c r="M103" s="2034"/>
      <c r="R103" s="2034"/>
      <c r="U103" s="942"/>
      <c r="AA103" s="2030"/>
      <c r="AB103" s="2030"/>
      <c r="AC103" s="2030"/>
      <c r="AD103" s="2030"/>
      <c r="AE103" s="2030"/>
      <c r="AF103" s="1558">
        <v>0</v>
      </c>
    </row>
    <row s="31347" customFormat="1" customHeight="1" ht="18.75">
      <c r="A104" s="2769"/>
      <c r="C104" s="2034" t="s">
        <v>680</v>
      </c>
      <c r="D104" s="2036"/>
      <c r="E104" s="944" t="str">
        <f>FHD_NUM_P_64</f>
        <v>9.1</v>
      </c>
      <c r="F104" s="2278" t="str">
        <f>FHD_P_64</f>
        <v>Объем приобретаемой регулируемой организацией тепловой энергии в рамках осуществления регулируемых видов деятельности</v>
      </c>
      <c r="G104" s="2275" t="s">
        <v>675</v>
      </c>
      <c r="H104" s="943"/>
      <c r="I104" s="943"/>
      <c r="J104" s="687" t="str">
        <f>FHD_NOTE_P_64</f>
        <v>Информация указывается только едиными теплоснабжающими организациями.</v>
      </c>
      <c r="K104" s="941"/>
      <c r="L104" s="2034"/>
      <c r="M104" s="2034"/>
      <c r="R104" s="2034"/>
      <c r="U104" s="942"/>
      <c r="AA104" s="2030"/>
      <c r="AB104" s="2030"/>
      <c r="AC104" s="2030"/>
      <c r="AD104" s="2030"/>
      <c r="AE104" s="2030"/>
      <c r="AF104" s="1558">
        <v>0</v>
      </c>
    </row>
    <row s="31347" customFormat="1" customHeight="1" ht="18.75">
      <c r="A105" s="2769"/>
      <c r="C105" s="2034"/>
      <c r="D105" s="2036"/>
      <c r="E105" s="944" t="str">
        <f>FHD_NUM_P_65</f>
        <v>10</v>
      </c>
      <c r="F105" s="2278"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275" t="s">
        <v>675</v>
      </c>
      <c r="H105" s="975"/>
      <c r="I105" s="975"/>
      <c r="J105" s="687"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941"/>
      <c r="L105" s="2034"/>
      <c r="M105" s="2034"/>
      <c r="R105" s="2034"/>
      <c r="U105" s="942"/>
      <c r="AA105" s="2030"/>
      <c r="AB105" s="2030"/>
      <c r="AC105" s="2030"/>
      <c r="AD105" s="2030"/>
      <c r="AE105" s="2030"/>
      <c r="AF105" s="1558">
        <v>0</v>
      </c>
    </row>
    <row s="31347" customFormat="1" customHeight="1" ht="18.75">
      <c r="A106" s="2769"/>
      <c r="C106" s="2034"/>
      <c r="D106" s="2036"/>
      <c r="E106" s="944" t="str">
        <f>FHD_NUM_P_66</f>
        <v>10.1</v>
      </c>
      <c r="F106" s="1922" t="str">
        <f>FHD_P_66</f>
        <v>По приборам учёта </v>
      </c>
      <c r="G106" s="2275" t="s">
        <v>675</v>
      </c>
      <c r="H106" s="975"/>
      <c r="I106" s="975"/>
      <c r="J106" s="687" t="str">
        <f>FHD_NOTE_P_66</f>
        <v/>
      </c>
      <c r="K106" s="941"/>
      <c r="L106" s="2034"/>
      <c r="M106" s="2034"/>
      <c r="R106" s="2034"/>
      <c r="U106" s="942"/>
      <c r="AA106" s="2030"/>
      <c r="AB106" s="2030"/>
      <c r="AC106" s="2030"/>
      <c r="AD106" s="2030"/>
      <c r="AE106" s="2030"/>
      <c r="AF106" s="1558">
        <v>0</v>
      </c>
    </row>
    <row s="31347" customFormat="1" customHeight="1" ht="18.75">
      <c r="A107" s="2769"/>
      <c r="C107" s="2034"/>
      <c r="D107" s="2036"/>
      <c r="E107" s="944" t="str">
        <f>FHD_NUM_P_67</f>
        <v>10.1.1</v>
      </c>
      <c r="F107" s="2048"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275" t="s">
        <v>675</v>
      </c>
      <c r="H107" s="975"/>
      <c r="I107" s="975"/>
      <c r="J107" s="687" t="str">
        <f>FHD_NOTE_P_67</f>
        <v/>
      </c>
      <c r="K107" s="941"/>
      <c r="L107" s="2034"/>
      <c r="M107" s="2034"/>
      <c r="R107" s="2034"/>
      <c r="U107" s="942"/>
      <c r="AA107" s="2030"/>
      <c r="AB107" s="2030"/>
      <c r="AC107" s="2030"/>
      <c r="AD107" s="2030"/>
      <c r="AE107" s="2030"/>
      <c r="AF107" s="1558">
        <v>0</v>
      </c>
    </row>
    <row s="31347" customFormat="1" customHeight="1" ht="18.75">
      <c r="A108" s="2769"/>
      <c r="C108" s="2034"/>
      <c r="D108" s="2036"/>
      <c r="E108" s="944" t="str">
        <f>FHD_NUM_P_68</f>
        <v>10.2</v>
      </c>
      <c r="F108" s="1922" t="str">
        <f>FHD_P_68</f>
        <v>Расчётным путём</v>
      </c>
      <c r="G108" s="2275" t="s">
        <v>675</v>
      </c>
      <c r="H108" s="975"/>
      <c r="I108" s="975"/>
      <c r="J108" s="687" t="str">
        <f>FHD_NOTE_P_68</f>
        <v/>
      </c>
      <c r="K108" s="941"/>
      <c r="L108" s="2034"/>
      <c r="M108" s="2034"/>
      <c r="R108" s="2034"/>
      <c r="U108" s="942"/>
      <c r="AA108" s="2030"/>
      <c r="AB108" s="2030"/>
      <c r="AC108" s="2030"/>
      <c r="AD108" s="2030"/>
      <c r="AE108" s="2030"/>
      <c r="AF108" s="1558">
        <v>0</v>
      </c>
    </row>
    <row s="31347" customFormat="1" customHeight="1" ht="18.75">
      <c r="A109" s="2769"/>
      <c r="C109" s="2034"/>
      <c r="D109" s="2036"/>
      <c r="E109" s="944" t="str">
        <f>FHD_NUM_P_69</f>
        <v>10.3</v>
      </c>
      <c r="F109" s="1922" t="str">
        <f>FHD_P_69</f>
        <v>По нормативам потребления коммунальных услуг и нормативам потребления коммунальных ресурсов</v>
      </c>
      <c r="G109" s="2275" t="s">
        <v>675</v>
      </c>
      <c r="H109" s="975"/>
      <c r="I109" s="975"/>
      <c r="J109" s="687" t="str">
        <f>FHD_NOTE_P_69</f>
        <v/>
      </c>
      <c r="K109" s="941"/>
      <c r="L109" s="2034"/>
      <c r="M109" s="2034"/>
      <c r="R109" s="2034"/>
      <c r="U109" s="942"/>
      <c r="AA109" s="2030"/>
      <c r="AB109" s="2030"/>
      <c r="AC109" s="2030"/>
      <c r="AD109" s="2030"/>
      <c r="AE109" s="2030"/>
      <c r="AF109" s="1558">
        <v>0</v>
      </c>
    </row>
    <row s="31347" customFormat="1" customHeight="1" ht="22.5">
      <c r="A110" s="2769"/>
      <c r="C110" s="2034"/>
      <c r="D110" s="2036"/>
      <c r="E110" s="944" t="str">
        <f>FHD_NUM_P_70</f>
        <v>11</v>
      </c>
      <c r="F110" s="2278" t="str">
        <f>FHD_P_70</f>
        <v>Нормативы технологических потерь при передаче тепловой энергии, теплоносителя по тепловым сетям, утвержденные уполномоченным органом</v>
      </c>
      <c r="G110" s="2275" t="s">
        <v>681</v>
      </c>
      <c r="H110" s="955"/>
      <c r="I110" s="955"/>
      <c r="J110" s="687" t="str">
        <f>FHD_NOTE_P_70</f>
        <v/>
      </c>
      <c r="K110" s="941"/>
      <c r="L110" s="2034"/>
      <c r="M110" s="2034"/>
      <c r="R110" s="2034"/>
      <c r="U110" s="942"/>
      <c r="AA110" s="2030"/>
      <c r="AB110" s="2030"/>
      <c r="AC110" s="2030"/>
      <c r="AD110" s="2030"/>
      <c r="AE110" s="2030"/>
      <c r="AF110" s="1558">
        <v>0</v>
      </c>
    </row>
    <row s="31347" customFormat="1" customHeight="1" ht="22.5">
      <c r="A111" s="2769"/>
      <c r="C111" s="2034"/>
      <c r="D111" s="2036"/>
      <c r="E111" s="944" t="str">
        <f>FHD_NUM_P_71</f>
        <v>12</v>
      </c>
      <c r="F111" s="2278" t="str">
        <f>FHD_P_71</f>
        <v>Фактический объем потерь при передаче тепловой энергии</v>
      </c>
      <c r="G111" s="2275" t="s">
        <v>681</v>
      </c>
      <c r="H111" s="955"/>
      <c r="I111" s="955"/>
      <c r="J111" s="687" t="str">
        <f>FHD_NOTE_P_71</f>
        <v/>
      </c>
      <c r="K111" s="941"/>
      <c r="L111" s="2034"/>
      <c r="M111" s="2034"/>
      <c r="R111" s="2034"/>
      <c r="U111" s="942"/>
      <c r="AA111" s="2030"/>
      <c r="AB111" s="2030"/>
      <c r="AC111" s="2030"/>
      <c r="AD111" s="2030"/>
      <c r="AE111" s="2030"/>
      <c r="AF111" s="1558">
        <v>0</v>
      </c>
    </row>
    <row customHeight="1" ht="19.95">
      <c r="D112" s="2036"/>
      <c r="E112" s="944" t="str">
        <f>FHD_NUM_P_72</f>
        <v>13</v>
      </c>
      <c r="F112" s="2278" t="str">
        <f>FHD_P_72</f>
        <v>Среднесписочная численность основного производственного персонала</v>
      </c>
      <c r="G112" s="2274" t="s">
        <v>682</v>
      </c>
      <c r="H112" s="975"/>
      <c r="I112" s="975"/>
      <c r="J112" s="687" t="str">
        <f>FHD_NOTE_P_72</f>
        <v/>
      </c>
      <c r="K112" s="941"/>
      <c r="AF112" s="2029">
        <v>19</v>
      </c>
    </row>
    <row customHeight="1" ht="18.75">
      <c r="A113" s="1387" t="s">
        <v>683</v>
      </c>
      <c r="D113" s="2036"/>
      <c r="E113" s="944" t="str">
        <f>FHD_NUM_P_73</f>
        <v>14</v>
      </c>
      <c r="F113" s="2278" t="str">
        <f>FHD_P_73</f>
        <v>Среднесписочная численность административно-управленческого персонала</v>
      </c>
      <c r="G113" s="1368" t="s">
        <v>682</v>
      </c>
      <c r="H113" s="1366"/>
      <c r="I113" s="1366"/>
      <c r="J113" s="687" t="str">
        <f>FHD_NOTE_P_73</f>
        <v/>
      </c>
      <c r="K113" s="941"/>
      <c r="AF113" s="2029">
        <v>0</v>
      </c>
    </row>
    <row customHeight="1" ht="33.75" hidden="1">
      <c r="A114" s="1387" t="s">
        <v>684</v>
      </c>
      <c r="D114" s="2036"/>
      <c r="E114" s="944" t="str">
        <f>FHD_NUM_P_74</f>
        <v/>
      </c>
      <c r="F114" s="2278" t="str">
        <f>FHD_P_74</f>
        <v/>
      </c>
      <c r="G114" s="2274" t="s">
        <v>685</v>
      </c>
      <c r="H114" s="975"/>
      <c r="I114" s="975"/>
      <c r="J114" s="687" t="str">
        <f>FHD_NOTE_P_74</f>
        <v/>
      </c>
      <c r="K114" s="941"/>
      <c r="AF114" s="2029">
        <v>0</v>
      </c>
    </row>
    <row s="31267" customFormat="1" customHeight="1" ht="18.75" hidden="1">
      <c r="A115" s="2771" t="s">
        <v>686</v>
      </c>
      <c r="B115" s="1308"/>
      <c r="C115" s="1133"/>
      <c r="D115" s="1131"/>
      <c r="E115" s="944" t="str">
        <f>FHD_NUM_P_75</f>
        <v/>
      </c>
      <c r="F115" s="2278" t="str">
        <f>FHD_P_75</f>
        <v/>
      </c>
      <c r="G115" s="2274" t="s">
        <v>650</v>
      </c>
      <c r="H115" s="955"/>
      <c r="I115" s="955"/>
      <c r="J115" s="687" t="str">
        <f>FHD_NOTE_P_75</f>
        <v/>
      </c>
      <c r="K115" s="1132"/>
      <c r="L115" s="1133"/>
      <c r="M115" s="1133"/>
      <c r="N115" s="1308"/>
      <c r="O115" s="1308"/>
      <c r="P115" s="1308"/>
      <c r="Q115" s="1308"/>
      <c r="R115" s="1133"/>
      <c r="S115" s="1308"/>
      <c r="T115" s="1308"/>
      <c r="U115" s="1134"/>
      <c r="V115" s="1308"/>
      <c r="W115" s="1308"/>
      <c r="X115" s="1308"/>
      <c r="Y115" s="1308"/>
      <c r="Z115" s="1308"/>
      <c r="AA115" s="1135"/>
      <c r="AB115" s="1135"/>
      <c r="AC115" s="1135"/>
      <c r="AD115" s="1135"/>
      <c r="AE115" s="1135"/>
      <c r="AF115" s="1137">
        <v>0</v>
      </c>
    </row>
    <row s="31267" customFormat="1" customHeight="1" ht="18.75" hidden="1">
      <c r="A116" s="2771"/>
      <c r="B116" s="1308"/>
      <c r="C116" s="1133"/>
      <c r="D116" s="1131"/>
      <c r="E116" s="944" t="str">
        <f>FHD_NUM_P_76</f>
        <v/>
      </c>
      <c r="F116" s="2278" t="str">
        <f>FHD_P_76</f>
        <v/>
      </c>
      <c r="G116" s="2274" t="s">
        <v>650</v>
      </c>
      <c r="H116" s="955"/>
      <c r="I116" s="955"/>
      <c r="J116" s="687" t="str">
        <f>FHD_NOTE_P_76</f>
        <v/>
      </c>
      <c r="K116" s="1132"/>
      <c r="L116" s="1133"/>
      <c r="M116" s="1133"/>
      <c r="N116" s="1308"/>
      <c r="O116" s="1308"/>
      <c r="P116" s="1308"/>
      <c r="Q116" s="1308"/>
      <c r="R116" s="1133"/>
      <c r="S116" s="1308"/>
      <c r="T116" s="1308"/>
      <c r="U116" s="1134"/>
      <c r="V116" s="1308"/>
      <c r="W116" s="1308"/>
      <c r="X116" s="1308"/>
      <c r="Y116" s="1308"/>
      <c r="Z116" s="1308"/>
      <c r="AA116" s="1135"/>
      <c r="AB116" s="1135"/>
      <c r="AC116" s="1135"/>
      <c r="AD116" s="1135"/>
      <c r="AE116" s="1135"/>
      <c r="AF116" s="1137">
        <v>0</v>
      </c>
    </row>
    <row s="31267" customFormat="1" customHeight="1" ht="18.75" hidden="1">
      <c r="A117" s="2771"/>
      <c r="B117" s="1308"/>
      <c r="C117" s="1133"/>
      <c r="D117" s="1131"/>
      <c r="E117" s="944" t="str">
        <f>FHD_NUM_P_77</f>
        <v/>
      </c>
      <c r="F117" s="2278" t="str">
        <f>FHD_P_77</f>
        <v/>
      </c>
      <c r="G117" s="2274" t="s">
        <v>650</v>
      </c>
      <c r="H117" s="955"/>
      <c r="I117" s="955"/>
      <c r="J117" s="687" t="str">
        <f>FHD_NOTE_P_77</f>
        <v/>
      </c>
      <c r="K117" s="1132"/>
      <c r="L117" s="1133"/>
      <c r="M117" s="1133"/>
      <c r="N117" s="1308"/>
      <c r="O117" s="1308"/>
      <c r="P117" s="1308"/>
      <c r="Q117" s="1308"/>
      <c r="R117" s="1133"/>
      <c r="S117" s="1308"/>
      <c r="T117" s="1308"/>
      <c r="U117" s="1134"/>
      <c r="V117" s="1308"/>
      <c r="W117" s="1308"/>
      <c r="X117" s="1308"/>
      <c r="Y117" s="1308"/>
      <c r="Z117" s="1308"/>
      <c r="AA117" s="1135"/>
      <c r="AB117" s="1135"/>
      <c r="AC117" s="1135"/>
      <c r="AD117" s="1135"/>
      <c r="AE117" s="1135"/>
      <c r="AF117" s="1137">
        <v>0</v>
      </c>
    </row>
    <row s="31348" customFormat="1" customHeight="1" ht="0.75" hidden="1">
      <c r="A118" s="2771"/>
      <c r="D118" s="946"/>
      <c r="E118" s="1411" t="str">
        <f>E117&amp;".0"</f>
        <v>.0</v>
      </c>
      <c r="F118" s="1395"/>
      <c r="G118" s="2049"/>
      <c r="H118" s="1390"/>
      <c r="I118" s="1390"/>
      <c r="J118" s="1394"/>
      <c r="AF118" s="2034">
        <v>0</v>
      </c>
    </row>
    <row s="31267" customFormat="1" customHeight="1" ht="15" hidden="1">
      <c r="A119" s="2771"/>
      <c r="B119" s="1308"/>
      <c r="C119" s="1133"/>
      <c r="D119" s="1144"/>
      <c r="E119" s="1371"/>
      <c r="F119" s="1372" t="s">
        <v>687</v>
      </c>
      <c r="G119" s="1145"/>
      <c r="H119" s="1146"/>
      <c r="I119" s="1146"/>
      <c r="J119" s="1401" t="s">
        <v>688</v>
      </c>
      <c r="K119" s="1132"/>
      <c r="L119" s="1133"/>
      <c r="M119" s="1133"/>
      <c r="N119" s="1308"/>
      <c r="O119" s="1308"/>
      <c r="P119" s="1308"/>
      <c r="Q119" s="1308"/>
      <c r="R119" s="1133"/>
      <c r="S119" s="1308"/>
      <c r="T119" s="1308"/>
      <c r="U119" s="1134"/>
      <c r="V119" s="1308"/>
      <c r="W119" s="1308"/>
      <c r="X119" s="1308"/>
      <c r="Y119" s="1308"/>
      <c r="Z119" s="1308"/>
      <c r="AA119" s="1135"/>
      <c r="AB119" s="1135"/>
      <c r="AC119" s="1135"/>
      <c r="AD119" s="1135"/>
      <c r="AE119" s="1135"/>
      <c r="AF119" s="1137">
        <v>0</v>
      </c>
    </row>
    <row customHeight="1" ht="22.5">
      <c r="A120" s="2769" t="s">
        <v>689</v>
      </c>
      <c r="D120" s="2036"/>
      <c r="E120" s="944" t="str">
        <f>FHD_NUM_P_78</f>
        <v>15</v>
      </c>
      <c r="F120" s="2278"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275" t="s">
        <v>652</v>
      </c>
      <c r="H120" s="975"/>
      <c r="I120" s="975"/>
      <c r="J120" s="687" t="str">
        <f>FHD_NOTE_P_78</f>
        <v/>
      </c>
      <c r="K120" s="941"/>
      <c r="AF120" s="2029">
        <v>0</v>
      </c>
    </row>
    <row s="31348" customFormat="1" customHeight="1" ht="0.75">
      <c r="A121" s="2769"/>
      <c r="D121" s="946"/>
      <c r="E121" s="1411" t="str">
        <f>E120&amp;".0"</f>
        <v>15.0</v>
      </c>
      <c r="F121" s="1395"/>
      <c r="G121" s="2049"/>
      <c r="H121" s="1390"/>
      <c r="I121" s="1390"/>
      <c r="J121" s="1394"/>
      <c r="AF121" s="2034">
        <v>0</v>
      </c>
    </row>
    <row customHeight="1" ht="15">
      <c r="A122" s="2769"/>
      <c r="D122" s="2031"/>
      <c r="E122" s="968"/>
      <c r="F122" s="1566" t="s">
        <v>678</v>
      </c>
      <c r="G122" s="970"/>
      <c r="H122" s="971"/>
      <c r="I122" s="971"/>
      <c r="J122" s="1402" t="s">
        <v>690</v>
      </c>
      <c r="K122" s="941"/>
      <c r="AF122" s="2029">
        <v>0</v>
      </c>
    </row>
    <row customHeight="1" ht="22.5">
      <c r="A123" s="2769"/>
      <c r="D123" s="2036"/>
      <c r="E123" s="944" t="str">
        <f>FHD_NUM_P_79</f>
        <v>16</v>
      </c>
      <c r="F123" s="2278"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276" t="s">
        <v>654</v>
      </c>
      <c r="H123" s="975"/>
      <c r="I123" s="975"/>
      <c r="J123" s="68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941"/>
      <c r="AF123" s="2029">
        <v>0</v>
      </c>
    </row>
    <row s="31348" customFormat="1" customHeight="1" ht="0.75">
      <c r="A124" s="2769"/>
      <c r="D124" s="946"/>
      <c r="E124" s="1411" t="str">
        <f>E123&amp;".0"</f>
        <v>16.0</v>
      </c>
      <c r="F124" s="1396"/>
      <c r="G124" s="2049"/>
      <c r="H124" s="1390"/>
      <c r="I124" s="1390"/>
      <c r="J124" s="1394"/>
      <c r="AF124" s="2034">
        <v>0</v>
      </c>
    </row>
    <row customHeight="1" ht="15">
      <c r="A125" s="2769"/>
      <c r="D125" s="2031"/>
      <c r="E125" s="968"/>
      <c r="F125" s="1566" t="s">
        <v>678</v>
      </c>
      <c r="G125" s="970"/>
      <c r="H125" s="971"/>
      <c r="I125" s="971"/>
      <c r="J125" s="1402" t="s">
        <v>691</v>
      </c>
      <c r="K125" s="941"/>
      <c r="AF125" s="2029">
        <v>0</v>
      </c>
    </row>
    <row customHeight="1" ht="22.5">
      <c r="A126" s="2769"/>
      <c r="D126" s="2036"/>
      <c r="E126" s="944" t="str">
        <f>FHD_NUM_P_80</f>
        <v>17</v>
      </c>
      <c r="F126" s="2278"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276" t="s">
        <v>692</v>
      </c>
      <c r="H126" s="955"/>
      <c r="I126" s="955"/>
      <c r="J126" s="687" t="str">
        <f>FHD_NOTE_P_80</f>
        <v>Регулируемыми организациями указывается информация с по договорам, заключенным в рамках осуществления регулируемой деятельности.</v>
      </c>
      <c r="K126" s="941"/>
      <c r="AF126" s="2029">
        <v>0</v>
      </c>
    </row>
    <row customHeight="1" ht="18.75">
      <c r="A127" s="2769"/>
      <c r="D127" s="2036"/>
      <c r="E127" s="944" t="str">
        <f>FHD_NUM_P_81</f>
        <v>18</v>
      </c>
      <c r="F127" s="2278"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276" t="s">
        <v>693</v>
      </c>
      <c r="H127" s="955"/>
      <c r="I127" s="955"/>
      <c r="J127" s="687" t="str">
        <f>FHD_NOTE_P_81</f>
        <v>Регулируемыми организациями указывается информация с по договорам, заключенным в рамках осуществления регулируемой деятельности.</v>
      </c>
      <c r="K127" s="941"/>
      <c r="AF127" s="2029">
        <v>0</v>
      </c>
    </row>
    <row customHeight="1" ht="18.75">
      <c r="A128" s="2769"/>
      <c r="C128" s="2034" t="s">
        <v>680</v>
      </c>
      <c r="D128" s="2036"/>
      <c r="E128" s="944" t="str">
        <f>FHD_NUM_P_82</f>
        <v>19</v>
      </c>
      <c r="F128" s="2278"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276" t="s">
        <v>400</v>
      </c>
      <c r="H128" s="799"/>
      <c r="I128" s="799"/>
      <c r="J128" s="687" t="str">
        <f>FHD_NOTE_P_82</f>
        <v>Указывается ссылка на документ, предварительно загруженный в хранилище файлов ФГИС ЕИАС.</v>
      </c>
      <c r="K128" s="941"/>
      <c r="AF128" s="2029">
        <v>0</v>
      </c>
    </row>
    <row customHeight="1" ht="18.75">
      <c r="A129" s="2769"/>
      <c r="C129" s="2034" t="s">
        <v>680</v>
      </c>
      <c r="D129" s="2036"/>
      <c r="E129" s="944" t="str">
        <f>FHD_NUM_P_83</f>
        <v>19.1</v>
      </c>
      <c r="F129" s="1922" t="str">
        <f>FHD_P_83</f>
        <v>Информация о показателях физического износа объектов теплоснабжения</v>
      </c>
      <c r="G129" s="2276" t="s">
        <v>400</v>
      </c>
      <c r="H129" s="799"/>
      <c r="I129" s="799"/>
      <c r="J129" s="687" t="str">
        <f>FHD_NOTE_P_83</f>
        <v>Указывается ссылка на документ, предварительно загруженный в хранилище файлов ФГИС ЕИАС.</v>
      </c>
      <c r="K129" s="941"/>
      <c r="AF129" s="2029">
        <v>0</v>
      </c>
    </row>
    <row customHeight="1" ht="18.75">
      <c r="A130" s="2769"/>
      <c r="C130" s="2034" t="s">
        <v>680</v>
      </c>
      <c r="D130" s="2036"/>
      <c r="E130" s="944" t="str">
        <f>FHD_NUM_P_84</f>
        <v>19.2</v>
      </c>
      <c r="F130" s="1922" t="str">
        <f>FHD_P_84</f>
        <v>Информация о показателях энергетической эффективности объектов теплоснабжения</v>
      </c>
      <c r="G130" s="2276" t="s">
        <v>400</v>
      </c>
      <c r="H130" s="799"/>
      <c r="I130" s="799"/>
      <c r="J130" s="687" t="str">
        <f>FHD_NOTE_P_84</f>
        <v>Указывается ссылка на документ, предварительно загруженный в хранилище файлов ФГИС ЕИАС.</v>
      </c>
      <c r="K130" s="941"/>
      <c r="AF130" s="2029">
        <v>0</v>
      </c>
    </row>
    <row customHeight="1" ht="11.549999999999999">
      <c r="D131" s="2036"/>
      <c r="AF131" s="2029">
        <v>11</v>
      </c>
    </row>
    <row customHeight="1" ht="13.5">
      <c r="D132" s="2036"/>
      <c r="E132" s="734"/>
      <c r="F132" s="767"/>
      <c r="G132" s="767"/>
      <c r="H132" s="767"/>
      <c r="I132" s="2045"/>
      <c r="J132" s="979"/>
      <c r="AF132" s="2029">
        <v>13</v>
      </c>
    </row>
    <row s="32022" customFormat="1" customHeight="1" ht="11.549999999999999">
      <c r="A133" s="1385"/>
      <c r="B133" s="2034"/>
      <c r="C133" s="2034"/>
      <c r="D133" s="749"/>
      <c r="F133" s="2038"/>
      <c r="G133" s="2029"/>
      <c r="H133" s="2029"/>
      <c r="I133" s="2029"/>
      <c r="K133" s="1558"/>
      <c r="L133" s="2034"/>
      <c r="M133" s="2034"/>
      <c r="N133" s="1558"/>
      <c r="O133" s="1558"/>
      <c r="P133" s="1558"/>
      <c r="Q133" s="1558"/>
      <c r="R133" s="2034"/>
      <c r="S133" s="1558"/>
      <c r="T133" s="1558"/>
      <c r="U133" s="942"/>
      <c r="V133" s="1558"/>
      <c r="W133" s="1558"/>
      <c r="X133" s="1558"/>
      <c r="Y133" s="1558"/>
      <c r="Z133" s="1558"/>
      <c r="AA133" s="2030"/>
      <c r="AB133" s="964"/>
      <c r="AC133" s="964"/>
      <c r="AD133" s="964"/>
      <c r="AE133" s="964"/>
      <c r="AF133" s="2039">
        <v>11</v>
      </c>
    </row>
    <row s="32022" customFormat="1" customHeight="1" ht="11.549999999999999">
      <c r="A134" s="1385"/>
      <c r="B134" s="2034"/>
      <c r="C134" s="2034"/>
      <c r="D134" s="749"/>
      <c r="K134" s="1558"/>
      <c r="L134" s="2034"/>
      <c r="M134" s="2034"/>
      <c r="N134" s="1558"/>
      <c r="O134" s="1558"/>
      <c r="P134" s="1558"/>
      <c r="Q134" s="1558"/>
      <c r="R134" s="2034"/>
      <c r="S134" s="1558"/>
      <c r="T134" s="1558"/>
      <c r="U134" s="942"/>
      <c r="V134" s="1558"/>
      <c r="W134" s="1558"/>
      <c r="X134" s="1558"/>
      <c r="Y134" s="1558"/>
      <c r="Z134" s="1558"/>
      <c r="AA134" s="2030"/>
      <c r="AB134" s="964"/>
      <c r="AC134" s="964"/>
      <c r="AD134" s="964"/>
      <c r="AE134" s="964"/>
      <c r="AF134" s="2039">
        <v>11</v>
      </c>
    </row>
    <row s="32022" customFormat="1" customHeight="1" ht="11.549999999999999">
      <c r="A135" s="1385"/>
      <c r="B135" s="2034"/>
      <c r="C135" s="2034"/>
      <c r="D135" s="749"/>
      <c r="K135" s="1558"/>
      <c r="L135" s="2034"/>
      <c r="M135" s="2034"/>
      <c r="N135" s="1558"/>
      <c r="O135" s="1558"/>
      <c r="P135" s="1558"/>
      <c r="Q135" s="1558"/>
      <c r="R135" s="2034"/>
      <c r="S135" s="1558"/>
      <c r="T135" s="1558"/>
      <c r="U135" s="942"/>
      <c r="V135" s="1558"/>
      <c r="W135" s="1558"/>
      <c r="X135" s="1558"/>
      <c r="Y135" s="1558"/>
      <c r="Z135" s="1558"/>
      <c r="AA135" s="2030"/>
      <c r="AB135" s="964"/>
      <c r="AC135" s="964"/>
      <c r="AD135" s="964"/>
      <c r="AE135" s="964"/>
      <c r="AF135" s="2039">
        <v>11</v>
      </c>
    </row>
    <row s="32022" customFormat="1" customHeight="1" ht="11.549999999999999">
      <c r="A136" s="1385"/>
      <c r="B136" s="2034"/>
      <c r="C136" s="2034"/>
      <c r="D136" s="749"/>
      <c r="H136" s="964" t="str">
        <f>IF(H30-H31&lt;&gt;H72,"WARNING","")</f>
        <v/>
      </c>
      <c r="I136" s="964" t="str">
        <f>IF(I30-I31&lt;&gt;I72,"WARNING","")</f>
        <v/>
      </c>
      <c r="K136" s="1558"/>
      <c r="L136" s="2034"/>
      <c r="M136" s="2034"/>
      <c r="N136" s="1558"/>
      <c r="O136" s="1558"/>
      <c r="P136" s="1558"/>
      <c r="Q136" s="1558"/>
      <c r="R136" s="2034"/>
      <c r="S136" s="1558"/>
      <c r="T136" s="1558"/>
      <c r="U136" s="942"/>
      <c r="V136" s="1558"/>
      <c r="W136" s="1558"/>
      <c r="X136" s="1558"/>
      <c r="Y136" s="1558"/>
      <c r="Z136" s="1558"/>
      <c r="AA136" s="2030"/>
      <c r="AB136" s="964"/>
      <c r="AC136" s="964"/>
      <c r="AD136" s="964"/>
      <c r="AE136" s="964"/>
      <c r="AF136" s="2039">
        <v>11</v>
      </c>
    </row>
    <row s="32022" customFormat="1" customHeight="1" ht="11.549999999999999">
      <c r="A137" s="1385"/>
      <c r="B137" s="2034"/>
      <c r="C137" s="2034"/>
      <c r="D137" s="749"/>
      <c r="K137" s="1558"/>
      <c r="L137" s="2034"/>
      <c r="M137" s="2034"/>
      <c r="N137" s="1558"/>
      <c r="O137" s="1558"/>
      <c r="P137" s="1558"/>
      <c r="Q137" s="1558"/>
      <c r="R137" s="2034"/>
      <c r="S137" s="1558"/>
      <c r="T137" s="1558"/>
      <c r="U137" s="942"/>
      <c r="V137" s="1558"/>
      <c r="W137" s="1558"/>
      <c r="X137" s="1558"/>
      <c r="Y137" s="1558"/>
      <c r="Z137" s="1558"/>
      <c r="AA137" s="2030"/>
      <c r="AB137" s="964"/>
      <c r="AC137" s="964"/>
      <c r="AD137" s="964"/>
      <c r="AE137" s="964"/>
      <c r="AF137" s="2039">
        <v>11</v>
      </c>
    </row>
    <row s="32022" customFormat="1" customHeight="1" ht="11.549999999999999">
      <c r="A138" s="1385"/>
      <c r="B138" s="2034"/>
      <c r="C138" s="2034"/>
      <c r="D138" s="749"/>
      <c r="K138" s="1558"/>
      <c r="L138" s="2034"/>
      <c r="M138" s="2034"/>
      <c r="N138" s="1558"/>
      <c r="O138" s="1558"/>
      <c r="P138" s="1558"/>
      <c r="Q138" s="1558"/>
      <c r="R138" s="2034"/>
      <c r="S138" s="1558"/>
      <c r="T138" s="1558"/>
      <c r="U138" s="942"/>
      <c r="V138" s="1558"/>
      <c r="W138" s="1558"/>
      <c r="X138" s="1558"/>
      <c r="Y138" s="1558"/>
      <c r="Z138" s="1558"/>
      <c r="AA138" s="2030"/>
      <c r="AB138" s="964"/>
      <c r="AC138" s="964"/>
      <c r="AD138" s="964"/>
      <c r="AE138" s="964"/>
      <c r="AF138" s="2039">
        <v>11</v>
      </c>
    </row>
    <row s="32022" customFormat="1" customHeight="1" ht="11.549999999999999">
      <c r="A139" s="1385"/>
      <c r="B139" s="2034"/>
      <c r="C139" s="2034"/>
      <c r="D139" s="749"/>
      <c r="K139" s="1558"/>
      <c r="L139" s="2034"/>
      <c r="M139" s="2034"/>
      <c r="N139" s="1558"/>
      <c r="O139" s="1558"/>
      <c r="P139" s="1558"/>
      <c r="Q139" s="1558"/>
      <c r="R139" s="2034"/>
      <c r="S139" s="1558"/>
      <c r="T139" s="1558"/>
      <c r="U139" s="942"/>
      <c r="V139" s="1558"/>
      <c r="W139" s="1558"/>
      <c r="X139" s="1558"/>
      <c r="Y139" s="1558"/>
      <c r="Z139" s="1558"/>
      <c r="AA139" s="2030"/>
      <c r="AB139" s="964"/>
      <c r="AC139" s="964"/>
      <c r="AD139" s="964"/>
      <c r="AE139" s="964"/>
      <c r="AF139" s="2039">
        <v>11</v>
      </c>
    </row>
    <row s="32022" customFormat="1" customHeight="1" ht="11.549999999999999">
      <c r="A140" s="1385"/>
      <c r="B140" s="2034"/>
      <c r="C140" s="2034"/>
      <c r="D140" s="749"/>
      <c r="K140" s="1558"/>
      <c r="L140" s="2034"/>
      <c r="M140" s="2034"/>
      <c r="N140" s="1558"/>
      <c r="O140" s="1558"/>
      <c r="P140" s="1558"/>
      <c r="Q140" s="1558"/>
      <c r="R140" s="2034"/>
      <c r="S140" s="1558"/>
      <c r="T140" s="1558"/>
      <c r="U140" s="942"/>
      <c r="V140" s="1558"/>
      <c r="W140" s="1558"/>
      <c r="X140" s="1558"/>
      <c r="Y140" s="1558"/>
      <c r="Z140" s="1558"/>
      <c r="AA140" s="2030"/>
      <c r="AB140" s="964"/>
      <c r="AC140" s="964"/>
      <c r="AD140" s="964"/>
      <c r="AE140" s="964"/>
      <c r="AF140" s="2039">
        <v>11</v>
      </c>
    </row>
    <row s="32022" customFormat="1" customHeight="1" ht="11.549999999999999">
      <c r="A141" s="1385"/>
      <c r="B141" s="2034"/>
      <c r="C141" s="2034"/>
      <c r="D141" s="749"/>
      <c r="K141" s="1558"/>
      <c r="L141" s="2034"/>
      <c r="M141" s="2034"/>
      <c r="N141" s="1558"/>
      <c r="O141" s="1558"/>
      <c r="P141" s="1558"/>
      <c r="Q141" s="1558"/>
      <c r="R141" s="2034"/>
      <c r="S141" s="1558"/>
      <c r="T141" s="1558"/>
      <c r="U141" s="942"/>
      <c r="V141" s="1558"/>
      <c r="W141" s="1558"/>
      <c r="X141" s="1558"/>
      <c r="Y141" s="1558"/>
      <c r="Z141" s="1558"/>
      <c r="AA141" s="2030"/>
      <c r="AB141" s="964"/>
      <c r="AC141" s="964"/>
      <c r="AD141" s="964"/>
      <c r="AE141" s="964"/>
      <c r="AF141" s="2039">
        <v>11</v>
      </c>
    </row>
    <row s="32022" customFormat="1" customHeight="1" ht="11.549999999999999">
      <c r="A142" s="1385"/>
      <c r="B142" s="2034"/>
      <c r="C142" s="2034"/>
      <c r="D142" s="749"/>
      <c r="K142" s="1558"/>
      <c r="L142" s="2034"/>
      <c r="M142" s="2034"/>
      <c r="N142" s="1558"/>
      <c r="O142" s="1558"/>
      <c r="P142" s="1558"/>
      <c r="Q142" s="1558"/>
      <c r="R142" s="2034"/>
      <c r="S142" s="1558"/>
      <c r="T142" s="1558"/>
      <c r="U142" s="942"/>
      <c r="V142" s="1558"/>
      <c r="W142" s="1558"/>
      <c r="X142" s="1558"/>
      <c r="Y142" s="1558"/>
      <c r="Z142" s="1558"/>
      <c r="AA142" s="2030"/>
      <c r="AB142" s="964"/>
      <c r="AC142" s="964"/>
      <c r="AD142" s="964"/>
      <c r="AE142" s="964"/>
      <c r="AF142" s="2039">
        <v>11</v>
      </c>
    </row>
    <row s="32022" customFormat="1" customHeight="1" ht="11.549999999999999">
      <c r="A143" s="1385"/>
      <c r="B143" s="2034"/>
      <c r="C143" s="2034"/>
      <c r="D143" s="749"/>
      <c r="K143" s="1558"/>
      <c r="L143" s="2034"/>
      <c r="M143" s="2034"/>
      <c r="N143" s="1558"/>
      <c r="O143" s="1558"/>
      <c r="P143" s="1558"/>
      <c r="Q143" s="1558"/>
      <c r="R143" s="2034"/>
      <c r="S143" s="1558"/>
      <c r="T143" s="1558"/>
      <c r="U143" s="942"/>
      <c r="V143" s="1558"/>
      <c r="W143" s="1558"/>
      <c r="X143" s="1558"/>
      <c r="Y143" s="1558"/>
      <c r="Z143" s="1558"/>
      <c r="AA143" s="2030"/>
      <c r="AB143" s="964"/>
      <c r="AC143" s="964"/>
      <c r="AD143" s="964"/>
      <c r="AE143" s="964"/>
      <c r="AF143" s="2039">
        <v>11</v>
      </c>
    </row>
    <row s="32022" customFormat="1" customHeight="1" ht="11.549999999999999">
      <c r="A144" s="1385"/>
      <c r="B144" s="2034"/>
      <c r="C144" s="2034"/>
      <c r="D144" s="749"/>
      <c r="K144" s="1558"/>
      <c r="L144" s="2034"/>
      <c r="M144" s="2034"/>
      <c r="N144" s="1558"/>
      <c r="O144" s="1558"/>
      <c r="P144" s="1558"/>
      <c r="Q144" s="1558"/>
      <c r="R144" s="2034"/>
      <c r="S144" s="1558"/>
      <c r="T144" s="1558"/>
      <c r="U144" s="942"/>
      <c r="V144" s="1558"/>
      <c r="W144" s="1558"/>
      <c r="X144" s="1558"/>
      <c r="Y144" s="1558"/>
      <c r="Z144" s="1558"/>
      <c r="AA144" s="2030"/>
      <c r="AB144" s="964"/>
      <c r="AC144" s="964"/>
      <c r="AD144" s="964"/>
      <c r="AE144" s="964"/>
      <c r="AF144" s="2039">
        <v>11</v>
      </c>
    </row>
    <row s="32022" customFormat="1" customHeight="1" ht="11.549999999999999">
      <c r="A145" s="1385"/>
      <c r="B145" s="2034"/>
      <c r="C145" s="2034"/>
      <c r="D145" s="749"/>
      <c r="K145" s="1558"/>
      <c r="L145" s="2034"/>
      <c r="M145" s="2034"/>
      <c r="N145" s="1558"/>
      <c r="O145" s="1558"/>
      <c r="P145" s="1558"/>
      <c r="Q145" s="1558"/>
      <c r="R145" s="2034"/>
      <c r="S145" s="1558"/>
      <c r="T145" s="1558"/>
      <c r="U145" s="942"/>
      <c r="V145" s="1558"/>
      <c r="W145" s="1558"/>
      <c r="X145" s="1558"/>
      <c r="Y145" s="1558"/>
      <c r="Z145" s="1558"/>
      <c r="AA145" s="2030"/>
      <c r="AB145" s="964"/>
      <c r="AC145" s="964"/>
      <c r="AD145" s="964"/>
      <c r="AE145" s="964"/>
      <c r="AF145" s="2039">
        <v>11</v>
      </c>
    </row>
    <row s="32022" customFormat="1" customHeight="1" ht="11.549999999999999">
      <c r="A146" s="1385"/>
      <c r="B146" s="2034"/>
      <c r="C146" s="2034"/>
      <c r="D146" s="749"/>
      <c r="K146" s="1558"/>
      <c r="L146" s="2034"/>
      <c r="M146" s="2034"/>
      <c r="N146" s="1558"/>
      <c r="O146" s="1558"/>
      <c r="P146" s="1558"/>
      <c r="Q146" s="1558"/>
      <c r="R146" s="2034"/>
      <c r="S146" s="1558"/>
      <c r="T146" s="1558"/>
      <c r="U146" s="942"/>
      <c r="V146" s="1558"/>
      <c r="W146" s="1558"/>
      <c r="X146" s="1558"/>
      <c r="Y146" s="1558"/>
      <c r="Z146" s="1558"/>
      <c r="AA146" s="2030"/>
      <c r="AB146" s="964"/>
      <c r="AC146" s="964"/>
      <c r="AD146" s="964"/>
      <c r="AE146" s="964"/>
      <c r="AF146" s="2039">
        <v>11</v>
      </c>
    </row>
    <row s="32022" customFormat="1" customHeight="1" ht="11.549999999999999">
      <c r="A147" s="1385"/>
      <c r="B147" s="2034"/>
      <c r="C147" s="2034"/>
      <c r="D147" s="749"/>
      <c r="K147" s="1558"/>
      <c r="L147" s="2034"/>
      <c r="M147" s="2034"/>
      <c r="N147" s="1558"/>
      <c r="O147" s="1558"/>
      <c r="P147" s="1558"/>
      <c r="Q147" s="1558"/>
      <c r="R147" s="2034"/>
      <c r="S147" s="1558"/>
      <c r="T147" s="1558"/>
      <c r="U147" s="942"/>
      <c r="V147" s="1558"/>
      <c r="W147" s="1558"/>
      <c r="X147" s="1558"/>
      <c r="Y147" s="1558"/>
      <c r="Z147" s="1558"/>
      <c r="AA147" s="2030"/>
      <c r="AB147" s="964"/>
      <c r="AC147" s="964"/>
      <c r="AD147" s="964"/>
      <c r="AE147" s="964"/>
      <c r="AF147" s="2039">
        <v>11</v>
      </c>
    </row>
    <row s="32022" customFormat="1" customHeight="1" ht="11.549999999999999">
      <c r="A148" s="1385"/>
      <c r="B148" s="2034"/>
      <c r="C148" s="2034"/>
      <c r="D148" s="749"/>
      <c r="K148" s="1558"/>
      <c r="L148" s="2034"/>
      <c r="M148" s="2034"/>
      <c r="N148" s="1558"/>
      <c r="O148" s="1558"/>
      <c r="P148" s="1558"/>
      <c r="Q148" s="1558"/>
      <c r="R148" s="2034"/>
      <c r="S148" s="1558"/>
      <c r="T148" s="1558"/>
      <c r="U148" s="942"/>
      <c r="V148" s="1558"/>
      <c r="W148" s="1558"/>
      <c r="X148" s="1558"/>
      <c r="Y148" s="1558"/>
      <c r="Z148" s="1558"/>
      <c r="AA148" s="2030"/>
      <c r="AB148" s="964"/>
      <c r="AC148" s="964"/>
      <c r="AD148" s="964"/>
      <c r="AE148" s="964"/>
      <c r="AF148" s="2039">
        <v>11</v>
      </c>
    </row>
    <row s="32022" customFormat="1" customHeight="1" ht="11.549999999999999">
      <c r="A149" s="1385"/>
      <c r="B149" s="2034"/>
      <c r="C149" s="2034"/>
      <c r="D149" s="749"/>
      <c r="K149" s="1558"/>
      <c r="L149" s="2034"/>
      <c r="M149" s="2034"/>
      <c r="N149" s="1558"/>
      <c r="O149" s="1558"/>
      <c r="P149" s="1558"/>
      <c r="Q149" s="1558"/>
      <c r="R149" s="2034"/>
      <c r="S149" s="1558"/>
      <c r="T149" s="1558"/>
      <c r="U149" s="942"/>
      <c r="V149" s="1558"/>
      <c r="W149" s="1558"/>
      <c r="X149" s="1558"/>
      <c r="Y149" s="1558"/>
      <c r="Z149" s="1558"/>
      <c r="AA149" s="2030"/>
      <c r="AB149" s="964"/>
      <c r="AC149" s="964"/>
      <c r="AD149" s="964"/>
      <c r="AE149" s="964"/>
      <c r="AF149" s="2039">
        <v>11</v>
      </c>
    </row>
    <row s="32022" customFormat="1" customHeight="1" ht="11.549999999999999">
      <c r="A150" s="1385"/>
      <c r="B150" s="2034"/>
      <c r="C150" s="2034"/>
      <c r="D150" s="749"/>
      <c r="K150" s="1558"/>
      <c r="L150" s="2034"/>
      <c r="M150" s="2034"/>
      <c r="N150" s="1558"/>
      <c r="O150" s="1558"/>
      <c r="P150" s="1558"/>
      <c r="Q150" s="1558"/>
      <c r="R150" s="2034"/>
      <c r="S150" s="1558"/>
      <c r="T150" s="1558"/>
      <c r="U150" s="942"/>
      <c r="V150" s="1558"/>
      <c r="W150" s="1558"/>
      <c r="X150" s="1558"/>
      <c r="Y150" s="1558"/>
      <c r="Z150" s="1558"/>
      <c r="AA150" s="2030"/>
      <c r="AB150" s="964"/>
      <c r="AC150" s="964"/>
      <c r="AD150" s="964"/>
      <c r="AE150" s="964"/>
      <c r="AF150" s="2039">
        <v>11</v>
      </c>
    </row>
    <row s="32022" customFormat="1" customHeight="1" ht="11.549999999999999">
      <c r="A151" s="1385"/>
      <c r="B151" s="2034"/>
      <c r="C151" s="2034"/>
      <c r="D151" s="749"/>
      <c r="K151" s="1558"/>
      <c r="L151" s="2034"/>
      <c r="M151" s="2034"/>
      <c r="N151" s="1558"/>
      <c r="O151" s="1558"/>
      <c r="P151" s="1558"/>
      <c r="Q151" s="1558"/>
      <c r="R151" s="2034"/>
      <c r="S151" s="1558"/>
      <c r="T151" s="1558"/>
      <c r="U151" s="942"/>
      <c r="V151" s="1558"/>
      <c r="W151" s="1558"/>
      <c r="X151" s="1558"/>
      <c r="Y151" s="1558"/>
      <c r="Z151" s="1558"/>
      <c r="AA151" s="2030"/>
      <c r="AB151" s="964"/>
      <c r="AC151" s="964"/>
      <c r="AD151" s="964"/>
      <c r="AE151" s="964"/>
      <c r="AF151" s="2039">
        <v>11</v>
      </c>
    </row>
    <row s="32022" customFormat="1" customHeight="1" ht="11.549999999999999">
      <c r="A152" s="1385"/>
      <c r="B152" s="2034"/>
      <c r="C152" s="2034"/>
      <c r="D152" s="749"/>
      <c r="K152" s="1558"/>
      <c r="L152" s="2034"/>
      <c r="M152" s="2034"/>
      <c r="N152" s="1558"/>
      <c r="O152" s="1558"/>
      <c r="P152" s="1558"/>
      <c r="Q152" s="1558"/>
      <c r="R152" s="2034"/>
      <c r="S152" s="1558"/>
      <c r="T152" s="1558"/>
      <c r="U152" s="942"/>
      <c r="V152" s="1558"/>
      <c r="W152" s="1558"/>
      <c r="X152" s="1558"/>
      <c r="Y152" s="1558"/>
      <c r="Z152" s="1558"/>
      <c r="AA152" s="2030"/>
      <c r="AB152" s="964"/>
      <c r="AC152" s="964"/>
      <c r="AD152" s="964"/>
      <c r="AE152" s="964"/>
      <c r="AF152" s="2039">
        <v>11</v>
      </c>
    </row>
    <row s="32022" customFormat="1" customHeight="1" ht="11.549999999999999">
      <c r="A153" s="1385"/>
      <c r="B153" s="2034"/>
      <c r="C153" s="2034"/>
      <c r="D153" s="749"/>
      <c r="K153" s="1558"/>
      <c r="L153" s="2034"/>
      <c r="M153" s="2034"/>
      <c r="N153" s="1558"/>
      <c r="O153" s="1558"/>
      <c r="P153" s="1558"/>
      <c r="Q153" s="1558"/>
      <c r="R153" s="2034"/>
      <c r="S153" s="1558"/>
      <c r="T153" s="1558"/>
      <c r="U153" s="942"/>
      <c r="V153" s="1558"/>
      <c r="W153" s="1558"/>
      <c r="X153" s="1558"/>
      <c r="Y153" s="1558"/>
      <c r="Z153" s="1558"/>
      <c r="AA153" s="2030"/>
      <c r="AB153" s="964"/>
      <c r="AC153" s="964"/>
      <c r="AD153" s="964"/>
      <c r="AE153" s="964"/>
      <c r="AF153" s="2039">
        <v>11</v>
      </c>
    </row>
    <row s="32022" customFormat="1" customHeight="1" ht="11.549999999999999">
      <c r="A154" s="1385"/>
      <c r="B154" s="2034"/>
      <c r="C154" s="2034"/>
      <c r="D154" s="749"/>
      <c r="K154" s="1558"/>
      <c r="L154" s="2034"/>
      <c r="M154" s="2034"/>
      <c r="N154" s="1558"/>
      <c r="O154" s="1558"/>
      <c r="P154" s="1558"/>
      <c r="Q154" s="1558"/>
      <c r="R154" s="2034"/>
      <c r="S154" s="1558"/>
      <c r="T154" s="1558"/>
      <c r="U154" s="942"/>
      <c r="V154" s="1558"/>
      <c r="W154" s="1558"/>
      <c r="X154" s="1558"/>
      <c r="Y154" s="1558"/>
      <c r="Z154" s="1558"/>
      <c r="AA154" s="2030"/>
      <c r="AB154" s="964"/>
      <c r="AC154" s="964"/>
      <c r="AD154" s="964"/>
      <c r="AE154" s="964"/>
      <c r="AF154" s="2039">
        <v>11</v>
      </c>
    </row>
    <row s="32022" customFormat="1" customHeight="1" ht="11.549999999999999">
      <c r="A155" s="1385"/>
      <c r="B155" s="2034"/>
      <c r="C155" s="2034"/>
      <c r="D155" s="749"/>
      <c r="K155" s="1558"/>
      <c r="L155" s="2034"/>
      <c r="M155" s="2034"/>
      <c r="N155" s="1558"/>
      <c r="O155" s="1558"/>
      <c r="P155" s="1558"/>
      <c r="Q155" s="1558"/>
      <c r="R155" s="2034"/>
      <c r="S155" s="1558"/>
      <c r="T155" s="1558"/>
      <c r="U155" s="942"/>
      <c r="V155" s="1558"/>
      <c r="W155" s="1558"/>
      <c r="X155" s="1558"/>
      <c r="Y155" s="1558"/>
      <c r="Z155" s="1558"/>
      <c r="AA155" s="2030"/>
      <c r="AB155" s="964"/>
      <c r="AC155" s="964"/>
      <c r="AD155" s="964"/>
      <c r="AE155" s="964"/>
      <c r="AF155" s="2039">
        <v>11</v>
      </c>
    </row>
    <row s="32022" customFormat="1" customHeight="1" ht="11.549999999999999">
      <c r="A156" s="1385"/>
      <c r="B156" s="2034"/>
      <c r="C156" s="2034"/>
      <c r="D156" s="749"/>
      <c r="K156" s="1558"/>
      <c r="L156" s="2034"/>
      <c r="M156" s="2034"/>
      <c r="N156" s="1558"/>
      <c r="O156" s="1558"/>
      <c r="P156" s="1558"/>
      <c r="Q156" s="1558"/>
      <c r="R156" s="2034"/>
      <c r="S156" s="1558"/>
      <c r="T156" s="1558"/>
      <c r="U156" s="942"/>
      <c r="V156" s="1558"/>
      <c r="W156" s="1558"/>
      <c r="X156" s="1558"/>
      <c r="Y156" s="1558"/>
      <c r="Z156" s="1558"/>
      <c r="AA156" s="2030"/>
      <c r="AB156" s="964"/>
      <c r="AC156" s="964"/>
      <c r="AD156" s="964"/>
      <c r="AE156" s="964"/>
      <c r="AF156" s="2039">
        <v>11</v>
      </c>
    </row>
    <row s="32022" customFormat="1" customHeight="1" ht="11.549999999999999">
      <c r="A157" s="1385"/>
      <c r="B157" s="2034"/>
      <c r="C157" s="2034"/>
      <c r="D157" s="749"/>
      <c r="K157" s="1558"/>
      <c r="L157" s="2034"/>
      <c r="M157" s="2034"/>
      <c r="N157" s="1558"/>
      <c r="O157" s="1558"/>
      <c r="P157" s="1558"/>
      <c r="Q157" s="1558"/>
      <c r="R157" s="2034"/>
      <c r="S157" s="1558"/>
      <c r="T157" s="1558"/>
      <c r="U157" s="942"/>
      <c r="V157" s="1558"/>
      <c r="W157" s="1558"/>
      <c r="X157" s="1558"/>
      <c r="Y157" s="1558"/>
      <c r="Z157" s="1558"/>
      <c r="AA157" s="2030"/>
      <c r="AB157" s="964"/>
      <c r="AC157" s="964"/>
      <c r="AD157" s="964"/>
      <c r="AE157" s="964"/>
      <c r="AF157" s="2039">
        <v>11</v>
      </c>
    </row>
    <row s="32022" customFormat="1" customHeight="1" ht="11.549999999999999">
      <c r="A158" s="1385"/>
      <c r="B158" s="2034"/>
      <c r="C158" s="2034"/>
      <c r="D158" s="749"/>
      <c r="K158" s="1558"/>
      <c r="L158" s="2034"/>
      <c r="M158" s="2034"/>
      <c r="N158" s="1558"/>
      <c r="O158" s="1558"/>
      <c r="P158" s="1558"/>
      <c r="Q158" s="1558"/>
      <c r="R158" s="2034"/>
      <c r="S158" s="1558"/>
      <c r="T158" s="1558"/>
      <c r="U158" s="942"/>
      <c r="V158" s="1558"/>
      <c r="W158" s="1558"/>
      <c r="X158" s="1558"/>
      <c r="Y158" s="1558"/>
      <c r="Z158" s="1558"/>
      <c r="AA158" s="2030"/>
      <c r="AB158" s="964"/>
      <c r="AC158" s="964"/>
      <c r="AD158" s="964"/>
      <c r="AE158" s="964"/>
      <c r="AF158" s="2039">
        <v>11</v>
      </c>
    </row>
    <row s="32022" customFormat="1" customHeight="1" ht="11.549999999999999">
      <c r="A159" s="1385"/>
      <c r="B159" s="2034"/>
      <c r="C159" s="2034"/>
      <c r="D159" s="749"/>
      <c r="K159" s="1558"/>
      <c r="L159" s="2034"/>
      <c r="M159" s="2034"/>
      <c r="N159" s="1558"/>
      <c r="O159" s="1558"/>
      <c r="P159" s="1558"/>
      <c r="Q159" s="1558"/>
      <c r="R159" s="2034"/>
      <c r="S159" s="1558"/>
      <c r="T159" s="1558"/>
      <c r="U159" s="942"/>
      <c r="V159" s="1558"/>
      <c r="W159" s="1558"/>
      <c r="X159" s="1558"/>
      <c r="Y159" s="1558"/>
      <c r="Z159" s="1558"/>
      <c r="AA159" s="2030"/>
      <c r="AB159" s="964"/>
      <c r="AC159" s="964"/>
      <c r="AD159" s="964"/>
      <c r="AE159" s="964"/>
      <c r="AF159" s="2039">
        <v>11</v>
      </c>
    </row>
    <row s="32022" customFormat="1" customHeight="1" ht="11.549999999999999">
      <c r="A160" s="1385"/>
      <c r="B160" s="2034"/>
      <c r="C160" s="2034"/>
      <c r="D160" s="749"/>
      <c r="K160" s="1558"/>
      <c r="L160" s="2034"/>
      <c r="M160" s="2034"/>
      <c r="N160" s="1558"/>
      <c r="O160" s="1558"/>
      <c r="P160" s="1558"/>
      <c r="Q160" s="1558"/>
      <c r="R160" s="2034"/>
      <c r="S160" s="1558"/>
      <c r="T160" s="1558"/>
      <c r="U160" s="942"/>
      <c r="V160" s="1558"/>
      <c r="W160" s="1558"/>
      <c r="X160" s="1558"/>
      <c r="Y160" s="1558"/>
      <c r="Z160" s="1558"/>
      <c r="AA160" s="2030"/>
      <c r="AB160" s="964"/>
      <c r="AC160" s="964"/>
      <c r="AD160" s="964"/>
      <c r="AE160" s="964"/>
      <c r="AF160" s="2039">
        <v>11</v>
      </c>
    </row>
    <row s="32022" customFormat="1" customHeight="1" ht="11.549999999999999">
      <c r="A161" s="1385"/>
      <c r="B161" s="2034"/>
      <c r="C161" s="2034"/>
      <c r="D161" s="749"/>
      <c r="K161" s="1558"/>
      <c r="L161" s="2034"/>
      <c r="M161" s="2034"/>
      <c r="N161" s="1558"/>
      <c r="O161" s="1558"/>
      <c r="P161" s="1558"/>
      <c r="Q161" s="1558"/>
      <c r="R161" s="2034"/>
      <c r="S161" s="1558"/>
      <c r="T161" s="1558"/>
      <c r="U161" s="942"/>
      <c r="V161" s="1558"/>
      <c r="W161" s="1558"/>
      <c r="X161" s="1558"/>
      <c r="Y161" s="1558"/>
      <c r="Z161" s="1558"/>
      <c r="AA161" s="2030"/>
      <c r="AB161" s="964"/>
      <c r="AC161" s="964"/>
      <c r="AD161" s="964"/>
      <c r="AE161" s="964"/>
      <c r="AF161" s="2039">
        <v>11</v>
      </c>
    </row>
    <row s="32022" customFormat="1" customHeight="1" ht="11.549999999999999">
      <c r="A162" s="1385"/>
      <c r="B162" s="2034"/>
      <c r="C162" s="2034"/>
      <c r="D162" s="749"/>
      <c r="K162" s="1558"/>
      <c r="L162" s="2034"/>
      <c r="M162" s="2034"/>
      <c r="N162" s="1558"/>
      <c r="O162" s="1558"/>
      <c r="P162" s="1558"/>
      <c r="Q162" s="1558"/>
      <c r="R162" s="2034"/>
      <c r="S162" s="1558"/>
      <c r="T162" s="1558"/>
      <c r="U162" s="942"/>
      <c r="V162" s="1558"/>
      <c r="W162" s="1558"/>
      <c r="X162" s="1558"/>
      <c r="Y162" s="1558"/>
      <c r="Z162" s="1558"/>
      <c r="AA162" s="2030"/>
      <c r="AB162" s="964"/>
      <c r="AC162" s="964"/>
      <c r="AD162" s="964"/>
      <c r="AE162" s="964"/>
      <c r="AF162" s="2039">
        <v>11</v>
      </c>
    </row>
    <row s="32022" customFormat="1" customHeight="1" ht="11.549999999999999">
      <c r="A163" s="1385"/>
      <c r="B163" s="2034"/>
      <c r="C163" s="2034"/>
      <c r="D163" s="749"/>
      <c r="K163" s="1558"/>
      <c r="L163" s="2034"/>
      <c r="M163" s="2034"/>
      <c r="N163" s="1558"/>
      <c r="O163" s="1558"/>
      <c r="P163" s="1558"/>
      <c r="Q163" s="1558"/>
      <c r="R163" s="2034"/>
      <c r="S163" s="1558"/>
      <c r="T163" s="1558"/>
      <c r="U163" s="942"/>
      <c r="V163" s="1558"/>
      <c r="W163" s="1558"/>
      <c r="X163" s="1558"/>
      <c r="Y163" s="1558"/>
      <c r="Z163" s="1558"/>
      <c r="AA163" s="2030"/>
      <c r="AB163" s="964"/>
      <c r="AC163" s="964"/>
      <c r="AD163" s="964"/>
      <c r="AE163" s="964"/>
      <c r="AF163" s="2039">
        <v>11</v>
      </c>
    </row>
    <row s="32022" customFormat="1" customHeight="1" ht="11.549999999999999">
      <c r="A164" s="1385"/>
      <c r="B164" s="2034"/>
      <c r="C164" s="2034"/>
      <c r="D164" s="749"/>
      <c r="K164" s="1558"/>
      <c r="L164" s="2034"/>
      <c r="M164" s="2034"/>
      <c r="N164" s="1558"/>
      <c r="O164" s="1558"/>
      <c r="P164" s="1558"/>
      <c r="Q164" s="1558"/>
      <c r="R164" s="2034"/>
      <c r="S164" s="1558"/>
      <c r="T164" s="1558"/>
      <c r="U164" s="942"/>
      <c r="V164" s="1558"/>
      <c r="W164" s="1558"/>
      <c r="X164" s="1558"/>
      <c r="Y164" s="1558"/>
      <c r="Z164" s="1558"/>
      <c r="AA164" s="2030"/>
      <c r="AB164" s="964"/>
      <c r="AC164" s="964"/>
      <c r="AD164" s="964"/>
      <c r="AE164" s="964"/>
      <c r="AF164" s="2039">
        <v>11</v>
      </c>
    </row>
    <row s="32022" customFormat="1" customHeight="1" ht="11.549999999999999">
      <c r="A165" s="1385"/>
      <c r="B165" s="2034"/>
      <c r="C165" s="2034"/>
      <c r="D165" s="749"/>
      <c r="K165" s="1558"/>
      <c r="L165" s="2034"/>
      <c r="M165" s="2034"/>
      <c r="N165" s="1558"/>
      <c r="O165" s="1558"/>
      <c r="P165" s="1558"/>
      <c r="Q165" s="1558"/>
      <c r="R165" s="2034"/>
      <c r="S165" s="1558"/>
      <c r="T165" s="1558"/>
      <c r="U165" s="942"/>
      <c r="V165" s="1558"/>
      <c r="W165" s="1558"/>
      <c r="X165" s="1558"/>
      <c r="Y165" s="1558"/>
      <c r="Z165" s="1558"/>
      <c r="AA165" s="2030"/>
      <c r="AB165" s="964"/>
      <c r="AC165" s="964"/>
      <c r="AD165" s="964"/>
      <c r="AE165" s="964"/>
      <c r="AF165" s="2039">
        <v>11</v>
      </c>
    </row>
    <row s="32022" customFormat="1" customHeight="1" ht="11.549999999999999">
      <c r="A166" s="1385"/>
      <c r="B166" s="2034"/>
      <c r="C166" s="2034"/>
      <c r="D166" s="749"/>
      <c r="K166" s="1558"/>
      <c r="L166" s="2034"/>
      <c r="M166" s="2034"/>
      <c r="N166" s="1558"/>
      <c r="O166" s="1558"/>
      <c r="P166" s="1558"/>
      <c r="Q166" s="1558"/>
      <c r="R166" s="2034"/>
      <c r="S166" s="1558"/>
      <c r="T166" s="1558"/>
      <c r="U166" s="942"/>
      <c r="V166" s="1558"/>
      <c r="W166" s="1558"/>
      <c r="X166" s="1558"/>
      <c r="Y166" s="1558"/>
      <c r="Z166" s="1558"/>
      <c r="AA166" s="2030"/>
      <c r="AB166" s="964"/>
      <c r="AC166" s="964"/>
      <c r="AD166" s="964"/>
      <c r="AE166" s="964"/>
      <c r="AF166" s="2039">
        <v>11</v>
      </c>
    </row>
    <row s="32022" customFormat="1" customHeight="1" ht="11.549999999999999">
      <c r="A167" s="1385"/>
      <c r="B167" s="2034"/>
      <c r="C167" s="2034"/>
      <c r="D167" s="749"/>
      <c r="K167" s="1558"/>
      <c r="L167" s="2034"/>
      <c r="M167" s="2034"/>
      <c r="N167" s="1558"/>
      <c r="O167" s="1558"/>
      <c r="P167" s="1558"/>
      <c r="Q167" s="1558"/>
      <c r="R167" s="2034"/>
      <c r="S167" s="1558"/>
      <c r="T167" s="1558"/>
      <c r="U167" s="942"/>
      <c r="V167" s="1558"/>
      <c r="W167" s="1558"/>
      <c r="X167" s="1558"/>
      <c r="Y167" s="1558"/>
      <c r="Z167" s="1558"/>
      <c r="AA167" s="2030"/>
      <c r="AB167" s="964"/>
      <c r="AC167" s="964"/>
      <c r="AD167" s="964"/>
      <c r="AE167" s="964"/>
      <c r="AF167" s="2039">
        <v>11</v>
      </c>
    </row>
    <row s="32022" customFormat="1" customHeight="1" ht="11.549999999999999">
      <c r="A168" s="1385"/>
      <c r="B168" s="2034"/>
      <c r="C168" s="2034"/>
      <c r="D168" s="749"/>
      <c r="K168" s="1558"/>
      <c r="L168" s="2034"/>
      <c r="M168" s="2034"/>
      <c r="N168" s="1558"/>
      <c r="O168" s="1558"/>
      <c r="P168" s="1558"/>
      <c r="Q168" s="1558"/>
      <c r="R168" s="2034"/>
      <c r="S168" s="1558"/>
      <c r="T168" s="1558"/>
      <c r="U168" s="942"/>
      <c r="V168" s="1558"/>
      <c r="W168" s="1558"/>
      <c r="X168" s="1558"/>
      <c r="Y168" s="1558"/>
      <c r="Z168" s="1558"/>
      <c r="AA168" s="2030"/>
      <c r="AB168" s="964"/>
      <c r="AC168" s="964"/>
      <c r="AD168" s="964"/>
      <c r="AE168" s="964"/>
      <c r="AF168" s="2039">
        <v>11</v>
      </c>
    </row>
    <row s="32022" customFormat="1" customHeight="1" ht="11.549999999999999">
      <c r="A169" s="1385"/>
      <c r="B169" s="2034"/>
      <c r="C169" s="2034"/>
      <c r="D169" s="749"/>
      <c r="K169" s="1558"/>
      <c r="L169" s="2034"/>
      <c r="M169" s="2034"/>
      <c r="N169" s="1558"/>
      <c r="O169" s="1558"/>
      <c r="P169" s="1558"/>
      <c r="Q169" s="1558"/>
      <c r="R169" s="2034"/>
      <c r="S169" s="1558"/>
      <c r="T169" s="1558"/>
      <c r="U169" s="942"/>
      <c r="V169" s="1558"/>
      <c r="W169" s="1558"/>
      <c r="X169" s="1558"/>
      <c r="Y169" s="1558"/>
      <c r="Z169" s="1558"/>
      <c r="AA169" s="2030"/>
      <c r="AB169" s="964"/>
      <c r="AC169" s="964"/>
      <c r="AD169" s="964"/>
      <c r="AE169" s="964"/>
      <c r="AF169" s="2039">
        <v>11</v>
      </c>
    </row>
    <row s="32022" customFormat="1" customHeight="1" ht="11.549999999999999">
      <c r="A170" s="1385"/>
      <c r="B170" s="2034"/>
      <c r="C170" s="2034"/>
      <c r="D170" s="749"/>
      <c r="K170" s="1558"/>
      <c r="L170" s="2034"/>
      <c r="M170" s="2034"/>
      <c r="N170" s="1558"/>
      <c r="O170" s="1558"/>
      <c r="P170" s="1558"/>
      <c r="Q170" s="1558"/>
      <c r="R170" s="2034"/>
      <c r="S170" s="1558"/>
      <c r="T170" s="1558"/>
      <c r="U170" s="942"/>
      <c r="V170" s="1558"/>
      <c r="W170" s="1558"/>
      <c r="X170" s="1558"/>
      <c r="Y170" s="1558"/>
      <c r="Z170" s="1558"/>
      <c r="AA170" s="2030"/>
      <c r="AB170" s="964"/>
      <c r="AC170" s="964"/>
      <c r="AD170" s="964"/>
      <c r="AE170" s="964"/>
      <c r="AF170" s="2039">
        <v>11</v>
      </c>
    </row>
    <row s="32022" customFormat="1" customHeight="1" ht="11.549999999999999">
      <c r="A171" s="1385"/>
      <c r="B171" s="2034"/>
      <c r="C171" s="2034"/>
      <c r="D171" s="749"/>
      <c r="K171" s="1558"/>
      <c r="L171" s="2034"/>
      <c r="M171" s="2034"/>
      <c r="N171" s="1558"/>
      <c r="O171" s="1558"/>
      <c r="P171" s="1558"/>
      <c r="Q171" s="1558"/>
      <c r="R171" s="2034"/>
      <c r="S171" s="1558"/>
      <c r="T171" s="1558"/>
      <c r="U171" s="942"/>
      <c r="V171" s="1558"/>
      <c r="W171" s="1558"/>
      <c r="X171" s="1558"/>
      <c r="Y171" s="1558"/>
      <c r="Z171" s="1558"/>
      <c r="AA171" s="2030"/>
      <c r="AB171" s="964"/>
      <c r="AC171" s="964"/>
      <c r="AD171" s="964"/>
      <c r="AE171" s="964"/>
      <c r="AF171" s="2039">
        <v>11</v>
      </c>
    </row>
    <row s="32022" customFormat="1" customHeight="1" ht="11.549999999999999">
      <c r="A172" s="1385"/>
      <c r="B172" s="2034"/>
      <c r="C172" s="2034"/>
      <c r="D172" s="749"/>
      <c r="K172" s="1558"/>
      <c r="L172" s="2034"/>
      <c r="M172" s="2034"/>
      <c r="N172" s="1558"/>
      <c r="O172" s="1558"/>
      <c r="P172" s="1558"/>
      <c r="Q172" s="1558"/>
      <c r="R172" s="2034"/>
      <c r="S172" s="1558"/>
      <c r="T172" s="1558"/>
      <c r="U172" s="942"/>
      <c r="V172" s="1558"/>
      <c r="W172" s="1558"/>
      <c r="X172" s="1558"/>
      <c r="Y172" s="1558"/>
      <c r="Z172" s="1558"/>
      <c r="AA172" s="2030"/>
      <c r="AB172" s="964"/>
      <c r="AC172" s="964"/>
      <c r="AD172" s="964"/>
      <c r="AE172" s="964"/>
      <c r="AF172" s="2039">
        <v>11</v>
      </c>
    </row>
    <row s="32022" customFormat="1" customHeight="1" ht="11.549999999999999">
      <c r="A173" s="1385"/>
      <c r="B173" s="2034"/>
      <c r="C173" s="2034"/>
      <c r="D173" s="749"/>
      <c r="K173" s="1558"/>
      <c r="L173" s="2034"/>
      <c r="M173" s="2034"/>
      <c r="N173" s="1558"/>
      <c r="O173" s="1558"/>
      <c r="P173" s="1558"/>
      <c r="Q173" s="1558"/>
      <c r="R173" s="2034"/>
      <c r="S173" s="1558"/>
      <c r="T173" s="1558"/>
      <c r="U173" s="942"/>
      <c r="V173" s="1558"/>
      <c r="W173" s="1558"/>
      <c r="X173" s="1558"/>
      <c r="Y173" s="1558"/>
      <c r="Z173" s="1558"/>
      <c r="AA173" s="2030"/>
      <c r="AB173" s="964"/>
      <c r="AC173" s="964"/>
      <c r="AD173" s="964"/>
      <c r="AE173" s="964"/>
      <c r="AF173" s="2039">
        <v>11</v>
      </c>
    </row>
    <row s="32022" customFormat="1" customHeight="1" ht="11.549999999999999">
      <c r="A174" s="1385"/>
      <c r="B174" s="2034"/>
      <c r="C174" s="2034"/>
      <c r="D174" s="749"/>
      <c r="K174" s="1558"/>
      <c r="L174" s="2034"/>
      <c r="M174" s="2034"/>
      <c r="N174" s="1558"/>
      <c r="O174" s="1558"/>
      <c r="P174" s="1558"/>
      <c r="Q174" s="1558"/>
      <c r="R174" s="2034"/>
      <c r="S174" s="1558"/>
      <c r="T174" s="1558"/>
      <c r="U174" s="942"/>
      <c r="V174" s="1558"/>
      <c r="W174" s="1558"/>
      <c r="X174" s="1558"/>
      <c r="Y174" s="1558"/>
      <c r="Z174" s="1558"/>
      <c r="AA174" s="2030"/>
      <c r="AB174" s="964"/>
      <c r="AC174" s="964"/>
      <c r="AD174" s="964"/>
      <c r="AE174" s="964"/>
      <c r="AF174" s="2039">
        <v>11</v>
      </c>
    </row>
    <row s="32022" customFormat="1" customHeight="1" ht="11.549999999999999">
      <c r="A175" s="1385"/>
      <c r="B175" s="2034"/>
      <c r="C175" s="2034"/>
      <c r="D175" s="749"/>
      <c r="K175" s="1558"/>
      <c r="L175" s="2034"/>
      <c r="M175" s="2034"/>
      <c r="N175" s="1558"/>
      <c r="O175" s="1558"/>
      <c r="P175" s="1558"/>
      <c r="Q175" s="1558"/>
      <c r="R175" s="2034"/>
      <c r="S175" s="1558"/>
      <c r="T175" s="1558"/>
      <c r="U175" s="942"/>
      <c r="V175" s="1558"/>
      <c r="W175" s="1558"/>
      <c r="X175" s="1558"/>
      <c r="Y175" s="1558"/>
      <c r="Z175" s="1558"/>
      <c r="AA175" s="2030"/>
      <c r="AB175" s="964"/>
      <c r="AC175" s="964"/>
      <c r="AD175" s="964"/>
      <c r="AE175" s="964"/>
      <c r="AF175" s="2039">
        <v>11</v>
      </c>
    </row>
    <row s="32022" customFormat="1" customHeight="1" ht="11.549999999999999">
      <c r="A176" s="1385"/>
      <c r="B176" s="2034"/>
      <c r="C176" s="2034"/>
      <c r="D176" s="749"/>
      <c r="K176" s="1558"/>
      <c r="L176" s="2034"/>
      <c r="M176" s="2034"/>
      <c r="N176" s="1558"/>
      <c r="O176" s="1558"/>
      <c r="P176" s="1558"/>
      <c r="Q176" s="1558"/>
      <c r="R176" s="2034"/>
      <c r="S176" s="1558"/>
      <c r="T176" s="1558"/>
      <c r="U176" s="942"/>
      <c r="V176" s="1558"/>
      <c r="W176" s="1558"/>
      <c r="X176" s="1558"/>
      <c r="Y176" s="1558"/>
      <c r="Z176" s="1558"/>
      <c r="AA176" s="2030"/>
      <c r="AB176" s="964"/>
      <c r="AC176" s="964"/>
      <c r="AD176" s="964"/>
      <c r="AE176" s="964"/>
      <c r="AF176" s="2039">
        <v>11</v>
      </c>
    </row>
    <row s="32022" customFormat="1" customHeight="1" ht="11.549999999999999">
      <c r="A177" s="1385"/>
      <c r="B177" s="2034"/>
      <c r="C177" s="2034"/>
      <c r="D177" s="749"/>
      <c r="K177" s="1558"/>
      <c r="L177" s="2034"/>
      <c r="M177" s="2034"/>
      <c r="N177" s="1558"/>
      <c r="O177" s="1558"/>
      <c r="P177" s="1558"/>
      <c r="Q177" s="1558"/>
      <c r="R177" s="2034"/>
      <c r="S177" s="1558"/>
      <c r="T177" s="1558"/>
      <c r="U177" s="942"/>
      <c r="V177" s="1558"/>
      <c r="W177" s="1558"/>
      <c r="X177" s="1558"/>
      <c r="Y177" s="1558"/>
      <c r="Z177" s="1558"/>
      <c r="AA177" s="2030"/>
      <c r="AB177" s="964"/>
      <c r="AC177" s="964"/>
      <c r="AD177" s="964"/>
      <c r="AE177" s="964"/>
      <c r="AF177" s="2039">
        <v>11</v>
      </c>
    </row>
    <row s="32022" customFormat="1" customHeight="1" ht="11.549999999999999">
      <c r="A178" s="1385"/>
      <c r="B178" s="2034"/>
      <c r="C178" s="2034"/>
      <c r="D178" s="749"/>
      <c r="K178" s="1558"/>
      <c r="L178" s="2034"/>
      <c r="M178" s="2034"/>
      <c r="N178" s="1558"/>
      <c r="O178" s="1558"/>
      <c r="P178" s="1558"/>
      <c r="Q178" s="1558"/>
      <c r="R178" s="2034"/>
      <c r="S178" s="1558"/>
      <c r="T178" s="1558"/>
      <c r="U178" s="942"/>
      <c r="V178" s="1558"/>
      <c r="W178" s="1558"/>
      <c r="X178" s="1558"/>
      <c r="Y178" s="1558"/>
      <c r="Z178" s="1558"/>
      <c r="AA178" s="2030"/>
      <c r="AB178" s="964"/>
      <c r="AC178" s="964"/>
      <c r="AD178" s="964"/>
      <c r="AE178" s="964"/>
      <c r="AF178" s="2039">
        <v>11</v>
      </c>
    </row>
    <row s="32022" customFormat="1" customHeight="1" ht="11.549999999999999">
      <c r="A179" s="1385"/>
      <c r="B179" s="2034"/>
      <c r="C179" s="2034"/>
      <c r="D179" s="749"/>
      <c r="K179" s="1558"/>
      <c r="L179" s="2034"/>
      <c r="M179" s="2034"/>
      <c r="N179" s="1558"/>
      <c r="O179" s="1558"/>
      <c r="P179" s="1558"/>
      <c r="Q179" s="1558"/>
      <c r="R179" s="2034"/>
      <c r="S179" s="1558"/>
      <c r="T179" s="1558"/>
      <c r="U179" s="942"/>
      <c r="V179" s="1558"/>
      <c r="W179" s="1558"/>
      <c r="X179" s="1558"/>
      <c r="Y179" s="1558"/>
      <c r="Z179" s="1558"/>
      <c r="AA179" s="2030"/>
      <c r="AB179" s="964"/>
      <c r="AC179" s="964"/>
      <c r="AD179" s="964"/>
      <c r="AE179" s="964"/>
      <c r="AF179" s="2039">
        <v>11</v>
      </c>
    </row>
    <row s="32022" customFormat="1" customHeight="1" ht="11.549999999999999">
      <c r="A180" s="1385"/>
      <c r="B180" s="2034"/>
      <c r="C180" s="2034"/>
      <c r="D180" s="749"/>
      <c r="K180" s="1558"/>
      <c r="L180" s="2034"/>
      <c r="M180" s="2034"/>
      <c r="N180" s="1558"/>
      <c r="O180" s="1558"/>
      <c r="P180" s="1558"/>
      <c r="Q180" s="1558"/>
      <c r="R180" s="2034"/>
      <c r="S180" s="1558"/>
      <c r="T180" s="1558"/>
      <c r="U180" s="942"/>
      <c r="V180" s="1558"/>
      <c r="W180" s="1558"/>
      <c r="X180" s="1558"/>
      <c r="Y180" s="1558"/>
      <c r="Z180" s="1558"/>
      <c r="AA180" s="2030"/>
      <c r="AB180" s="964"/>
      <c r="AC180" s="964"/>
      <c r="AD180" s="964"/>
      <c r="AE180" s="964"/>
      <c r="AF180" s="2039">
        <v>11</v>
      </c>
    </row>
    <row s="32022" customFormat="1" customHeight="1" ht="11.549999999999999">
      <c r="A181" s="1385"/>
      <c r="B181" s="2034"/>
      <c r="C181" s="2034"/>
      <c r="D181" s="749"/>
      <c r="K181" s="1558"/>
      <c r="L181" s="2034"/>
      <c r="M181" s="2034"/>
      <c r="N181" s="1558"/>
      <c r="O181" s="1558"/>
      <c r="P181" s="1558"/>
      <c r="Q181" s="1558"/>
      <c r="R181" s="2034"/>
      <c r="S181" s="1558"/>
      <c r="T181" s="1558"/>
      <c r="U181" s="942"/>
      <c r="V181" s="1558"/>
      <c r="W181" s="1558"/>
      <c r="X181" s="1558"/>
      <c r="Y181" s="1558"/>
      <c r="Z181" s="1558"/>
      <c r="AA181" s="2030"/>
      <c r="AB181" s="964"/>
      <c r="AC181" s="964"/>
      <c r="AD181" s="964"/>
      <c r="AE181" s="964"/>
      <c r="AF181" s="2039">
        <v>11</v>
      </c>
    </row>
    <row s="32022" customFormat="1" customHeight="1" ht="11.549999999999999">
      <c r="A182" s="1385"/>
      <c r="B182" s="2034"/>
      <c r="C182" s="2034"/>
      <c r="D182" s="749"/>
      <c r="K182" s="1558"/>
      <c r="L182" s="2034"/>
      <c r="M182" s="2034"/>
      <c r="N182" s="1558"/>
      <c r="O182" s="1558"/>
      <c r="P182" s="1558"/>
      <c r="Q182" s="1558"/>
      <c r="R182" s="2034"/>
      <c r="S182" s="1558"/>
      <c r="T182" s="1558"/>
      <c r="U182" s="942"/>
      <c r="V182" s="1558"/>
      <c r="W182" s="1558"/>
      <c r="X182" s="1558"/>
      <c r="Y182" s="1558"/>
      <c r="Z182" s="1558"/>
      <c r="AA182" s="2030"/>
      <c r="AB182" s="964"/>
      <c r="AC182" s="964"/>
      <c r="AD182" s="964"/>
      <c r="AE182" s="964"/>
      <c r="AF182" s="2039">
        <v>11</v>
      </c>
    </row>
    <row s="32022" customFormat="1" customHeight="1" ht="11.549999999999999">
      <c r="A183" s="1385"/>
      <c r="B183" s="2034"/>
      <c r="C183" s="2034"/>
      <c r="D183" s="749"/>
      <c r="K183" s="1558"/>
      <c r="L183" s="2034"/>
      <c r="M183" s="2034"/>
      <c r="N183" s="1558"/>
      <c r="O183" s="1558"/>
      <c r="P183" s="1558"/>
      <c r="Q183" s="1558"/>
      <c r="R183" s="2034"/>
      <c r="S183" s="1558"/>
      <c r="T183" s="1558"/>
      <c r="U183" s="942"/>
      <c r="V183" s="1558"/>
      <c r="W183" s="1558"/>
      <c r="X183" s="1558"/>
      <c r="Y183" s="1558"/>
      <c r="Z183" s="1558"/>
      <c r="AA183" s="2030"/>
      <c r="AB183" s="964"/>
      <c r="AC183" s="964"/>
      <c r="AD183" s="964"/>
      <c r="AE183" s="964"/>
      <c r="AF183" s="2039">
        <v>11</v>
      </c>
    </row>
    <row s="32022" customFormat="1" customHeight="1" ht="11.549999999999999">
      <c r="A184" s="1385"/>
      <c r="B184" s="2034"/>
      <c r="C184" s="2034"/>
      <c r="D184" s="749"/>
      <c r="K184" s="1558"/>
      <c r="L184" s="2034"/>
      <c r="M184" s="2034"/>
      <c r="N184" s="1558"/>
      <c r="O184" s="1558"/>
      <c r="P184" s="1558"/>
      <c r="Q184" s="1558"/>
      <c r="R184" s="2034"/>
      <c r="S184" s="1558"/>
      <c r="T184" s="1558"/>
      <c r="U184" s="942"/>
      <c r="V184" s="1558"/>
      <c r="W184" s="1558"/>
      <c r="X184" s="1558"/>
      <c r="Y184" s="1558"/>
      <c r="Z184" s="1558"/>
      <c r="AA184" s="2030"/>
      <c r="AB184" s="964"/>
      <c r="AC184" s="964"/>
      <c r="AD184" s="964"/>
      <c r="AE184" s="964"/>
      <c r="AF184" s="2039">
        <v>11</v>
      </c>
    </row>
    <row s="32022" customFormat="1" customHeight="1" ht="11.549999999999999">
      <c r="A185" s="1385"/>
      <c r="B185" s="2034"/>
      <c r="C185" s="2034"/>
      <c r="D185" s="749"/>
      <c r="K185" s="1558"/>
      <c r="L185" s="2034"/>
      <c r="M185" s="2034"/>
      <c r="N185" s="1558"/>
      <c r="O185" s="1558"/>
      <c r="P185" s="1558"/>
      <c r="Q185" s="1558"/>
      <c r="R185" s="2034"/>
      <c r="S185" s="1558"/>
      <c r="T185" s="1558"/>
      <c r="U185" s="942"/>
      <c r="V185" s="1558"/>
      <c r="W185" s="1558"/>
      <c r="X185" s="1558"/>
      <c r="Y185" s="1558"/>
      <c r="Z185" s="1558"/>
      <c r="AA185" s="2030"/>
      <c r="AB185" s="964"/>
      <c r="AC185" s="964"/>
      <c r="AD185" s="964"/>
      <c r="AE185" s="964"/>
      <c r="AF185" s="2039">
        <v>11</v>
      </c>
    </row>
    <row s="32022" customFormat="1" customHeight="1" ht="11.549999999999999">
      <c r="A186" s="1385"/>
      <c r="B186" s="2034"/>
      <c r="C186" s="2034"/>
      <c r="D186" s="749"/>
      <c r="K186" s="1558"/>
      <c r="L186" s="2034"/>
      <c r="M186" s="2034"/>
      <c r="N186" s="1558"/>
      <c r="O186" s="1558"/>
      <c r="P186" s="1558"/>
      <c r="Q186" s="1558"/>
      <c r="R186" s="2034"/>
      <c r="S186" s="1558"/>
      <c r="T186" s="1558"/>
      <c r="U186" s="942"/>
      <c r="V186" s="1558"/>
      <c r="W186" s="1558"/>
      <c r="X186" s="1558"/>
      <c r="Y186" s="1558"/>
      <c r="Z186" s="1558"/>
      <c r="AA186" s="2030"/>
      <c r="AB186" s="964"/>
      <c r="AC186" s="964"/>
      <c r="AD186" s="964"/>
      <c r="AE186" s="964"/>
      <c r="AF186" s="2039">
        <v>11</v>
      </c>
    </row>
    <row s="32022" customFormat="1" customHeight="1" ht="11.549999999999999">
      <c r="A187" s="1385"/>
      <c r="B187" s="2034"/>
      <c r="C187" s="2034"/>
      <c r="D187" s="749"/>
      <c r="K187" s="1558"/>
      <c r="L187" s="2034"/>
      <c r="M187" s="2034"/>
      <c r="N187" s="1558"/>
      <c r="O187" s="1558"/>
      <c r="P187" s="1558"/>
      <c r="Q187" s="1558"/>
      <c r="R187" s="2034"/>
      <c r="S187" s="1558"/>
      <c r="T187" s="1558"/>
      <c r="U187" s="942"/>
      <c r="V187" s="1558"/>
      <c r="W187" s="1558"/>
      <c r="X187" s="1558"/>
      <c r="Y187" s="1558"/>
      <c r="Z187" s="1558"/>
      <c r="AA187" s="2030"/>
      <c r="AB187" s="964"/>
      <c r="AC187" s="964"/>
      <c r="AD187" s="964"/>
      <c r="AE187" s="964"/>
      <c r="AF187" s="2039">
        <v>11</v>
      </c>
    </row>
    <row s="32022" customFormat="1" customHeight="1" ht="11.549999999999999">
      <c r="A188" s="1385"/>
      <c r="B188" s="2034"/>
      <c r="C188" s="2034"/>
      <c r="D188" s="749"/>
      <c r="K188" s="1558"/>
      <c r="L188" s="2034"/>
      <c r="M188" s="2034"/>
      <c r="N188" s="1558"/>
      <c r="O188" s="1558"/>
      <c r="P188" s="1558"/>
      <c r="Q188" s="1558"/>
      <c r="R188" s="2034"/>
      <c r="S188" s="1558"/>
      <c r="T188" s="1558"/>
      <c r="U188" s="942"/>
      <c r="V188" s="1558"/>
      <c r="W188" s="1558"/>
      <c r="X188" s="1558"/>
      <c r="Y188" s="1558"/>
      <c r="Z188" s="1558"/>
      <c r="AA188" s="2030"/>
      <c r="AB188" s="964"/>
      <c r="AC188" s="964"/>
      <c r="AD188" s="964"/>
      <c r="AE188" s="964"/>
      <c r="AF188" s="2039">
        <v>11</v>
      </c>
    </row>
    <row s="32022" customFormat="1" customHeight="1" ht="11.549999999999999">
      <c r="A189" s="1385"/>
      <c r="B189" s="2034"/>
      <c r="C189" s="2034"/>
      <c r="D189" s="749"/>
      <c r="K189" s="1558"/>
      <c r="L189" s="2034"/>
      <c r="M189" s="2034"/>
      <c r="N189" s="1558"/>
      <c r="O189" s="1558"/>
      <c r="P189" s="1558"/>
      <c r="Q189" s="1558"/>
      <c r="R189" s="2034"/>
      <c r="S189" s="1558"/>
      <c r="T189" s="1558"/>
      <c r="U189" s="942"/>
      <c r="V189" s="1558"/>
      <c r="W189" s="1558"/>
      <c r="X189" s="1558"/>
      <c r="Y189" s="1558"/>
      <c r="Z189" s="1558"/>
      <c r="AA189" s="2030"/>
      <c r="AB189" s="964"/>
      <c r="AC189" s="964"/>
      <c r="AD189" s="964"/>
      <c r="AE189" s="964"/>
      <c r="AF189" s="2039">
        <v>11</v>
      </c>
    </row>
    <row s="32022" customFormat="1" customHeight="1" ht="11.549999999999999">
      <c r="A190" s="1385"/>
      <c r="B190" s="2034"/>
      <c r="C190" s="2034"/>
      <c r="D190" s="749"/>
      <c r="K190" s="1558"/>
      <c r="L190" s="2034"/>
      <c r="M190" s="2034"/>
      <c r="N190" s="1558"/>
      <c r="O190" s="1558"/>
      <c r="P190" s="1558"/>
      <c r="Q190" s="1558"/>
      <c r="R190" s="2034"/>
      <c r="S190" s="1558"/>
      <c r="T190" s="1558"/>
      <c r="U190" s="942"/>
      <c r="V190" s="1558"/>
      <c r="W190" s="1558"/>
      <c r="X190" s="1558"/>
      <c r="Y190" s="1558"/>
      <c r="Z190" s="1558"/>
      <c r="AA190" s="2030"/>
      <c r="AB190" s="964"/>
      <c r="AC190" s="964"/>
      <c r="AD190" s="964"/>
      <c r="AE190" s="964"/>
      <c r="AF190" s="2039">
        <v>11</v>
      </c>
    </row>
    <row s="32022" customFormat="1" customHeight="1" ht="11.549999999999999">
      <c r="A191" s="1385"/>
      <c r="B191" s="2034"/>
      <c r="C191" s="2034"/>
      <c r="D191" s="749"/>
      <c r="K191" s="1558"/>
      <c r="L191" s="2034"/>
      <c r="M191" s="2034"/>
      <c r="N191" s="1558"/>
      <c r="O191" s="1558"/>
      <c r="P191" s="1558"/>
      <c r="Q191" s="1558"/>
      <c r="R191" s="2034"/>
      <c r="S191" s="1558"/>
      <c r="T191" s="1558"/>
      <c r="U191" s="942"/>
      <c r="V191" s="1558"/>
      <c r="W191" s="1558"/>
      <c r="X191" s="1558"/>
      <c r="Y191" s="1558"/>
      <c r="Z191" s="1558"/>
      <c r="AA191" s="2030"/>
      <c r="AB191" s="964"/>
      <c r="AC191" s="964"/>
      <c r="AD191" s="964"/>
      <c r="AE191" s="964"/>
      <c r="AF191" s="2039">
        <v>11</v>
      </c>
    </row>
    <row s="32022" customFormat="1" customHeight="1" ht="11.549999999999999">
      <c r="A192" s="1385"/>
      <c r="B192" s="2034"/>
      <c r="C192" s="2034"/>
      <c r="D192" s="749"/>
      <c r="K192" s="1558"/>
      <c r="L192" s="2034"/>
      <c r="M192" s="2034"/>
      <c r="N192" s="1558"/>
      <c r="O192" s="1558"/>
      <c r="P192" s="1558"/>
      <c r="Q192" s="1558"/>
      <c r="R192" s="2034"/>
      <c r="S192" s="1558"/>
      <c r="T192" s="1558"/>
      <c r="U192" s="942"/>
      <c r="V192" s="1558"/>
      <c r="W192" s="1558"/>
      <c r="X192" s="1558"/>
      <c r="Y192" s="1558"/>
      <c r="Z192" s="1558"/>
      <c r="AA192" s="2030"/>
      <c r="AB192" s="964"/>
      <c r="AC192" s="964"/>
      <c r="AD192" s="964"/>
      <c r="AE192" s="964"/>
      <c r="AF192" s="2039">
        <v>11</v>
      </c>
    </row>
    <row s="32022" customFormat="1" customHeight="1" ht="11.549999999999999">
      <c r="A193" s="1385"/>
      <c r="B193" s="2034"/>
      <c r="C193" s="2034"/>
      <c r="D193" s="749"/>
      <c r="K193" s="1558"/>
      <c r="L193" s="2034"/>
      <c r="M193" s="2034"/>
      <c r="N193" s="1558"/>
      <c r="O193" s="1558"/>
      <c r="P193" s="1558"/>
      <c r="Q193" s="1558"/>
      <c r="R193" s="2034"/>
      <c r="S193" s="1558"/>
      <c r="T193" s="1558"/>
      <c r="U193" s="942"/>
      <c r="V193" s="1558"/>
      <c r="W193" s="1558"/>
      <c r="X193" s="1558"/>
      <c r="Y193" s="1558"/>
      <c r="Z193" s="1558"/>
      <c r="AA193" s="2030"/>
      <c r="AB193" s="964"/>
      <c r="AC193" s="964"/>
      <c r="AD193" s="964"/>
      <c r="AE193" s="964"/>
      <c r="AF193" s="2039">
        <v>11</v>
      </c>
    </row>
    <row s="32022" customFormat="1" customHeight="1" ht="11.549999999999999">
      <c r="A194" s="1385"/>
      <c r="B194" s="2034"/>
      <c r="C194" s="2034"/>
      <c r="D194" s="749"/>
      <c r="K194" s="1558"/>
      <c r="L194" s="2034"/>
      <c r="M194" s="2034"/>
      <c r="N194" s="1558"/>
      <c r="O194" s="1558"/>
      <c r="P194" s="1558"/>
      <c r="Q194" s="1558"/>
      <c r="R194" s="2034"/>
      <c r="S194" s="1558"/>
      <c r="T194" s="1558"/>
      <c r="U194" s="942"/>
      <c r="V194" s="1558"/>
      <c r="W194" s="1558"/>
      <c r="X194" s="1558"/>
      <c r="Y194" s="1558"/>
      <c r="Z194" s="1558"/>
      <c r="AA194" s="2030"/>
      <c r="AB194" s="964"/>
      <c r="AC194" s="964"/>
      <c r="AD194" s="964"/>
      <c r="AE194" s="964"/>
      <c r="AF194" s="2039">
        <v>11</v>
      </c>
    </row>
    <row s="32022" customFormat="1" customHeight="1" ht="11.549999999999999">
      <c r="A195" s="1385"/>
      <c r="B195" s="2034"/>
      <c r="C195" s="2034"/>
      <c r="D195" s="749"/>
      <c r="K195" s="1558"/>
      <c r="L195" s="2034"/>
      <c r="M195" s="2034"/>
      <c r="N195" s="1558"/>
      <c r="O195" s="1558"/>
      <c r="P195" s="1558"/>
      <c r="Q195" s="1558"/>
      <c r="R195" s="2034"/>
      <c r="S195" s="1558"/>
      <c r="T195" s="1558"/>
      <c r="U195" s="942"/>
      <c r="V195" s="1558"/>
      <c r="W195" s="1558"/>
      <c r="X195" s="1558"/>
      <c r="Y195" s="1558"/>
      <c r="Z195" s="1558"/>
      <c r="AA195" s="2030"/>
      <c r="AB195" s="964"/>
      <c r="AC195" s="964"/>
      <c r="AD195" s="964"/>
      <c r="AE195" s="964"/>
      <c r="AF195" s="2039">
        <v>11</v>
      </c>
    </row>
    <row s="32022" customFormat="1" customHeight="1" ht="11.549999999999999">
      <c r="A196" s="1385"/>
      <c r="B196" s="2034"/>
      <c r="C196" s="2034"/>
      <c r="D196" s="749"/>
      <c r="K196" s="1558"/>
      <c r="L196" s="2034"/>
      <c r="M196" s="2034"/>
      <c r="N196" s="1558"/>
      <c r="O196" s="1558"/>
      <c r="P196" s="1558"/>
      <c r="Q196" s="1558"/>
      <c r="R196" s="2034"/>
      <c r="S196" s="1558"/>
      <c r="T196" s="1558"/>
      <c r="U196" s="942"/>
      <c r="V196" s="1558"/>
      <c r="W196" s="1558"/>
      <c r="X196" s="1558"/>
      <c r="Y196" s="1558"/>
      <c r="Z196" s="1558"/>
      <c r="AA196" s="2030"/>
      <c r="AB196" s="964"/>
      <c r="AC196" s="964"/>
      <c r="AD196" s="964"/>
      <c r="AE196" s="964"/>
      <c r="AF196" s="2039">
        <v>11</v>
      </c>
    </row>
    <row s="32022" customFormat="1" customHeight="1" ht="11.549999999999999">
      <c r="A197" s="1385"/>
      <c r="B197" s="2034"/>
      <c r="C197" s="2034"/>
      <c r="D197" s="749"/>
      <c r="K197" s="1558"/>
      <c r="L197" s="2034"/>
      <c r="M197" s="2034"/>
      <c r="N197" s="1558"/>
      <c r="O197" s="1558"/>
      <c r="P197" s="1558"/>
      <c r="Q197" s="1558"/>
      <c r="R197" s="2034"/>
      <c r="S197" s="1558"/>
      <c r="T197" s="1558"/>
      <c r="U197" s="942"/>
      <c r="V197" s="1558"/>
      <c r="W197" s="1558"/>
      <c r="X197" s="1558"/>
      <c r="Y197" s="1558"/>
      <c r="Z197" s="1558"/>
      <c r="AA197" s="2030"/>
      <c r="AB197" s="964"/>
      <c r="AC197" s="964"/>
      <c r="AD197" s="964"/>
      <c r="AE197" s="964"/>
      <c r="AF197" s="2039">
        <v>11</v>
      </c>
    </row>
    <row s="32022" customFormat="1" customHeight="1" ht="11.549999999999999">
      <c r="A198" s="1385"/>
      <c r="B198" s="2034"/>
      <c r="C198" s="2034"/>
      <c r="D198" s="749"/>
      <c r="K198" s="1558"/>
      <c r="L198" s="2034"/>
      <c r="M198" s="2034"/>
      <c r="N198" s="1558"/>
      <c r="O198" s="1558"/>
      <c r="P198" s="1558"/>
      <c r="Q198" s="1558"/>
      <c r="R198" s="2034"/>
      <c r="S198" s="1558"/>
      <c r="T198" s="1558"/>
      <c r="U198" s="942"/>
      <c r="V198" s="1558"/>
      <c r="W198" s="1558"/>
      <c r="X198" s="1558"/>
      <c r="Y198" s="1558"/>
      <c r="Z198" s="1558"/>
      <c r="AA198" s="2030"/>
      <c r="AB198" s="964"/>
      <c r="AC198" s="964"/>
      <c r="AD198" s="964"/>
      <c r="AE198" s="964"/>
      <c r="AF198" s="2039">
        <v>11</v>
      </c>
    </row>
    <row s="32022" customFormat="1" customHeight="1" ht="11.549999999999999">
      <c r="A199" s="1385"/>
      <c r="B199" s="2034"/>
      <c r="C199" s="2034"/>
      <c r="D199" s="749"/>
      <c r="K199" s="1558"/>
      <c r="L199" s="2034"/>
      <c r="M199" s="2034"/>
      <c r="N199" s="1558"/>
      <c r="O199" s="1558"/>
      <c r="P199" s="1558"/>
      <c r="Q199" s="1558"/>
      <c r="R199" s="2034"/>
      <c r="S199" s="1558"/>
      <c r="T199" s="1558"/>
      <c r="U199" s="942"/>
      <c r="V199" s="1558"/>
      <c r="W199" s="1558"/>
      <c r="X199" s="1558"/>
      <c r="Y199" s="1558"/>
      <c r="Z199" s="1558"/>
      <c r="AA199" s="2030"/>
      <c r="AB199" s="964"/>
      <c r="AC199" s="964"/>
      <c r="AD199" s="964"/>
      <c r="AE199" s="964"/>
      <c r="AF199" s="2039">
        <v>11</v>
      </c>
    </row>
    <row s="32022" customFormat="1" customHeight="1" ht="11.549999999999999">
      <c r="A200" s="1385"/>
      <c r="B200" s="2034"/>
      <c r="C200" s="2034"/>
      <c r="D200" s="749"/>
      <c r="K200" s="1558"/>
      <c r="L200" s="2034"/>
      <c r="M200" s="2034"/>
      <c r="N200" s="1558"/>
      <c r="O200" s="1558"/>
      <c r="P200" s="1558"/>
      <c r="Q200" s="1558"/>
      <c r="R200" s="2034"/>
      <c r="S200" s="1558"/>
      <c r="T200" s="1558"/>
      <c r="U200" s="942"/>
      <c r="V200" s="1558"/>
      <c r="W200" s="1558"/>
      <c r="X200" s="1558"/>
      <c r="Y200" s="1558"/>
      <c r="Z200" s="1558"/>
      <c r="AA200" s="2030"/>
      <c r="AB200" s="964"/>
      <c r="AC200" s="964"/>
      <c r="AD200" s="964"/>
      <c r="AE200" s="964"/>
      <c r="AF200" s="2039">
        <v>11</v>
      </c>
    </row>
    <row s="32022" customFormat="1" customHeight="1" ht="11.549999999999999">
      <c r="A201" s="1385"/>
      <c r="B201" s="2034"/>
      <c r="C201" s="2034"/>
      <c r="D201" s="749"/>
      <c r="K201" s="1558"/>
      <c r="L201" s="2034"/>
      <c r="M201" s="2034"/>
      <c r="N201" s="1558"/>
      <c r="O201" s="1558"/>
      <c r="P201" s="1558"/>
      <c r="Q201" s="1558"/>
      <c r="R201" s="2034"/>
      <c r="S201" s="1558"/>
      <c r="T201" s="1558"/>
      <c r="U201" s="942"/>
      <c r="V201" s="1558"/>
      <c r="W201" s="1558"/>
      <c r="X201" s="1558"/>
      <c r="Y201" s="1558"/>
      <c r="Z201" s="1558"/>
      <c r="AA201" s="2030"/>
      <c r="AB201" s="964"/>
      <c r="AC201" s="964"/>
      <c r="AD201" s="964"/>
      <c r="AE201" s="964"/>
      <c r="AF201" s="2039">
        <v>11</v>
      </c>
    </row>
    <row s="32022" customFormat="1" customHeight="1" ht="11.549999999999999">
      <c r="A202" s="1385"/>
      <c r="B202" s="2034"/>
      <c r="C202" s="2034"/>
      <c r="D202" s="749"/>
      <c r="K202" s="1558"/>
      <c r="L202" s="2034"/>
      <c r="M202" s="2034"/>
      <c r="N202" s="1558"/>
      <c r="O202" s="1558"/>
      <c r="P202" s="1558"/>
      <c r="Q202" s="1558"/>
      <c r="R202" s="2034"/>
      <c r="S202" s="1558"/>
      <c r="T202" s="1558"/>
      <c r="U202" s="942"/>
      <c r="V202" s="1558"/>
      <c r="W202" s="1558"/>
      <c r="X202" s="1558"/>
      <c r="Y202" s="1558"/>
      <c r="Z202" s="1558"/>
      <c r="AA202" s="2030"/>
      <c r="AB202" s="964"/>
      <c r="AC202" s="964"/>
      <c r="AD202" s="964"/>
      <c r="AE202" s="964"/>
      <c r="AF202" s="2039">
        <v>11</v>
      </c>
    </row>
    <row s="32022" customFormat="1" customHeight="1" ht="11.549999999999999">
      <c r="A203" s="1385"/>
      <c r="B203" s="2034"/>
      <c r="C203" s="2034"/>
      <c r="D203" s="749"/>
      <c r="K203" s="1558"/>
      <c r="L203" s="2034"/>
      <c r="M203" s="2034"/>
      <c r="N203" s="1558"/>
      <c r="O203" s="1558"/>
      <c r="P203" s="1558"/>
      <c r="Q203" s="1558"/>
      <c r="R203" s="2034"/>
      <c r="S203" s="1558"/>
      <c r="T203" s="1558"/>
      <c r="U203" s="942"/>
      <c r="V203" s="1558"/>
      <c r="W203" s="1558"/>
      <c r="X203" s="1558"/>
      <c r="Y203" s="1558"/>
      <c r="Z203" s="1558"/>
      <c r="AA203" s="2030"/>
      <c r="AB203" s="964"/>
      <c r="AC203" s="964"/>
      <c r="AD203" s="964"/>
      <c r="AE203" s="964"/>
      <c r="AF203" s="2039">
        <v>11</v>
      </c>
    </row>
    <row s="32022" customFormat="1" customHeight="1" ht="11.549999999999999">
      <c r="A204" s="1385"/>
      <c r="B204" s="2034"/>
      <c r="C204" s="2034"/>
      <c r="D204" s="749"/>
      <c r="K204" s="1558"/>
      <c r="L204" s="2034"/>
      <c r="M204" s="2034"/>
      <c r="N204" s="1558"/>
      <c r="O204" s="1558"/>
      <c r="P204" s="1558"/>
      <c r="Q204" s="1558"/>
      <c r="R204" s="2034"/>
      <c r="S204" s="1558"/>
      <c r="T204" s="1558"/>
      <c r="U204" s="942"/>
      <c r="V204" s="1558"/>
      <c r="W204" s="1558"/>
      <c r="X204" s="1558"/>
      <c r="Y204" s="1558"/>
      <c r="Z204" s="1558"/>
      <c r="AA204" s="2030"/>
      <c r="AB204" s="964"/>
      <c r="AC204" s="964"/>
      <c r="AD204" s="964"/>
      <c r="AE204" s="964"/>
      <c r="AF204" s="2039">
        <v>11</v>
      </c>
    </row>
    <row s="32022" customFormat="1" customHeight="1" ht="11.549999999999999">
      <c r="A205" s="1385"/>
      <c r="B205" s="2034"/>
      <c r="C205" s="2034"/>
      <c r="D205" s="749"/>
      <c r="K205" s="1558"/>
      <c r="L205" s="2034"/>
      <c r="M205" s="2034"/>
      <c r="N205" s="1558"/>
      <c r="O205" s="1558"/>
      <c r="P205" s="1558"/>
      <c r="Q205" s="1558"/>
      <c r="R205" s="2034"/>
      <c r="S205" s="1558"/>
      <c r="T205" s="1558"/>
      <c r="U205" s="942"/>
      <c r="V205" s="1558"/>
      <c r="W205" s="1558"/>
      <c r="X205" s="1558"/>
      <c r="Y205" s="1558"/>
      <c r="Z205" s="1558"/>
      <c r="AA205" s="2030"/>
      <c r="AB205" s="964"/>
      <c r="AC205" s="964"/>
      <c r="AD205" s="964"/>
      <c r="AE205" s="964"/>
      <c r="AF205" s="2039">
        <v>11</v>
      </c>
    </row>
    <row s="32022" customFormat="1" customHeight="1" ht="11.549999999999999">
      <c r="A206" s="1385"/>
      <c r="B206" s="2034"/>
      <c r="C206" s="2034"/>
      <c r="D206" s="749"/>
      <c r="K206" s="1558"/>
      <c r="L206" s="2034"/>
      <c r="M206" s="2034"/>
      <c r="N206" s="1558"/>
      <c r="O206" s="1558"/>
      <c r="P206" s="1558"/>
      <c r="Q206" s="1558"/>
      <c r="R206" s="2034"/>
      <c r="S206" s="1558"/>
      <c r="T206" s="1558"/>
      <c r="U206" s="942"/>
      <c r="V206" s="1558"/>
      <c r="W206" s="1558"/>
      <c r="X206" s="1558"/>
      <c r="Y206" s="1558"/>
      <c r="Z206" s="1558"/>
      <c r="AA206" s="2030"/>
      <c r="AB206" s="964"/>
      <c r="AC206" s="964"/>
      <c r="AD206" s="964"/>
      <c r="AE206" s="964"/>
      <c r="AF206" s="2039">
        <v>11</v>
      </c>
    </row>
    <row s="32022" customFormat="1" customHeight="1" ht="11.549999999999999">
      <c r="A207" s="1385"/>
      <c r="B207" s="2034"/>
      <c r="C207" s="2034"/>
      <c r="D207" s="749"/>
      <c r="K207" s="1558"/>
      <c r="L207" s="2034"/>
      <c r="M207" s="2034"/>
      <c r="N207" s="1558"/>
      <c r="O207" s="1558"/>
      <c r="P207" s="1558"/>
      <c r="Q207" s="1558"/>
      <c r="R207" s="2034"/>
      <c r="S207" s="1558"/>
      <c r="T207" s="1558"/>
      <c r="U207" s="942"/>
      <c r="V207" s="1558"/>
      <c r="W207" s="1558"/>
      <c r="X207" s="1558"/>
      <c r="Y207" s="1558"/>
      <c r="Z207" s="1558"/>
      <c r="AA207" s="2030"/>
      <c r="AB207" s="964"/>
      <c r="AC207" s="964"/>
      <c r="AD207" s="964"/>
      <c r="AE207" s="964"/>
      <c r="AF207" s="2039">
        <v>11</v>
      </c>
    </row>
    <row s="32022" customFormat="1" customHeight="1" ht="11.549999999999999">
      <c r="A208" s="1385"/>
      <c r="B208" s="2034"/>
      <c r="C208" s="2034"/>
      <c r="D208" s="749"/>
      <c r="K208" s="1558"/>
      <c r="L208" s="2034"/>
      <c r="M208" s="2034"/>
      <c r="N208" s="1558"/>
      <c r="O208" s="1558"/>
      <c r="P208" s="1558"/>
      <c r="Q208" s="1558"/>
      <c r="R208" s="2034"/>
      <c r="S208" s="1558"/>
      <c r="T208" s="1558"/>
      <c r="U208" s="942"/>
      <c r="V208" s="1558"/>
      <c r="W208" s="1558"/>
      <c r="X208" s="1558"/>
      <c r="Y208" s="1558"/>
      <c r="Z208" s="1558"/>
      <c r="AA208" s="2030"/>
      <c r="AB208" s="964"/>
      <c r="AC208" s="964"/>
      <c r="AD208" s="964"/>
      <c r="AE208" s="964"/>
      <c r="AF208" s="2039">
        <v>11</v>
      </c>
    </row>
    <row s="32022" customFormat="1" customHeight="1" ht="11.549999999999999">
      <c r="A209" s="1385"/>
      <c r="B209" s="2034"/>
      <c r="C209" s="2034"/>
      <c r="D209" s="749"/>
      <c r="K209" s="1558"/>
      <c r="L209" s="2034"/>
      <c r="M209" s="2034"/>
      <c r="N209" s="1558"/>
      <c r="O209" s="1558"/>
      <c r="P209" s="1558"/>
      <c r="Q209" s="1558"/>
      <c r="R209" s="2034"/>
      <c r="S209" s="1558"/>
      <c r="T209" s="1558"/>
      <c r="U209" s="942"/>
      <c r="V209" s="1558"/>
      <c r="W209" s="1558"/>
      <c r="X209" s="1558"/>
      <c r="Y209" s="1558"/>
      <c r="Z209" s="1558"/>
      <c r="AA209" s="2030"/>
      <c r="AB209" s="964"/>
      <c r="AC209" s="964"/>
      <c r="AD209" s="964"/>
      <c r="AE209" s="964"/>
      <c r="AF209" s="2039">
        <v>11</v>
      </c>
    </row>
    <row s="32022" customFormat="1" customHeight="1" ht="11.549999999999999">
      <c r="A210" s="1385"/>
      <c r="B210" s="2034"/>
      <c r="C210" s="2034"/>
      <c r="D210" s="749"/>
      <c r="K210" s="1558"/>
      <c r="L210" s="2034"/>
      <c r="M210" s="2034"/>
      <c r="N210" s="1558"/>
      <c r="O210" s="1558"/>
      <c r="P210" s="1558"/>
      <c r="Q210" s="1558"/>
      <c r="R210" s="2034"/>
      <c r="S210" s="1558"/>
      <c r="T210" s="1558"/>
      <c r="U210" s="942"/>
      <c r="V210" s="1558"/>
      <c r="W210" s="1558"/>
      <c r="X210" s="1558"/>
      <c r="Y210" s="1558"/>
      <c r="Z210" s="1558"/>
      <c r="AA210" s="2030"/>
      <c r="AB210" s="964"/>
      <c r="AC210" s="964"/>
      <c r="AD210" s="964"/>
      <c r="AE210" s="964"/>
      <c r="AF210" s="2039">
        <v>11</v>
      </c>
    </row>
    <row s="32022" customFormat="1" customHeight="1" ht="11.549999999999999">
      <c r="A211" s="1385"/>
      <c r="B211" s="2034"/>
      <c r="C211" s="2034"/>
      <c r="D211" s="749"/>
      <c r="K211" s="1558"/>
      <c r="L211" s="2034"/>
      <c r="M211" s="2034"/>
      <c r="N211" s="1558"/>
      <c r="O211" s="1558"/>
      <c r="P211" s="1558"/>
      <c r="Q211" s="1558"/>
      <c r="R211" s="2034"/>
      <c r="S211" s="1558"/>
      <c r="T211" s="1558"/>
      <c r="U211" s="942"/>
      <c r="V211" s="1558"/>
      <c r="W211" s="1558"/>
      <c r="X211" s="1558"/>
      <c r="Y211" s="1558"/>
      <c r="Z211" s="1558"/>
      <c r="AA211" s="2030"/>
      <c r="AB211" s="964"/>
      <c r="AC211" s="964"/>
      <c r="AD211" s="964"/>
      <c r="AE211" s="964"/>
      <c r="AF211" s="2039">
        <v>11</v>
      </c>
    </row>
    <row s="32022" customFormat="1" customHeight="1" ht="11.549999999999999">
      <c r="A212" s="1385"/>
      <c r="B212" s="2034"/>
      <c r="C212" s="2034"/>
      <c r="D212" s="749"/>
      <c r="K212" s="1558"/>
      <c r="L212" s="2034"/>
      <c r="M212" s="2034"/>
      <c r="N212" s="1558"/>
      <c r="O212" s="1558"/>
      <c r="P212" s="1558"/>
      <c r="Q212" s="1558"/>
      <c r="R212" s="2034"/>
      <c r="S212" s="1558"/>
      <c r="T212" s="1558"/>
      <c r="U212" s="942"/>
      <c r="V212" s="1558"/>
      <c r="W212" s="1558"/>
      <c r="X212" s="1558"/>
      <c r="Y212" s="1558"/>
      <c r="Z212" s="1558"/>
      <c r="AA212" s="2030"/>
      <c r="AB212" s="964"/>
      <c r="AC212" s="964"/>
      <c r="AD212" s="964"/>
      <c r="AE212" s="964"/>
      <c r="AF212" s="2039">
        <v>11</v>
      </c>
    </row>
    <row s="32022" customFormat="1" customHeight="1" ht="11.549999999999999">
      <c r="A213" s="1385"/>
      <c r="B213" s="2034"/>
      <c r="C213" s="2034"/>
      <c r="D213" s="749"/>
      <c r="K213" s="1558"/>
      <c r="L213" s="2034"/>
      <c r="M213" s="2034"/>
      <c r="N213" s="1558"/>
      <c r="O213" s="1558"/>
      <c r="P213" s="1558"/>
      <c r="Q213" s="1558"/>
      <c r="R213" s="2034"/>
      <c r="S213" s="1558"/>
      <c r="T213" s="1558"/>
      <c r="U213" s="942"/>
      <c r="V213" s="1558"/>
      <c r="W213" s="1558"/>
      <c r="X213" s="1558"/>
      <c r="Y213" s="1558"/>
      <c r="Z213" s="1558"/>
      <c r="AA213" s="2030"/>
      <c r="AB213" s="964"/>
      <c r="AC213" s="964"/>
      <c r="AD213" s="964"/>
      <c r="AE213" s="964"/>
      <c r="AF213" s="2039">
        <v>11</v>
      </c>
    </row>
    <row s="32022" customFormat="1" customHeight="1" ht="11.549999999999999">
      <c r="A214" s="1385"/>
      <c r="B214" s="2034"/>
      <c r="C214" s="2034"/>
      <c r="D214" s="749"/>
      <c r="K214" s="1558"/>
      <c r="L214" s="2034"/>
      <c r="M214" s="2034"/>
      <c r="N214" s="1558"/>
      <c r="O214" s="1558"/>
      <c r="P214" s="1558"/>
      <c r="Q214" s="1558"/>
      <c r="R214" s="2034"/>
      <c r="S214" s="1558"/>
      <c r="T214" s="1558"/>
      <c r="U214" s="942"/>
      <c r="V214" s="1558"/>
      <c r="W214" s="1558"/>
      <c r="X214" s="1558"/>
      <c r="Y214" s="1558"/>
      <c r="Z214" s="1558"/>
      <c r="AA214" s="2030"/>
      <c r="AB214" s="964"/>
      <c r="AC214" s="964"/>
      <c r="AD214" s="964"/>
      <c r="AE214" s="964"/>
      <c r="AF214" s="2039">
        <v>11</v>
      </c>
    </row>
    <row s="32022" customFormat="1" customHeight="1" ht="11.549999999999999">
      <c r="A215" s="1385"/>
      <c r="B215" s="2034"/>
      <c r="C215" s="2034"/>
      <c r="D215" s="749"/>
      <c r="K215" s="1558"/>
      <c r="L215" s="2034"/>
      <c r="M215" s="2034"/>
      <c r="N215" s="1558"/>
      <c r="O215" s="1558"/>
      <c r="P215" s="1558"/>
      <c r="Q215" s="1558"/>
      <c r="R215" s="2034"/>
      <c r="S215" s="1558"/>
      <c r="T215" s="1558"/>
      <c r="U215" s="942"/>
      <c r="V215" s="1558"/>
      <c r="W215" s="1558"/>
      <c r="X215" s="1558"/>
      <c r="Y215" s="1558"/>
      <c r="Z215" s="1558"/>
      <c r="AA215" s="2030"/>
      <c r="AB215" s="964"/>
      <c r="AC215" s="964"/>
      <c r="AD215" s="964"/>
      <c r="AE215" s="964"/>
      <c r="AF215" s="2039">
        <v>11</v>
      </c>
    </row>
    <row s="32022" customFormat="1" customHeight="1" ht="11.549999999999999">
      <c r="A216" s="1385"/>
      <c r="B216" s="2034"/>
      <c r="C216" s="2034"/>
      <c r="D216" s="749"/>
      <c r="K216" s="1558"/>
      <c r="L216" s="2034"/>
      <c r="M216" s="2034"/>
      <c r="N216" s="1558"/>
      <c r="O216" s="1558"/>
      <c r="P216" s="1558"/>
      <c r="Q216" s="1558"/>
      <c r="R216" s="2034"/>
      <c r="S216" s="1558"/>
      <c r="T216" s="1558"/>
      <c r="U216" s="942"/>
      <c r="V216" s="1558"/>
      <c r="W216" s="1558"/>
      <c r="X216" s="1558"/>
      <c r="Y216" s="1558"/>
      <c r="Z216" s="1558"/>
      <c r="AA216" s="2030"/>
      <c r="AB216" s="964"/>
      <c r="AC216" s="964"/>
      <c r="AD216" s="964"/>
      <c r="AE216" s="964"/>
      <c r="AF216" s="2039">
        <v>11</v>
      </c>
    </row>
    <row s="32022" customFormat="1" customHeight="1" ht="11.549999999999999">
      <c r="A217" s="1385"/>
      <c r="B217" s="2034"/>
      <c r="C217" s="2034"/>
      <c r="D217" s="749"/>
      <c r="K217" s="1558"/>
      <c r="L217" s="2034"/>
      <c r="M217" s="2034"/>
      <c r="N217" s="1558"/>
      <c r="O217" s="1558"/>
      <c r="P217" s="1558"/>
      <c r="Q217" s="1558"/>
      <c r="R217" s="2034"/>
      <c r="S217" s="1558"/>
      <c r="T217" s="1558"/>
      <c r="U217" s="942"/>
      <c r="V217" s="1558"/>
      <c r="W217" s="1558"/>
      <c r="X217" s="1558"/>
      <c r="Y217" s="1558"/>
      <c r="Z217" s="1558"/>
      <c r="AA217" s="2030"/>
      <c r="AB217" s="964"/>
      <c r="AC217" s="964"/>
      <c r="AD217" s="964"/>
      <c r="AE217" s="964"/>
      <c r="AF217" s="2039">
        <v>11</v>
      </c>
    </row>
    <row s="32022" customFormat="1" customHeight="1" ht="11.549999999999999">
      <c r="A218" s="1385"/>
      <c r="B218" s="2034"/>
      <c r="C218" s="2034"/>
      <c r="D218" s="749"/>
      <c r="K218" s="1558"/>
      <c r="L218" s="2034"/>
      <c r="M218" s="2034"/>
      <c r="N218" s="1558"/>
      <c r="O218" s="1558"/>
      <c r="P218" s="1558"/>
      <c r="Q218" s="1558"/>
      <c r="R218" s="2034"/>
      <c r="S218" s="1558"/>
      <c r="T218" s="1558"/>
      <c r="U218" s="942"/>
      <c r="V218" s="1558"/>
      <c r="W218" s="1558"/>
      <c r="X218" s="1558"/>
      <c r="Y218" s="1558"/>
      <c r="Z218" s="1558"/>
      <c r="AA218" s="2030"/>
      <c r="AB218" s="964"/>
      <c r="AC218" s="964"/>
      <c r="AD218" s="964"/>
      <c r="AE218" s="964"/>
      <c r="AF218" s="2039">
        <v>11</v>
      </c>
    </row>
    <row s="32022" customFormat="1" customHeight="1" ht="11.549999999999999">
      <c r="A219" s="1385"/>
      <c r="B219" s="2034"/>
      <c r="C219" s="2034"/>
      <c r="D219" s="749"/>
      <c r="K219" s="1558"/>
      <c r="L219" s="2034"/>
      <c r="M219" s="2034"/>
      <c r="N219" s="1558"/>
      <c r="O219" s="1558"/>
      <c r="P219" s="1558"/>
      <c r="Q219" s="1558"/>
      <c r="R219" s="2034"/>
      <c r="S219" s="1558"/>
      <c r="T219" s="1558"/>
      <c r="U219" s="942"/>
      <c r="V219" s="1558"/>
      <c r="W219" s="1558"/>
      <c r="X219" s="1558"/>
      <c r="Y219" s="1558"/>
      <c r="Z219" s="1558"/>
      <c r="AA219" s="2030"/>
      <c r="AB219" s="964"/>
      <c r="AC219" s="964"/>
      <c r="AD219" s="964"/>
      <c r="AE219" s="964"/>
      <c r="AF219" s="2039">
        <v>11</v>
      </c>
    </row>
    <row s="32022" customFormat="1" customHeight="1" ht="11.549999999999999">
      <c r="A220" s="1385"/>
      <c r="B220" s="2034"/>
      <c r="C220" s="2034"/>
      <c r="D220" s="749"/>
      <c r="K220" s="1558"/>
      <c r="L220" s="2034"/>
      <c r="M220" s="2034"/>
      <c r="N220" s="1558"/>
      <c r="O220" s="1558"/>
      <c r="P220" s="1558"/>
      <c r="Q220" s="1558"/>
      <c r="R220" s="2034"/>
      <c r="S220" s="1558"/>
      <c r="T220" s="1558"/>
      <c r="U220" s="942"/>
      <c r="V220" s="1558"/>
      <c r="W220" s="1558"/>
      <c r="X220" s="1558"/>
      <c r="Y220" s="1558"/>
      <c r="Z220" s="1558"/>
      <c r="AA220" s="2030"/>
      <c r="AB220" s="964"/>
      <c r="AC220" s="964"/>
      <c r="AD220" s="964"/>
      <c r="AE220" s="964"/>
      <c r="AF220" s="2039">
        <v>11</v>
      </c>
    </row>
    <row s="32022" customFormat="1" customHeight="1" ht="11.549999999999999">
      <c r="A221" s="1385"/>
      <c r="B221" s="2034"/>
      <c r="C221" s="2034"/>
      <c r="D221" s="749"/>
      <c r="K221" s="1558"/>
      <c r="L221" s="2034"/>
      <c r="M221" s="2034"/>
      <c r="N221" s="1558"/>
      <c r="O221" s="1558"/>
      <c r="P221" s="1558"/>
      <c r="Q221" s="1558"/>
      <c r="R221" s="2034"/>
      <c r="S221" s="1558"/>
      <c r="T221" s="1558"/>
      <c r="U221" s="942"/>
      <c r="V221" s="1558"/>
      <c r="W221" s="1558"/>
      <c r="X221" s="1558"/>
      <c r="Y221" s="1558"/>
      <c r="Z221" s="1558"/>
      <c r="AA221" s="2030"/>
      <c r="AB221" s="964"/>
      <c r="AC221" s="964"/>
      <c r="AD221" s="964"/>
      <c r="AE221" s="964"/>
      <c r="AF221" s="2039">
        <v>11</v>
      </c>
    </row>
    <row s="32022" customFormat="1" customHeight="1" ht="11.549999999999999">
      <c r="A222" s="1385"/>
      <c r="B222" s="2034"/>
      <c r="C222" s="2034"/>
      <c r="D222" s="749"/>
      <c r="K222" s="1558"/>
      <c r="L222" s="2034"/>
      <c r="M222" s="2034"/>
      <c r="N222" s="1558"/>
      <c r="O222" s="1558"/>
      <c r="P222" s="1558"/>
      <c r="Q222" s="1558"/>
      <c r="R222" s="2034"/>
      <c r="S222" s="1558"/>
      <c r="T222" s="1558"/>
      <c r="U222" s="942"/>
      <c r="V222" s="1558"/>
      <c r="W222" s="1558"/>
      <c r="X222" s="1558"/>
      <c r="Y222" s="1558"/>
      <c r="Z222" s="1558"/>
      <c r="AA222" s="2030"/>
      <c r="AB222" s="964"/>
      <c r="AC222" s="964"/>
      <c r="AD222" s="964"/>
      <c r="AE222" s="964"/>
      <c r="AF222" s="2039">
        <v>11</v>
      </c>
    </row>
    <row s="32022" customFormat="1" customHeight="1" ht="11.549999999999999">
      <c r="A223" s="1385"/>
      <c r="B223" s="2034"/>
      <c r="C223" s="2034"/>
      <c r="D223" s="749"/>
      <c r="K223" s="1558"/>
      <c r="L223" s="2034"/>
      <c r="M223" s="2034"/>
      <c r="N223" s="1558"/>
      <c r="O223" s="1558"/>
      <c r="P223" s="1558"/>
      <c r="Q223" s="1558"/>
      <c r="R223" s="2034"/>
      <c r="S223" s="1558"/>
      <c r="T223" s="1558"/>
      <c r="U223" s="942"/>
      <c r="V223" s="1558"/>
      <c r="W223" s="1558"/>
      <c r="X223" s="1558"/>
      <c r="Y223" s="1558"/>
      <c r="Z223" s="1558"/>
      <c r="AA223" s="2030"/>
      <c r="AB223" s="964"/>
      <c r="AC223" s="964"/>
      <c r="AD223" s="964"/>
      <c r="AE223" s="964"/>
      <c r="AF223" s="2039">
        <v>11</v>
      </c>
    </row>
    <row s="32022" customFormat="1" customHeight="1" ht="11.549999999999999">
      <c r="A224" s="1385"/>
      <c r="B224" s="2034"/>
      <c r="C224" s="2034"/>
      <c r="D224" s="749"/>
      <c r="K224" s="1558"/>
      <c r="L224" s="2034"/>
      <c r="M224" s="2034"/>
      <c r="N224" s="1558"/>
      <c r="O224" s="1558"/>
      <c r="P224" s="1558"/>
      <c r="Q224" s="1558"/>
      <c r="R224" s="2034"/>
      <c r="S224" s="1558"/>
      <c r="T224" s="1558"/>
      <c r="U224" s="942"/>
      <c r="V224" s="1558"/>
      <c r="W224" s="1558"/>
      <c r="X224" s="1558"/>
      <c r="Y224" s="1558"/>
      <c r="Z224" s="1558"/>
      <c r="AA224" s="2030"/>
      <c r="AB224" s="964"/>
      <c r="AC224" s="964"/>
      <c r="AD224" s="964"/>
      <c r="AE224" s="964"/>
      <c r="AF224" s="2039">
        <v>11</v>
      </c>
    </row>
    <row s="32022" customFormat="1" customHeight="1" ht="11.549999999999999">
      <c r="A225" s="1385"/>
      <c r="B225" s="2034"/>
      <c r="C225" s="2034"/>
      <c r="D225" s="749"/>
      <c r="K225" s="1558"/>
      <c r="L225" s="2034"/>
      <c r="M225" s="2034"/>
      <c r="N225" s="1558"/>
      <c r="O225" s="1558"/>
      <c r="P225" s="1558"/>
      <c r="Q225" s="1558"/>
      <c r="R225" s="2034"/>
      <c r="S225" s="1558"/>
      <c r="T225" s="1558"/>
      <c r="U225" s="942"/>
      <c r="V225" s="1558"/>
      <c r="W225" s="1558"/>
      <c r="X225" s="1558"/>
      <c r="Y225" s="1558"/>
      <c r="Z225" s="1558"/>
      <c r="AA225" s="2030"/>
      <c r="AB225" s="964"/>
      <c r="AC225" s="964"/>
      <c r="AD225" s="964"/>
      <c r="AE225" s="964"/>
      <c r="AF225" s="2039">
        <v>11</v>
      </c>
    </row>
    <row s="32022" customFormat="1" customHeight="1" ht="11.549999999999999">
      <c r="A226" s="1385"/>
      <c r="B226" s="2034"/>
      <c r="C226" s="2034"/>
      <c r="D226" s="749"/>
      <c r="K226" s="1558"/>
      <c r="L226" s="2034"/>
      <c r="M226" s="2034"/>
      <c r="N226" s="1558"/>
      <c r="O226" s="1558"/>
      <c r="P226" s="1558"/>
      <c r="Q226" s="1558"/>
      <c r="R226" s="2034"/>
      <c r="S226" s="1558"/>
      <c r="T226" s="1558"/>
      <c r="U226" s="942"/>
      <c r="V226" s="1558"/>
      <c r="W226" s="1558"/>
      <c r="X226" s="1558"/>
      <c r="Y226" s="1558"/>
      <c r="Z226" s="1558"/>
      <c r="AA226" s="2030"/>
      <c r="AB226" s="964"/>
      <c r="AC226" s="964"/>
      <c r="AD226" s="964"/>
      <c r="AE226" s="964"/>
      <c r="AF226" s="2039">
        <v>11</v>
      </c>
    </row>
    <row s="32022" customFormat="1" customHeight="1" ht="11.549999999999999">
      <c r="A227" s="1385"/>
      <c r="B227" s="2034"/>
      <c r="C227" s="2034"/>
      <c r="D227" s="749"/>
      <c r="K227" s="1558"/>
      <c r="L227" s="2034"/>
      <c r="M227" s="2034"/>
      <c r="N227" s="1558"/>
      <c r="O227" s="1558"/>
      <c r="P227" s="1558"/>
      <c r="Q227" s="1558"/>
      <c r="R227" s="2034"/>
      <c r="S227" s="1558"/>
      <c r="T227" s="1558"/>
      <c r="U227" s="942"/>
      <c r="V227" s="1558"/>
      <c r="W227" s="1558"/>
      <c r="X227" s="1558"/>
      <c r="Y227" s="1558"/>
      <c r="Z227" s="1558"/>
      <c r="AA227" s="2030"/>
      <c r="AB227" s="964"/>
      <c r="AC227" s="964"/>
      <c r="AD227" s="964"/>
      <c r="AE227" s="964"/>
      <c r="AF227" s="2039">
        <v>11</v>
      </c>
    </row>
    <row s="32022" customFormat="1" customHeight="1" ht="11.549999999999999">
      <c r="A228" s="1385"/>
      <c r="B228" s="2034"/>
      <c r="C228" s="2034"/>
      <c r="D228" s="749"/>
      <c r="K228" s="1558"/>
      <c r="L228" s="2034"/>
      <c r="M228" s="2034"/>
      <c r="N228" s="1558"/>
      <c r="O228" s="1558"/>
      <c r="P228" s="1558"/>
      <c r="Q228" s="1558"/>
      <c r="R228" s="2034"/>
      <c r="S228" s="1558"/>
      <c r="T228" s="1558"/>
      <c r="U228" s="942"/>
      <c r="V228" s="1558"/>
      <c r="W228" s="1558"/>
      <c r="X228" s="1558"/>
      <c r="Y228" s="1558"/>
      <c r="Z228" s="1558"/>
      <c r="AA228" s="2030"/>
      <c r="AB228" s="964"/>
      <c r="AC228" s="964"/>
      <c r="AD228" s="964"/>
      <c r="AE228" s="964"/>
      <c r="AF228" s="2039">
        <v>11</v>
      </c>
    </row>
    <row s="32022" customFormat="1" customHeight="1" ht="11.549999999999999">
      <c r="A229" s="1385"/>
      <c r="B229" s="2034"/>
      <c r="C229" s="2034"/>
      <c r="D229" s="749"/>
      <c r="K229" s="1558"/>
      <c r="L229" s="2034"/>
      <c r="M229" s="2034"/>
      <c r="N229" s="1558"/>
      <c r="O229" s="1558"/>
      <c r="P229" s="1558"/>
      <c r="Q229" s="1558"/>
      <c r="R229" s="2034"/>
      <c r="S229" s="1558"/>
      <c r="T229" s="1558"/>
      <c r="U229" s="942"/>
      <c r="V229" s="1558"/>
      <c r="W229" s="1558"/>
      <c r="X229" s="1558"/>
      <c r="Y229" s="1558"/>
      <c r="Z229" s="1558"/>
      <c r="AA229" s="2030"/>
      <c r="AB229" s="964"/>
      <c r="AC229" s="964"/>
      <c r="AD229" s="964"/>
      <c r="AE229" s="964"/>
      <c r="AF229" s="2039">
        <v>11</v>
      </c>
    </row>
    <row s="32022" customFormat="1" customHeight="1" ht="11.549999999999999">
      <c r="A230" s="1385"/>
      <c r="B230" s="2034"/>
      <c r="C230" s="2034"/>
      <c r="D230" s="749"/>
      <c r="K230" s="1558"/>
      <c r="L230" s="2034"/>
      <c r="M230" s="2034"/>
      <c r="N230" s="1558"/>
      <c r="O230" s="1558"/>
      <c r="P230" s="1558"/>
      <c r="Q230" s="1558"/>
      <c r="R230" s="2034"/>
      <c r="S230" s="1558"/>
      <c r="T230" s="1558"/>
      <c r="U230" s="942"/>
      <c r="V230" s="1558"/>
      <c r="W230" s="1558"/>
      <c r="X230" s="1558"/>
      <c r="Y230" s="1558"/>
      <c r="Z230" s="1558"/>
      <c r="AA230" s="2030"/>
      <c r="AB230" s="964"/>
      <c r="AC230" s="964"/>
      <c r="AD230" s="964"/>
      <c r="AE230" s="964"/>
      <c r="AF230" s="2039">
        <v>11</v>
      </c>
    </row>
    <row s="32022" customFormat="1" customHeight="1" ht="11.549999999999999">
      <c r="A231" s="1385"/>
      <c r="B231" s="2034"/>
      <c r="C231" s="2034"/>
      <c r="D231" s="749"/>
      <c r="K231" s="1558"/>
      <c r="L231" s="2034"/>
      <c r="M231" s="2034"/>
      <c r="N231" s="1558"/>
      <c r="O231" s="1558"/>
      <c r="P231" s="1558"/>
      <c r="Q231" s="1558"/>
      <c r="R231" s="2034"/>
      <c r="S231" s="1558"/>
      <c r="T231" s="1558"/>
      <c r="U231" s="942"/>
      <c r="V231" s="1558"/>
      <c r="W231" s="1558"/>
      <c r="X231" s="1558"/>
      <c r="Y231" s="1558"/>
      <c r="Z231" s="1558"/>
      <c r="AA231" s="2030"/>
      <c r="AB231" s="964"/>
      <c r="AC231" s="964"/>
      <c r="AD231" s="964"/>
      <c r="AE231" s="964"/>
      <c r="AF231" s="2039">
        <v>11</v>
      </c>
    </row>
    <row s="32022" customFormat="1" customHeight="1" ht="11.549999999999999">
      <c r="A232" s="1385"/>
      <c r="B232" s="2034"/>
      <c r="C232" s="2034"/>
      <c r="D232" s="749"/>
      <c r="K232" s="1558"/>
      <c r="L232" s="2034"/>
      <c r="M232" s="2034"/>
      <c r="N232" s="1558"/>
      <c r="O232" s="1558"/>
      <c r="P232" s="1558"/>
      <c r="Q232" s="1558"/>
      <c r="R232" s="2034"/>
      <c r="S232" s="1558"/>
      <c r="T232" s="1558"/>
      <c r="U232" s="942"/>
      <c r="V232" s="1558"/>
      <c r="W232" s="1558"/>
      <c r="X232" s="1558"/>
      <c r="Y232" s="1558"/>
      <c r="Z232" s="1558"/>
      <c r="AA232" s="2030"/>
      <c r="AB232" s="964"/>
      <c r="AC232" s="964"/>
      <c r="AD232" s="964"/>
      <c r="AE232" s="964"/>
      <c r="AF232" s="2039">
        <v>11</v>
      </c>
    </row>
    <row s="32022" customFormat="1" customHeight="1" ht="11.549999999999999">
      <c r="A233" s="1385"/>
      <c r="B233" s="2034"/>
      <c r="C233" s="2034"/>
      <c r="D233" s="749"/>
      <c r="K233" s="1558"/>
      <c r="L233" s="2034"/>
      <c r="M233" s="2034"/>
      <c r="N233" s="1558"/>
      <c r="O233" s="1558"/>
      <c r="P233" s="1558"/>
      <c r="Q233" s="1558"/>
      <c r="R233" s="2034"/>
      <c r="S233" s="1558"/>
      <c r="T233" s="1558"/>
      <c r="U233" s="942"/>
      <c r="V233" s="1558"/>
      <c r="W233" s="1558"/>
      <c r="X233" s="1558"/>
      <c r="Y233" s="1558"/>
      <c r="Z233" s="1558"/>
      <c r="AA233" s="2030"/>
      <c r="AB233" s="964"/>
      <c r="AC233" s="964"/>
      <c r="AD233" s="964"/>
      <c r="AE233" s="964"/>
      <c r="AF233" s="2039">
        <v>11</v>
      </c>
    </row>
    <row s="32022" customFormat="1" customHeight="1" ht="11.549999999999999">
      <c r="A234" s="1385"/>
      <c r="B234" s="2034"/>
      <c r="C234" s="2034"/>
      <c r="D234" s="749"/>
      <c r="K234" s="1558"/>
      <c r="L234" s="2034"/>
      <c r="M234" s="2034"/>
      <c r="N234" s="1558"/>
      <c r="O234" s="1558"/>
      <c r="P234" s="1558"/>
      <c r="Q234" s="1558"/>
      <c r="R234" s="2034"/>
      <c r="S234" s="1558"/>
      <c r="T234" s="1558"/>
      <c r="U234" s="942"/>
      <c r="V234" s="1558"/>
      <c r="W234" s="1558"/>
      <c r="X234" s="1558"/>
      <c r="Y234" s="1558"/>
      <c r="Z234" s="1558"/>
      <c r="AA234" s="2030"/>
      <c r="AB234" s="964"/>
      <c r="AC234" s="964"/>
      <c r="AD234" s="964"/>
      <c r="AE234" s="964"/>
      <c r="AF234" s="2039">
        <v>11</v>
      </c>
    </row>
    <row s="32022" customFormat="1" customHeight="1" ht="11.549999999999999">
      <c r="A235" s="1385"/>
      <c r="B235" s="2034"/>
      <c r="C235" s="2034"/>
      <c r="D235" s="749"/>
      <c r="K235" s="1558"/>
      <c r="L235" s="2034"/>
      <c r="M235" s="2034"/>
      <c r="N235" s="1558"/>
      <c r="O235" s="1558"/>
      <c r="P235" s="1558"/>
      <c r="Q235" s="1558"/>
      <c r="R235" s="2034"/>
      <c r="S235" s="1558"/>
      <c r="T235" s="1558"/>
      <c r="U235" s="942"/>
      <c r="V235" s="1558"/>
      <c r="W235" s="1558"/>
      <c r="X235" s="1558"/>
      <c r="Y235" s="1558"/>
      <c r="Z235" s="1558"/>
      <c r="AA235" s="2030"/>
      <c r="AB235" s="964"/>
      <c r="AC235" s="964"/>
      <c r="AD235" s="964"/>
      <c r="AE235" s="964"/>
      <c r="AF235" s="2039">
        <v>11</v>
      </c>
    </row>
    <row s="32022" customFormat="1" customHeight="1" ht="11.549999999999999">
      <c r="A236" s="1385"/>
      <c r="B236" s="2034"/>
      <c r="C236" s="2034"/>
      <c r="D236" s="749"/>
      <c r="K236" s="1558"/>
      <c r="L236" s="2034"/>
      <c r="M236" s="2034"/>
      <c r="N236" s="1558"/>
      <c r="O236" s="1558"/>
      <c r="P236" s="1558"/>
      <c r="Q236" s="1558"/>
      <c r="R236" s="2034"/>
      <c r="S236" s="1558"/>
      <c r="T236" s="1558"/>
      <c r="U236" s="942"/>
      <c r="V236" s="1558"/>
      <c r="W236" s="1558"/>
      <c r="X236" s="1558"/>
      <c r="Y236" s="1558"/>
      <c r="Z236" s="1558"/>
      <c r="AA236" s="2030"/>
      <c r="AB236" s="964"/>
      <c r="AC236" s="964"/>
      <c r="AD236" s="964"/>
      <c r="AE236" s="964"/>
      <c r="AF236" s="2039">
        <v>11</v>
      </c>
    </row>
    <row s="32022" customFormat="1" customHeight="1" ht="11.549999999999999">
      <c r="A237" s="1385"/>
      <c r="B237" s="2034"/>
      <c r="C237" s="2034"/>
      <c r="D237" s="749"/>
      <c r="K237" s="1558"/>
      <c r="L237" s="2034"/>
      <c r="M237" s="2034"/>
      <c r="N237" s="1558"/>
      <c r="O237" s="1558"/>
      <c r="P237" s="1558"/>
      <c r="Q237" s="1558"/>
      <c r="R237" s="2034"/>
      <c r="S237" s="1558"/>
      <c r="T237" s="1558"/>
      <c r="U237" s="942"/>
      <c r="V237" s="1558"/>
      <c r="W237" s="1558"/>
      <c r="X237" s="1558"/>
      <c r="Y237" s="1558"/>
      <c r="Z237" s="1558"/>
      <c r="AA237" s="2030"/>
      <c r="AB237" s="964"/>
      <c r="AC237" s="964"/>
      <c r="AD237" s="964"/>
      <c r="AE237" s="964"/>
      <c r="AF237" s="2039">
        <v>11</v>
      </c>
    </row>
    <row s="32022" customFormat="1" customHeight="1" ht="11.549999999999999">
      <c r="A238" s="1385"/>
      <c r="B238" s="2034"/>
      <c r="C238" s="2034"/>
      <c r="D238" s="749"/>
      <c r="K238" s="1558"/>
      <c r="L238" s="2034"/>
      <c r="M238" s="2034"/>
      <c r="N238" s="1558"/>
      <c r="O238" s="1558"/>
      <c r="P238" s="1558"/>
      <c r="Q238" s="1558"/>
      <c r="R238" s="2034"/>
      <c r="S238" s="1558"/>
      <c r="T238" s="1558"/>
      <c r="U238" s="942"/>
      <c r="V238" s="1558"/>
      <c r="W238" s="1558"/>
      <c r="X238" s="1558"/>
      <c r="Y238" s="1558"/>
      <c r="Z238" s="1558"/>
      <c r="AA238" s="2030"/>
      <c r="AB238" s="964"/>
      <c r="AC238" s="964"/>
      <c r="AD238" s="964"/>
      <c r="AE238" s="964"/>
      <c r="AF238" s="2039">
        <v>11</v>
      </c>
    </row>
    <row s="32022" customFormat="1" customHeight="1" ht="11.549999999999999">
      <c r="A239" s="1385"/>
      <c r="B239" s="2034"/>
      <c r="C239" s="2034"/>
      <c r="D239" s="749"/>
      <c r="K239" s="1558"/>
      <c r="L239" s="2034"/>
      <c r="M239" s="2034"/>
      <c r="N239" s="1558"/>
      <c r="O239" s="1558"/>
      <c r="P239" s="1558"/>
      <c r="Q239" s="1558"/>
      <c r="R239" s="2034"/>
      <c r="S239" s="1558"/>
      <c r="T239" s="1558"/>
      <c r="U239" s="942"/>
      <c r="V239" s="1558"/>
      <c r="W239" s="1558"/>
      <c r="X239" s="1558"/>
      <c r="Y239" s="1558"/>
      <c r="Z239" s="1558"/>
      <c r="AA239" s="2030"/>
      <c r="AB239" s="964"/>
      <c r="AC239" s="964"/>
      <c r="AD239" s="964"/>
      <c r="AE239" s="964"/>
      <c r="AF239" s="2039">
        <v>11</v>
      </c>
    </row>
    <row s="32022" customFormat="1" customHeight="1" ht="11.549999999999999">
      <c r="A240" s="1385"/>
      <c r="B240" s="2034"/>
      <c r="C240" s="2034"/>
      <c r="D240" s="749"/>
      <c r="K240" s="1558"/>
      <c r="L240" s="2034"/>
      <c r="M240" s="2034"/>
      <c r="N240" s="1558"/>
      <c r="O240" s="1558"/>
      <c r="P240" s="1558"/>
      <c r="Q240" s="1558"/>
      <c r="R240" s="2034"/>
      <c r="S240" s="1558"/>
      <c r="T240" s="1558"/>
      <c r="U240" s="942"/>
      <c r="V240" s="1558"/>
      <c r="W240" s="1558"/>
      <c r="X240" s="1558"/>
      <c r="Y240" s="1558"/>
      <c r="Z240" s="1558"/>
      <c r="AA240" s="2030"/>
      <c r="AB240" s="964"/>
      <c r="AC240" s="964"/>
      <c r="AD240" s="964"/>
      <c r="AE240" s="964"/>
      <c r="AF240" s="2039">
        <v>11</v>
      </c>
    </row>
    <row s="32022" customFormat="1" customHeight="1" ht="11.549999999999999">
      <c r="A241" s="1385"/>
      <c r="B241" s="2034"/>
      <c r="C241" s="2034"/>
      <c r="D241" s="749"/>
      <c r="K241" s="1558"/>
      <c r="L241" s="2034"/>
      <c r="M241" s="2034"/>
      <c r="N241" s="1558"/>
      <c r="O241" s="1558"/>
      <c r="P241" s="1558"/>
      <c r="Q241" s="1558"/>
      <c r="R241" s="2034"/>
      <c r="S241" s="1558"/>
      <c r="T241" s="1558"/>
      <c r="U241" s="942"/>
      <c r="V241" s="1558"/>
      <c r="W241" s="1558"/>
      <c r="X241" s="1558"/>
      <c r="Y241" s="1558"/>
      <c r="Z241" s="1558"/>
      <c r="AA241" s="2030"/>
      <c r="AB241" s="964"/>
      <c r="AC241" s="964"/>
      <c r="AD241" s="964"/>
      <c r="AE241" s="964"/>
      <c r="AF241" s="2039">
        <v>11</v>
      </c>
    </row>
    <row s="32022" customFormat="1" customHeight="1" ht="11.549999999999999">
      <c r="A242" s="1385"/>
      <c r="B242" s="2034"/>
      <c r="C242" s="2034"/>
      <c r="D242" s="749"/>
      <c r="K242" s="1558"/>
      <c r="L242" s="2034"/>
      <c r="M242" s="2034"/>
      <c r="N242" s="1558"/>
      <c r="O242" s="1558"/>
      <c r="P242" s="1558"/>
      <c r="Q242" s="1558"/>
      <c r="R242" s="2034"/>
      <c r="S242" s="1558"/>
      <c r="T242" s="1558"/>
      <c r="U242" s="942"/>
      <c r="V242" s="1558"/>
      <c r="W242" s="1558"/>
      <c r="X242" s="1558"/>
      <c r="Y242" s="1558"/>
      <c r="Z242" s="1558"/>
      <c r="AA242" s="2030"/>
      <c r="AB242" s="964"/>
      <c r="AC242" s="964"/>
      <c r="AD242" s="964"/>
      <c r="AE242" s="964"/>
      <c r="AF242" s="2039">
        <v>11</v>
      </c>
    </row>
    <row s="32022" customFormat="1" customHeight="1" ht="11.549999999999999">
      <c r="A243" s="1385"/>
      <c r="B243" s="2034"/>
      <c r="C243" s="2034"/>
      <c r="D243" s="749"/>
      <c r="K243" s="1558"/>
      <c r="L243" s="2034"/>
      <c r="M243" s="2034"/>
      <c r="N243" s="1558"/>
      <c r="O243" s="1558"/>
      <c r="P243" s="1558"/>
      <c r="Q243" s="1558"/>
      <c r="R243" s="2034"/>
      <c r="S243" s="1558"/>
      <c r="T243" s="1558"/>
      <c r="U243" s="942"/>
      <c r="V243" s="1558"/>
      <c r="W243" s="1558"/>
      <c r="X243" s="1558"/>
      <c r="Y243" s="1558"/>
      <c r="Z243" s="1558"/>
      <c r="AA243" s="2030"/>
      <c r="AB243" s="964"/>
      <c r="AC243" s="964"/>
      <c r="AD243" s="964"/>
      <c r="AE243" s="964"/>
      <c r="AF243" s="2039">
        <v>11</v>
      </c>
    </row>
    <row s="32022" customFormat="1" customHeight="1" ht="11.549999999999999">
      <c r="A244" s="1385"/>
      <c r="B244" s="2034"/>
      <c r="C244" s="2034"/>
      <c r="D244" s="749"/>
      <c r="K244" s="1558"/>
      <c r="L244" s="2034"/>
      <c r="M244" s="2034"/>
      <c r="N244" s="1558"/>
      <c r="O244" s="1558"/>
      <c r="P244" s="1558"/>
      <c r="Q244" s="1558"/>
      <c r="R244" s="2034"/>
      <c r="S244" s="1558"/>
      <c r="T244" s="1558"/>
      <c r="U244" s="942"/>
      <c r="V244" s="1558"/>
      <c r="W244" s="1558"/>
      <c r="X244" s="1558"/>
      <c r="Y244" s="1558"/>
      <c r="Z244" s="1558"/>
      <c r="AA244" s="2030"/>
      <c r="AB244" s="964"/>
      <c r="AC244" s="964"/>
      <c r="AD244" s="964"/>
      <c r="AE244" s="964"/>
      <c r="AF244" s="2039">
        <v>11</v>
      </c>
    </row>
    <row s="32022" customFormat="1" customHeight="1" ht="11.549999999999999">
      <c r="A245" s="1385"/>
      <c r="B245" s="2034"/>
      <c r="C245" s="2034"/>
      <c r="D245" s="749"/>
      <c r="K245" s="1558"/>
      <c r="L245" s="2034"/>
      <c r="M245" s="2034"/>
      <c r="N245" s="1558"/>
      <c r="O245" s="1558"/>
      <c r="P245" s="1558"/>
      <c r="Q245" s="1558"/>
      <c r="R245" s="2034"/>
      <c r="S245" s="1558"/>
      <c r="T245" s="1558"/>
      <c r="U245" s="942"/>
      <c r="V245" s="1558"/>
      <c r="W245" s="1558"/>
      <c r="X245" s="1558"/>
      <c r="Y245" s="1558"/>
      <c r="Z245" s="1558"/>
      <c r="AA245" s="2030"/>
      <c r="AB245" s="964"/>
      <c r="AC245" s="964"/>
      <c r="AD245" s="964"/>
      <c r="AE245" s="964"/>
      <c r="AF245" s="2039">
        <v>11</v>
      </c>
    </row>
    <row s="32022" customFormat="1" customHeight="1" ht="11.549999999999999">
      <c r="A246" s="1385"/>
      <c r="B246" s="2034"/>
      <c r="C246" s="2034"/>
      <c r="D246" s="749"/>
      <c r="K246" s="1558"/>
      <c r="L246" s="2034"/>
      <c r="M246" s="2034"/>
      <c r="N246" s="1558"/>
      <c r="O246" s="1558"/>
      <c r="P246" s="1558"/>
      <c r="Q246" s="1558"/>
      <c r="R246" s="2034"/>
      <c r="S246" s="1558"/>
      <c r="T246" s="1558"/>
      <c r="U246" s="942"/>
      <c r="V246" s="1558"/>
      <c r="W246" s="1558"/>
      <c r="X246" s="1558"/>
      <c r="Y246" s="1558"/>
      <c r="Z246" s="1558"/>
      <c r="AA246" s="2030"/>
      <c r="AB246" s="964"/>
      <c r="AC246" s="964"/>
      <c r="AD246" s="964"/>
      <c r="AE246" s="964"/>
      <c r="AF246" s="2039">
        <v>11</v>
      </c>
    </row>
    <row s="32022" customFormat="1" customHeight="1" ht="11.549999999999999">
      <c r="A247" s="1385"/>
      <c r="B247" s="2034"/>
      <c r="C247" s="2034"/>
      <c r="D247" s="749"/>
      <c r="K247" s="1558"/>
      <c r="L247" s="2034"/>
      <c r="M247" s="2034"/>
      <c r="N247" s="1558"/>
      <c r="O247" s="1558"/>
      <c r="P247" s="1558"/>
      <c r="Q247" s="1558"/>
      <c r="R247" s="2034"/>
      <c r="S247" s="1558"/>
      <c r="T247" s="1558"/>
      <c r="U247" s="942"/>
      <c r="V247" s="1558"/>
      <c r="W247" s="1558"/>
      <c r="X247" s="1558"/>
      <c r="Y247" s="1558"/>
      <c r="Z247" s="1558"/>
      <c r="AA247" s="2030"/>
      <c r="AB247" s="964"/>
      <c r="AC247" s="964"/>
      <c r="AD247" s="964"/>
      <c r="AE247" s="964"/>
      <c r="AF247" s="2039">
        <v>11</v>
      </c>
    </row>
    <row s="32022" customFormat="1" customHeight="1" ht="11.549999999999999">
      <c r="A248" s="1385"/>
      <c r="B248" s="2034"/>
      <c r="C248" s="2034"/>
      <c r="D248" s="749"/>
      <c r="K248" s="1558"/>
      <c r="L248" s="2034"/>
      <c r="M248" s="2034"/>
      <c r="N248" s="1558"/>
      <c r="O248" s="1558"/>
      <c r="P248" s="1558"/>
      <c r="Q248" s="1558"/>
      <c r="R248" s="2034"/>
      <c r="S248" s="1558"/>
      <c r="T248" s="1558"/>
      <c r="U248" s="942"/>
      <c r="V248" s="1558"/>
      <c r="W248" s="1558"/>
      <c r="X248" s="1558"/>
      <c r="Y248" s="1558"/>
      <c r="Z248" s="1558"/>
      <c r="AA248" s="2030"/>
      <c r="AB248" s="964"/>
      <c r="AC248" s="964"/>
      <c r="AD248" s="964"/>
      <c r="AE248" s="964"/>
      <c r="AF248" s="2039">
        <v>11</v>
      </c>
    </row>
    <row s="32022" customFormat="1" customHeight="1" ht="11.549999999999999">
      <c r="A249" s="1385"/>
      <c r="B249" s="2034"/>
      <c r="C249" s="2034"/>
      <c r="D249" s="749"/>
      <c r="K249" s="1558"/>
      <c r="L249" s="2034"/>
      <c r="M249" s="2034"/>
      <c r="N249" s="1558"/>
      <c r="O249" s="1558"/>
      <c r="P249" s="1558"/>
      <c r="Q249" s="1558"/>
      <c r="R249" s="2034"/>
      <c r="S249" s="1558"/>
      <c r="T249" s="1558"/>
      <c r="U249" s="942"/>
      <c r="V249" s="1558"/>
      <c r="W249" s="1558"/>
      <c r="X249" s="1558"/>
      <c r="Y249" s="1558"/>
      <c r="Z249" s="1558"/>
      <c r="AA249" s="2030"/>
      <c r="AB249" s="964"/>
      <c r="AC249" s="964"/>
      <c r="AD249" s="964"/>
      <c r="AE249" s="964"/>
      <c r="AF249" s="2039">
        <v>11</v>
      </c>
    </row>
    <row s="32022" customFormat="1" customHeight="1" ht="11.549999999999999">
      <c r="A250" s="1385"/>
      <c r="B250" s="2034"/>
      <c r="C250" s="2034"/>
      <c r="D250" s="749"/>
      <c r="K250" s="1558"/>
      <c r="L250" s="2034"/>
      <c r="M250" s="2034"/>
      <c r="N250" s="1558"/>
      <c r="O250" s="1558"/>
      <c r="P250" s="1558"/>
      <c r="Q250" s="1558"/>
      <c r="R250" s="2034"/>
      <c r="S250" s="1558"/>
      <c r="T250" s="1558"/>
      <c r="U250" s="942"/>
      <c r="V250" s="1558"/>
      <c r="W250" s="1558"/>
      <c r="X250" s="1558"/>
      <c r="Y250" s="1558"/>
      <c r="Z250" s="1558"/>
      <c r="AA250" s="2030"/>
      <c r="AB250" s="964"/>
      <c r="AC250" s="964"/>
      <c r="AD250" s="964"/>
      <c r="AE250" s="964"/>
      <c r="AF250" s="2039">
        <v>11</v>
      </c>
    </row>
    <row s="32022" customFormat="1" customHeight="1" ht="11.549999999999999">
      <c r="A251" s="1385"/>
      <c r="B251" s="2034"/>
      <c r="C251" s="2034"/>
      <c r="D251" s="749"/>
      <c r="K251" s="1558"/>
      <c r="L251" s="2034"/>
      <c r="M251" s="2034"/>
      <c r="N251" s="1558"/>
      <c r="O251" s="1558"/>
      <c r="P251" s="1558"/>
      <c r="Q251" s="1558"/>
      <c r="R251" s="2034"/>
      <c r="S251" s="1558"/>
      <c r="T251" s="1558"/>
      <c r="U251" s="942"/>
      <c r="V251" s="1558"/>
      <c r="W251" s="1558"/>
      <c r="X251" s="1558"/>
      <c r="Y251" s="1558"/>
      <c r="Z251" s="1558"/>
      <c r="AA251" s="2030"/>
      <c r="AB251" s="964"/>
      <c r="AC251" s="964"/>
      <c r="AD251" s="964"/>
      <c r="AE251" s="964"/>
      <c r="AF251" s="2039">
        <v>11</v>
      </c>
    </row>
    <row s="32022" customFormat="1" customHeight="1" ht="11.549999999999999">
      <c r="A252" s="1385"/>
      <c r="B252" s="2034"/>
      <c r="C252" s="2034"/>
      <c r="D252" s="749"/>
      <c r="K252" s="1558"/>
      <c r="L252" s="2034"/>
      <c r="M252" s="2034"/>
      <c r="N252" s="1558"/>
      <c r="O252" s="1558"/>
      <c r="P252" s="1558"/>
      <c r="Q252" s="1558"/>
      <c r="R252" s="2034"/>
      <c r="S252" s="1558"/>
      <c r="T252" s="1558"/>
      <c r="U252" s="942"/>
      <c r="V252" s="1558"/>
      <c r="W252" s="1558"/>
      <c r="X252" s="1558"/>
      <c r="Y252" s="1558"/>
      <c r="Z252" s="1558"/>
      <c r="AA252" s="2030"/>
      <c r="AB252" s="964"/>
      <c r="AC252" s="964"/>
      <c r="AD252" s="964"/>
      <c r="AE252" s="964"/>
      <c r="AF252" s="2039">
        <v>11</v>
      </c>
    </row>
    <row s="32022" customFormat="1" customHeight="1" ht="11.549999999999999">
      <c r="A253" s="1385"/>
      <c r="B253" s="2034"/>
      <c r="C253" s="2034"/>
      <c r="D253" s="749"/>
      <c r="K253" s="1558"/>
      <c r="L253" s="2034"/>
      <c r="M253" s="2034"/>
      <c r="N253" s="1558"/>
      <c r="O253" s="1558"/>
      <c r="P253" s="1558"/>
      <c r="Q253" s="1558"/>
      <c r="R253" s="2034"/>
      <c r="S253" s="1558"/>
      <c r="T253" s="1558"/>
      <c r="U253" s="942"/>
      <c r="V253" s="1558"/>
      <c r="W253" s="1558"/>
      <c r="X253" s="1558"/>
      <c r="Y253" s="1558"/>
      <c r="Z253" s="1558"/>
      <c r="AA253" s="2030"/>
      <c r="AB253" s="964"/>
      <c r="AC253" s="964"/>
      <c r="AD253" s="964"/>
      <c r="AE253" s="964"/>
      <c r="AF253" s="2039">
        <v>11</v>
      </c>
    </row>
    <row s="32022" customFormat="1" customHeight="1" ht="11.549999999999999">
      <c r="A254" s="1385"/>
      <c r="B254" s="2034"/>
      <c r="C254" s="2034"/>
      <c r="D254" s="749"/>
      <c r="K254" s="1558"/>
      <c r="L254" s="2034"/>
      <c r="M254" s="2034"/>
      <c r="N254" s="1558"/>
      <c r="O254" s="1558"/>
      <c r="P254" s="1558"/>
      <c r="Q254" s="1558"/>
      <c r="R254" s="2034"/>
      <c r="S254" s="1558"/>
      <c r="T254" s="1558"/>
      <c r="U254" s="942"/>
      <c r="V254" s="1558"/>
      <c r="W254" s="1558"/>
      <c r="X254" s="1558"/>
      <c r="Y254" s="1558"/>
      <c r="Z254" s="1558"/>
      <c r="AA254" s="2030"/>
      <c r="AB254" s="964"/>
      <c r="AC254" s="964"/>
      <c r="AD254" s="964"/>
      <c r="AE254" s="964"/>
      <c r="AF254" s="2039">
        <v>11</v>
      </c>
    </row>
    <row s="32022" customFormat="1" customHeight="1" ht="11.549999999999999">
      <c r="A255" s="1385"/>
      <c r="B255" s="2034"/>
      <c r="C255" s="2034"/>
      <c r="D255" s="749"/>
      <c r="K255" s="1558"/>
      <c r="L255" s="2034"/>
      <c r="M255" s="2034"/>
      <c r="N255" s="1558"/>
      <c r="O255" s="1558"/>
      <c r="P255" s="1558"/>
      <c r="Q255" s="1558"/>
      <c r="R255" s="2034"/>
      <c r="S255" s="1558"/>
      <c r="T255" s="1558"/>
      <c r="U255" s="942"/>
      <c r="V255" s="1558"/>
      <c r="W255" s="1558"/>
      <c r="X255" s="1558"/>
      <c r="Y255" s="1558"/>
      <c r="Z255" s="1558"/>
      <c r="AA255" s="2030"/>
      <c r="AB255" s="964"/>
      <c r="AC255" s="964"/>
      <c r="AD255" s="964"/>
      <c r="AE255" s="964"/>
      <c r="AF255" s="2039">
        <v>11</v>
      </c>
    </row>
    <row s="32022" customFormat="1" customHeight="1" ht="11.549999999999999">
      <c r="A256" s="1385"/>
      <c r="B256" s="2034"/>
      <c r="C256" s="2034"/>
      <c r="D256" s="749"/>
      <c r="K256" s="1558"/>
      <c r="L256" s="2034"/>
      <c r="M256" s="2034"/>
      <c r="N256" s="1558"/>
      <c r="O256" s="1558"/>
      <c r="P256" s="1558"/>
      <c r="Q256" s="1558"/>
      <c r="R256" s="2034"/>
      <c r="S256" s="1558"/>
      <c r="T256" s="1558"/>
      <c r="U256" s="942"/>
      <c r="V256" s="1558"/>
      <c r="W256" s="1558"/>
      <c r="X256" s="1558"/>
      <c r="Y256" s="1558"/>
      <c r="Z256" s="1558"/>
      <c r="AA256" s="2030"/>
      <c r="AB256" s="964"/>
      <c r="AC256" s="964"/>
      <c r="AD256" s="964"/>
      <c r="AE256" s="964"/>
      <c r="AF256" s="2039">
        <v>11</v>
      </c>
    </row>
    <row s="32022" customFormat="1" customHeight="1" ht="11.549999999999999">
      <c r="A257" s="1385"/>
      <c r="B257" s="2034"/>
      <c r="C257" s="2034"/>
      <c r="D257" s="749"/>
      <c r="K257" s="1558"/>
      <c r="L257" s="2034"/>
      <c r="M257" s="2034"/>
      <c r="N257" s="1558"/>
      <c r="O257" s="1558"/>
      <c r="P257" s="1558"/>
      <c r="Q257" s="1558"/>
      <c r="R257" s="2034"/>
      <c r="S257" s="1558"/>
      <c r="T257" s="1558"/>
      <c r="U257" s="942"/>
      <c r="V257" s="1558"/>
      <c r="W257" s="1558"/>
      <c r="X257" s="1558"/>
      <c r="Y257" s="1558"/>
      <c r="Z257" s="1558"/>
      <c r="AA257" s="2030"/>
      <c r="AB257" s="964"/>
      <c r="AC257" s="964"/>
      <c r="AD257" s="964"/>
      <c r="AE257" s="964"/>
      <c r="AF257" s="2039">
        <v>11</v>
      </c>
    </row>
    <row s="32022" customFormat="1" customHeight="1" ht="11.549999999999999">
      <c r="A258" s="1385"/>
      <c r="B258" s="2034"/>
      <c r="C258" s="2034"/>
      <c r="D258" s="749"/>
      <c r="K258" s="1558"/>
      <c r="L258" s="2034"/>
      <c r="M258" s="2034"/>
      <c r="N258" s="1558"/>
      <c r="O258" s="1558"/>
      <c r="P258" s="1558"/>
      <c r="Q258" s="1558"/>
      <c r="R258" s="2034"/>
      <c r="S258" s="1558"/>
      <c r="T258" s="1558"/>
      <c r="U258" s="942"/>
      <c r="V258" s="1558"/>
      <c r="W258" s="1558"/>
      <c r="X258" s="1558"/>
      <c r="Y258" s="1558"/>
      <c r="Z258" s="1558"/>
      <c r="AA258" s="2030"/>
      <c r="AB258" s="964"/>
      <c r="AC258" s="964"/>
      <c r="AD258" s="964"/>
      <c r="AE258" s="964"/>
      <c r="AF258" s="2039">
        <v>11</v>
      </c>
    </row>
    <row s="32022" customFormat="1" customHeight="1" ht="11.549999999999999">
      <c r="A259" s="1385"/>
      <c r="B259" s="2034"/>
      <c r="C259" s="2034"/>
      <c r="D259" s="749"/>
      <c r="K259" s="1558"/>
      <c r="L259" s="2034"/>
      <c r="M259" s="2034"/>
      <c r="N259" s="1558"/>
      <c r="O259" s="1558"/>
      <c r="P259" s="1558"/>
      <c r="Q259" s="1558"/>
      <c r="R259" s="2034"/>
      <c r="S259" s="1558"/>
      <c r="T259" s="1558"/>
      <c r="U259" s="942"/>
      <c r="V259" s="1558"/>
      <c r="W259" s="1558"/>
      <c r="X259" s="1558"/>
      <c r="Y259" s="1558"/>
      <c r="Z259" s="1558"/>
      <c r="AA259" s="2030"/>
      <c r="AB259" s="964"/>
      <c r="AC259" s="964"/>
      <c r="AD259" s="964"/>
      <c r="AE259" s="964"/>
      <c r="AF259" s="2039">
        <v>11</v>
      </c>
    </row>
    <row s="32022" customFormat="1" customHeight="1" ht="11.549999999999999">
      <c r="A260" s="1385"/>
      <c r="B260" s="2034"/>
      <c r="C260" s="2034"/>
      <c r="D260" s="749"/>
      <c r="K260" s="1558"/>
      <c r="L260" s="2034"/>
      <c r="M260" s="2034"/>
      <c r="N260" s="1558"/>
      <c r="O260" s="1558"/>
      <c r="P260" s="1558"/>
      <c r="Q260" s="1558"/>
      <c r="R260" s="2034"/>
      <c r="S260" s="1558"/>
      <c r="T260" s="1558"/>
      <c r="U260" s="942"/>
      <c r="V260" s="1558"/>
      <c r="W260" s="1558"/>
      <c r="X260" s="1558"/>
      <c r="Y260" s="1558"/>
      <c r="Z260" s="1558"/>
      <c r="AA260" s="2030"/>
      <c r="AB260" s="964"/>
      <c r="AC260" s="964"/>
      <c r="AD260" s="964"/>
      <c r="AE260" s="964"/>
      <c r="AF260" s="2039">
        <v>11</v>
      </c>
    </row>
    <row s="32022" customFormat="1" customHeight="1" ht="11.549999999999999">
      <c r="A261" s="1385"/>
      <c r="B261" s="2034"/>
      <c r="C261" s="2034"/>
      <c r="D261" s="749"/>
      <c r="K261" s="1558"/>
      <c r="L261" s="2034"/>
      <c r="M261" s="2034"/>
      <c r="N261" s="1558"/>
      <c r="O261" s="1558"/>
      <c r="P261" s="1558"/>
      <c r="Q261" s="1558"/>
      <c r="R261" s="2034"/>
      <c r="S261" s="1558"/>
      <c r="T261" s="1558"/>
      <c r="U261" s="942"/>
      <c r="V261" s="1558"/>
      <c r="W261" s="1558"/>
      <c r="X261" s="1558"/>
      <c r="Y261" s="1558"/>
      <c r="Z261" s="1558"/>
      <c r="AA261" s="2030"/>
      <c r="AB261" s="964"/>
      <c r="AC261" s="964"/>
      <c r="AD261" s="964"/>
      <c r="AE261" s="964"/>
      <c r="AF261" s="2039">
        <v>11</v>
      </c>
    </row>
    <row s="32022" customFormat="1" customHeight="1" ht="11.549999999999999">
      <c r="A262" s="1385"/>
      <c r="B262" s="2034"/>
      <c r="C262" s="2034"/>
      <c r="D262" s="749"/>
      <c r="K262" s="1558"/>
      <c r="L262" s="2034"/>
      <c r="M262" s="2034"/>
      <c r="N262" s="1558"/>
      <c r="O262" s="1558"/>
      <c r="P262" s="1558"/>
      <c r="Q262" s="1558"/>
      <c r="R262" s="2034"/>
      <c r="S262" s="1558"/>
      <c r="T262" s="1558"/>
      <c r="U262" s="942"/>
      <c r="V262" s="1558"/>
      <c r="W262" s="1558"/>
      <c r="X262" s="1558"/>
      <c r="Y262" s="1558"/>
      <c r="Z262" s="1558"/>
      <c r="AA262" s="2030"/>
      <c r="AB262" s="964"/>
      <c r="AC262" s="964"/>
      <c r="AD262" s="964"/>
      <c r="AE262" s="964"/>
      <c r="AF262" s="2039">
        <v>11</v>
      </c>
    </row>
    <row s="32022" customFormat="1" customHeight="1" ht="11.549999999999999">
      <c r="A263" s="1385"/>
      <c r="B263" s="2034"/>
      <c r="C263" s="2034"/>
      <c r="D263" s="749"/>
      <c r="K263" s="1558"/>
      <c r="L263" s="2034"/>
      <c r="M263" s="2034"/>
      <c r="N263" s="1558"/>
      <c r="O263" s="1558"/>
      <c r="P263" s="1558"/>
      <c r="Q263" s="1558"/>
      <c r="R263" s="2034"/>
      <c r="S263" s="1558"/>
      <c r="T263" s="1558"/>
      <c r="U263" s="942"/>
      <c r="V263" s="1558"/>
      <c r="W263" s="1558"/>
      <c r="X263" s="1558"/>
      <c r="Y263" s="1558"/>
      <c r="Z263" s="1558"/>
      <c r="AA263" s="2030"/>
      <c r="AB263" s="964"/>
      <c r="AC263" s="964"/>
      <c r="AD263" s="964"/>
      <c r="AE263" s="964"/>
      <c r="AF263" s="2039">
        <v>11</v>
      </c>
    </row>
    <row s="32022" customFormat="1" customHeight="1" ht="11.549999999999999">
      <c r="A264" s="1385"/>
      <c r="B264" s="2034"/>
      <c r="C264" s="2034"/>
      <c r="D264" s="749"/>
      <c r="K264" s="1558"/>
      <c r="L264" s="2034"/>
      <c r="M264" s="2034"/>
      <c r="N264" s="1558"/>
      <c r="O264" s="1558"/>
      <c r="P264" s="1558"/>
      <c r="Q264" s="1558"/>
      <c r="R264" s="2034"/>
      <c r="S264" s="1558"/>
      <c r="T264" s="1558"/>
      <c r="U264" s="942"/>
      <c r="V264" s="1558"/>
      <c r="W264" s="1558"/>
      <c r="X264" s="1558"/>
      <c r="Y264" s="1558"/>
      <c r="Z264" s="1558"/>
      <c r="AA264" s="2030"/>
      <c r="AB264" s="964"/>
      <c r="AC264" s="964"/>
      <c r="AD264" s="964"/>
      <c r="AE264" s="964"/>
      <c r="AF264" s="2039">
        <v>11</v>
      </c>
    </row>
    <row s="32022" customFormat="1" customHeight="1" ht="11.549999999999999">
      <c r="A265" s="1385"/>
      <c r="B265" s="2034"/>
      <c r="C265" s="2034"/>
      <c r="D265" s="749"/>
      <c r="K265" s="1558"/>
      <c r="L265" s="2034"/>
      <c r="M265" s="2034"/>
      <c r="N265" s="1558"/>
      <c r="O265" s="1558"/>
      <c r="P265" s="1558"/>
      <c r="Q265" s="1558"/>
      <c r="R265" s="2034"/>
      <c r="S265" s="1558"/>
      <c r="T265" s="1558"/>
      <c r="U265" s="942"/>
      <c r="V265" s="1558"/>
      <c r="W265" s="1558"/>
      <c r="X265" s="1558"/>
      <c r="Y265" s="1558"/>
      <c r="Z265" s="1558"/>
      <c r="AA265" s="2030"/>
      <c r="AB265" s="964"/>
      <c r="AC265" s="964"/>
      <c r="AD265" s="964"/>
      <c r="AE265" s="964"/>
      <c r="AF265" s="2039">
        <v>11</v>
      </c>
    </row>
    <row s="32022" customFormat="1" customHeight="1" ht="11.549999999999999">
      <c r="A266" s="1385"/>
      <c r="B266" s="2034"/>
      <c r="C266" s="2034"/>
      <c r="D266" s="749"/>
      <c r="K266" s="1558"/>
      <c r="L266" s="2034"/>
      <c r="M266" s="2034"/>
      <c r="N266" s="1558"/>
      <c r="O266" s="1558"/>
      <c r="P266" s="1558"/>
      <c r="Q266" s="1558"/>
      <c r="R266" s="2034"/>
      <c r="S266" s="1558"/>
      <c r="T266" s="1558"/>
      <c r="U266" s="942"/>
      <c r="V266" s="1558"/>
      <c r="W266" s="1558"/>
      <c r="X266" s="1558"/>
      <c r="Y266" s="1558"/>
      <c r="Z266" s="1558"/>
      <c r="AA266" s="2030"/>
      <c r="AB266" s="964"/>
      <c r="AC266" s="964"/>
      <c r="AD266" s="964"/>
      <c r="AE266" s="964"/>
      <c r="AF266" s="2039">
        <v>11</v>
      </c>
    </row>
    <row s="32022" customFormat="1" customHeight="1" ht="11.549999999999999">
      <c r="A267" s="1385"/>
      <c r="B267" s="2034"/>
      <c r="C267" s="2034"/>
      <c r="D267" s="749"/>
      <c r="K267" s="1558"/>
      <c r="L267" s="2034"/>
      <c r="M267" s="2034"/>
      <c r="N267" s="1558"/>
      <c r="O267" s="1558"/>
      <c r="P267" s="1558"/>
      <c r="Q267" s="1558"/>
      <c r="R267" s="2034"/>
      <c r="S267" s="1558"/>
      <c r="T267" s="1558"/>
      <c r="U267" s="942"/>
      <c r="V267" s="1558"/>
      <c r="W267" s="1558"/>
      <c r="X267" s="1558"/>
      <c r="Y267" s="1558"/>
      <c r="Z267" s="1558"/>
      <c r="AA267" s="2030"/>
      <c r="AB267" s="964"/>
      <c r="AC267" s="964"/>
      <c r="AD267" s="964"/>
      <c r="AE267" s="964"/>
      <c r="AF267" s="2039">
        <v>11</v>
      </c>
    </row>
    <row s="32022" customFormat="1" customHeight="1" ht="11.549999999999999">
      <c r="A268" s="1385"/>
      <c r="B268" s="2034"/>
      <c r="C268" s="2034"/>
      <c r="D268" s="749"/>
      <c r="K268" s="1558"/>
      <c r="L268" s="2034"/>
      <c r="M268" s="2034"/>
      <c r="N268" s="1558"/>
      <c r="O268" s="1558"/>
      <c r="P268" s="1558"/>
      <c r="Q268" s="1558"/>
      <c r="R268" s="2034"/>
      <c r="S268" s="1558"/>
      <c r="T268" s="1558"/>
      <c r="U268" s="942"/>
      <c r="V268" s="1558"/>
      <c r="W268" s="1558"/>
      <c r="X268" s="1558"/>
      <c r="Y268" s="1558"/>
      <c r="Z268" s="1558"/>
      <c r="AA268" s="2030"/>
      <c r="AB268" s="964"/>
      <c r="AC268" s="964"/>
      <c r="AD268" s="964"/>
      <c r="AE268" s="964"/>
      <c r="AF268" s="2039">
        <v>11</v>
      </c>
    </row>
    <row s="32022" customFormat="1" customHeight="1" ht="11.549999999999999">
      <c r="A269" s="1385"/>
      <c r="B269" s="2034"/>
      <c r="C269" s="2034"/>
      <c r="D269" s="749"/>
      <c r="K269" s="1558"/>
      <c r="L269" s="2034"/>
      <c r="M269" s="2034"/>
      <c r="N269" s="1558"/>
      <c r="O269" s="1558"/>
      <c r="P269" s="1558"/>
      <c r="Q269" s="1558"/>
      <c r="R269" s="2034"/>
      <c r="S269" s="1558"/>
      <c r="T269" s="1558"/>
      <c r="U269" s="942"/>
      <c r="V269" s="1558"/>
      <c r="W269" s="1558"/>
      <c r="X269" s="1558"/>
      <c r="Y269" s="1558"/>
      <c r="Z269" s="1558"/>
      <c r="AA269" s="2030"/>
      <c r="AB269" s="964"/>
      <c r="AC269" s="964"/>
      <c r="AD269" s="964"/>
      <c r="AE269" s="964"/>
      <c r="AF269" s="2039">
        <v>11</v>
      </c>
    </row>
    <row s="32022" customFormat="1" customHeight="1" ht="11.549999999999999">
      <c r="A270" s="1385"/>
      <c r="B270" s="2034"/>
      <c r="C270" s="2034"/>
      <c r="D270" s="749"/>
      <c r="K270" s="1558"/>
      <c r="L270" s="2034"/>
      <c r="M270" s="2034"/>
      <c r="N270" s="1558"/>
      <c r="O270" s="1558"/>
      <c r="P270" s="1558"/>
      <c r="Q270" s="1558"/>
      <c r="R270" s="2034"/>
      <c r="S270" s="1558"/>
      <c r="T270" s="1558"/>
      <c r="U270" s="942"/>
      <c r="V270" s="1558"/>
      <c r="W270" s="1558"/>
      <c r="X270" s="1558"/>
      <c r="Y270" s="1558"/>
      <c r="Z270" s="1558"/>
      <c r="AA270" s="2030"/>
      <c r="AB270" s="964"/>
      <c r="AC270" s="964"/>
      <c r="AD270" s="964"/>
      <c r="AE270" s="964"/>
      <c r="AF270" s="2039">
        <v>11</v>
      </c>
    </row>
    <row s="32022" customFormat="1" customHeight="1" ht="11.549999999999999">
      <c r="A271" s="1385"/>
      <c r="B271" s="2034"/>
      <c r="C271" s="2034"/>
      <c r="D271" s="749"/>
      <c r="K271" s="1558"/>
      <c r="L271" s="2034"/>
      <c r="M271" s="2034"/>
      <c r="N271" s="1558"/>
      <c r="O271" s="1558"/>
      <c r="P271" s="1558"/>
      <c r="Q271" s="1558"/>
      <c r="R271" s="2034"/>
      <c r="S271" s="1558"/>
      <c r="T271" s="1558"/>
      <c r="U271" s="942"/>
      <c r="V271" s="1558"/>
      <c r="W271" s="1558"/>
      <c r="X271" s="1558"/>
      <c r="Y271" s="1558"/>
      <c r="Z271" s="1558"/>
      <c r="AA271" s="2030"/>
      <c r="AB271" s="964"/>
      <c r="AC271" s="964"/>
      <c r="AD271" s="964"/>
      <c r="AE271" s="964"/>
      <c r="AF271" s="2039">
        <v>11</v>
      </c>
    </row>
    <row s="32022" customFormat="1" customHeight="1" ht="11.549999999999999">
      <c r="A272" s="1385"/>
      <c r="B272" s="2034"/>
      <c r="C272" s="2034"/>
      <c r="D272" s="749"/>
      <c r="K272" s="1558"/>
      <c r="L272" s="2034"/>
      <c r="M272" s="2034"/>
      <c r="N272" s="1558"/>
      <c r="O272" s="1558"/>
      <c r="P272" s="1558"/>
      <c r="Q272" s="1558"/>
      <c r="R272" s="2034"/>
      <c r="S272" s="1558"/>
      <c r="T272" s="1558"/>
      <c r="U272" s="942"/>
      <c r="V272" s="1558"/>
      <c r="W272" s="1558"/>
      <c r="X272" s="1558"/>
      <c r="Y272" s="1558"/>
      <c r="Z272" s="1558"/>
      <c r="AA272" s="2030"/>
      <c r="AB272" s="964"/>
      <c r="AC272" s="964"/>
      <c r="AD272" s="964"/>
      <c r="AE272" s="964"/>
      <c r="AF272" s="2039">
        <v>11</v>
      </c>
    </row>
    <row s="32022" customFormat="1" customHeight="1" ht="11.549999999999999">
      <c r="A273" s="1385"/>
      <c r="B273" s="2034"/>
      <c r="C273" s="2034"/>
      <c r="D273" s="749"/>
      <c r="K273" s="1558"/>
      <c r="L273" s="2034"/>
      <c r="M273" s="2034"/>
      <c r="N273" s="1558"/>
      <c r="O273" s="1558"/>
      <c r="P273" s="1558"/>
      <c r="Q273" s="1558"/>
      <c r="R273" s="2034"/>
      <c r="S273" s="1558"/>
      <c r="T273" s="1558"/>
      <c r="U273" s="942"/>
      <c r="V273" s="1558"/>
      <c r="W273" s="1558"/>
      <c r="X273" s="1558"/>
      <c r="Y273" s="1558"/>
      <c r="Z273" s="1558"/>
      <c r="AA273" s="2030"/>
      <c r="AB273" s="964"/>
      <c r="AC273" s="964"/>
      <c r="AD273" s="964"/>
      <c r="AE273" s="964"/>
      <c r="AF273" s="2039">
        <v>11</v>
      </c>
    </row>
    <row s="32022" customFormat="1" customHeight="1" ht="11.549999999999999">
      <c r="A274" s="1385"/>
      <c r="B274" s="2034"/>
      <c r="C274" s="2034"/>
      <c r="D274" s="749"/>
      <c r="K274" s="1558"/>
      <c r="L274" s="2034"/>
      <c r="M274" s="2034"/>
      <c r="N274" s="1558"/>
      <c r="O274" s="1558"/>
      <c r="P274" s="1558"/>
      <c r="Q274" s="1558"/>
      <c r="R274" s="2034"/>
      <c r="S274" s="1558"/>
      <c r="T274" s="1558"/>
      <c r="U274" s="942"/>
      <c r="V274" s="1558"/>
      <c r="W274" s="1558"/>
      <c r="X274" s="1558"/>
      <c r="Y274" s="1558"/>
      <c r="Z274" s="1558"/>
      <c r="AA274" s="2030"/>
      <c r="AB274" s="964"/>
      <c r="AC274" s="964"/>
      <c r="AD274" s="964"/>
      <c r="AE274" s="964"/>
      <c r="AF274" s="2039">
        <v>11</v>
      </c>
    </row>
    <row s="32022" customFormat="1" customHeight="1" ht="11.549999999999999">
      <c r="A275" s="1385"/>
      <c r="B275" s="2034"/>
      <c r="C275" s="2034"/>
      <c r="D275" s="749"/>
      <c r="K275" s="1558"/>
      <c r="L275" s="2034"/>
      <c r="M275" s="2034"/>
      <c r="N275" s="1558"/>
      <c r="O275" s="1558"/>
      <c r="P275" s="1558"/>
      <c r="Q275" s="1558"/>
      <c r="R275" s="2034"/>
      <c r="S275" s="1558"/>
      <c r="T275" s="1558"/>
      <c r="U275" s="942"/>
      <c r="V275" s="1558"/>
      <c r="W275" s="1558"/>
      <c r="X275" s="1558"/>
      <c r="Y275" s="1558"/>
      <c r="Z275" s="1558"/>
      <c r="AA275" s="2030"/>
      <c r="AB275" s="964"/>
      <c r="AC275" s="964"/>
      <c r="AD275" s="964"/>
      <c r="AE275" s="964"/>
      <c r="AF275" s="2039">
        <v>11</v>
      </c>
    </row>
    <row s="32022" customFormat="1" customHeight="1" ht="11.549999999999999">
      <c r="A276" s="1385"/>
      <c r="B276" s="2034"/>
      <c r="C276" s="2034"/>
      <c r="D276" s="749"/>
      <c r="K276" s="1558"/>
      <c r="L276" s="2034"/>
      <c r="M276" s="2034"/>
      <c r="N276" s="1558"/>
      <c r="O276" s="1558"/>
      <c r="P276" s="1558"/>
      <c r="Q276" s="1558"/>
      <c r="R276" s="2034"/>
      <c r="S276" s="1558"/>
      <c r="T276" s="1558"/>
      <c r="U276" s="942"/>
      <c r="V276" s="1558"/>
      <c r="W276" s="1558"/>
      <c r="X276" s="1558"/>
      <c r="Y276" s="1558"/>
      <c r="Z276" s="1558"/>
      <c r="AA276" s="2030"/>
      <c r="AB276" s="964"/>
      <c r="AC276" s="964"/>
      <c r="AD276" s="964"/>
      <c r="AE276" s="964"/>
      <c r="AF276" s="2039">
        <v>11</v>
      </c>
    </row>
    <row s="32022" customFormat="1" customHeight="1" ht="11.549999999999999">
      <c r="A277" s="1385"/>
      <c r="B277" s="2034"/>
      <c r="C277" s="2034"/>
      <c r="D277" s="749"/>
      <c r="K277" s="1558"/>
      <c r="L277" s="2034"/>
      <c r="M277" s="2034"/>
      <c r="N277" s="1558"/>
      <c r="O277" s="1558"/>
      <c r="P277" s="1558"/>
      <c r="Q277" s="1558"/>
      <c r="R277" s="2034"/>
      <c r="S277" s="1558"/>
      <c r="T277" s="1558"/>
      <c r="U277" s="942"/>
      <c r="V277" s="1558"/>
      <c r="W277" s="1558"/>
      <c r="X277" s="1558"/>
      <c r="Y277" s="1558"/>
      <c r="Z277" s="1558"/>
      <c r="AA277" s="2030"/>
      <c r="AB277" s="964"/>
      <c r="AC277" s="964"/>
      <c r="AD277" s="964"/>
      <c r="AE277" s="964"/>
      <c r="AF277" s="2039">
        <v>11</v>
      </c>
    </row>
    <row s="32022" customFormat="1" customHeight="1" ht="11.549999999999999">
      <c r="A278" s="1385"/>
      <c r="B278" s="2034"/>
      <c r="C278" s="2034"/>
      <c r="D278" s="749"/>
      <c r="K278" s="1558"/>
      <c r="L278" s="2034"/>
      <c r="M278" s="2034"/>
      <c r="N278" s="1558"/>
      <c r="O278" s="1558"/>
      <c r="P278" s="1558"/>
      <c r="Q278" s="1558"/>
      <c r="R278" s="2034"/>
      <c r="S278" s="1558"/>
      <c r="T278" s="1558"/>
      <c r="U278" s="942"/>
      <c r="V278" s="1558"/>
      <c r="W278" s="1558"/>
      <c r="X278" s="1558"/>
      <c r="Y278" s="1558"/>
      <c r="Z278" s="1558"/>
      <c r="AA278" s="2030"/>
      <c r="AB278" s="964"/>
      <c r="AC278" s="964"/>
      <c r="AD278" s="964"/>
      <c r="AE278" s="964"/>
      <c r="AF278" s="2039">
        <v>11</v>
      </c>
    </row>
    <row s="32022" customFormat="1" customHeight="1" ht="11.549999999999999">
      <c r="A279" s="1385"/>
      <c r="B279" s="2034"/>
      <c r="C279" s="2034"/>
      <c r="D279" s="749"/>
      <c r="K279" s="1558"/>
      <c r="L279" s="2034"/>
      <c r="M279" s="2034"/>
      <c r="N279" s="1558"/>
      <c r="O279" s="1558"/>
      <c r="P279" s="1558"/>
      <c r="Q279" s="1558"/>
      <c r="R279" s="2034"/>
      <c r="S279" s="1558"/>
      <c r="T279" s="1558"/>
      <c r="U279" s="942"/>
      <c r="V279" s="1558"/>
      <c r="W279" s="1558"/>
      <c r="X279" s="1558"/>
      <c r="Y279" s="1558"/>
      <c r="Z279" s="1558"/>
      <c r="AA279" s="2030"/>
      <c r="AB279" s="964"/>
      <c r="AC279" s="964"/>
      <c r="AD279" s="964"/>
      <c r="AE279" s="964"/>
      <c r="AF279" s="2039">
        <v>11</v>
      </c>
    </row>
    <row s="32022" customFormat="1" customHeight="1" ht="11.549999999999999">
      <c r="A280" s="1385"/>
      <c r="B280" s="2034"/>
      <c r="C280" s="2034"/>
      <c r="D280" s="749"/>
      <c r="K280" s="1558"/>
      <c r="L280" s="2034"/>
      <c r="M280" s="2034"/>
      <c r="N280" s="1558"/>
      <c r="O280" s="1558"/>
      <c r="P280" s="1558"/>
      <c r="Q280" s="1558"/>
      <c r="R280" s="2034"/>
      <c r="S280" s="1558"/>
      <c r="T280" s="1558"/>
      <c r="U280" s="942"/>
      <c r="V280" s="1558"/>
      <c r="W280" s="1558"/>
      <c r="X280" s="1558"/>
      <c r="Y280" s="1558"/>
      <c r="Z280" s="1558"/>
      <c r="AA280" s="2030"/>
      <c r="AB280" s="964"/>
      <c r="AC280" s="964"/>
      <c r="AD280" s="964"/>
      <c r="AE280" s="964"/>
      <c r="AF280" s="2039">
        <v>11</v>
      </c>
    </row>
    <row s="32022" customFormat="1" customHeight="1" ht="11.549999999999999">
      <c r="A281" s="1385"/>
      <c r="B281" s="2034"/>
      <c r="C281" s="2034"/>
      <c r="D281" s="749"/>
      <c r="K281" s="1558"/>
      <c r="L281" s="2034"/>
      <c r="M281" s="2034"/>
      <c r="N281" s="1558"/>
      <c r="O281" s="1558"/>
      <c r="P281" s="1558"/>
      <c r="Q281" s="1558"/>
      <c r="R281" s="2034"/>
      <c r="S281" s="1558"/>
      <c r="T281" s="1558"/>
      <c r="U281" s="942"/>
      <c r="V281" s="1558"/>
      <c r="W281" s="1558"/>
      <c r="X281" s="1558"/>
      <c r="Y281" s="1558"/>
      <c r="Z281" s="1558"/>
      <c r="AA281" s="2030"/>
      <c r="AB281" s="964"/>
      <c r="AC281" s="964"/>
      <c r="AD281" s="964"/>
      <c r="AE281" s="964"/>
      <c r="AF281" s="2039">
        <v>11</v>
      </c>
    </row>
    <row s="32022" customFormat="1" customHeight="1" ht="11.549999999999999">
      <c r="A282" s="1385"/>
      <c r="B282" s="2034"/>
      <c r="C282" s="2034"/>
      <c r="D282" s="749"/>
      <c r="K282" s="1558"/>
      <c r="L282" s="2034"/>
      <c r="M282" s="2034"/>
      <c r="N282" s="1558"/>
      <c r="O282" s="1558"/>
      <c r="P282" s="1558"/>
      <c r="Q282" s="1558"/>
      <c r="R282" s="2034"/>
      <c r="S282" s="1558"/>
      <c r="T282" s="1558"/>
      <c r="U282" s="942"/>
      <c r="V282" s="1558"/>
      <c r="W282" s="1558"/>
      <c r="X282" s="1558"/>
      <c r="Y282" s="1558"/>
      <c r="Z282" s="1558"/>
      <c r="AA282" s="2030"/>
      <c r="AB282" s="964"/>
      <c r="AC282" s="964"/>
      <c r="AD282" s="964"/>
      <c r="AE282" s="964"/>
      <c r="AF282" s="2039">
        <v>11</v>
      </c>
    </row>
    <row s="32022" customFormat="1" customHeight="1" ht="11.549999999999999">
      <c r="A283" s="1385"/>
      <c r="B283" s="2034"/>
      <c r="C283" s="2034"/>
      <c r="D283" s="749"/>
      <c r="K283" s="1558"/>
      <c r="L283" s="2034"/>
      <c r="M283" s="2034"/>
      <c r="N283" s="1558"/>
      <c r="O283" s="1558"/>
      <c r="P283" s="1558"/>
      <c r="Q283" s="1558"/>
      <c r="R283" s="2034"/>
      <c r="S283" s="1558"/>
      <c r="T283" s="1558"/>
      <c r="U283" s="942"/>
      <c r="V283" s="1558"/>
      <c r="W283" s="1558"/>
      <c r="X283" s="1558"/>
      <c r="Y283" s="1558"/>
      <c r="Z283" s="1558"/>
      <c r="AA283" s="2030"/>
      <c r="AB283" s="964"/>
      <c r="AC283" s="964"/>
      <c r="AD283" s="964"/>
      <c r="AE283" s="964"/>
      <c r="AF283" s="2039">
        <v>11</v>
      </c>
    </row>
    <row s="32022" customFormat="1" customHeight="1" ht="11.549999999999999">
      <c r="A284" s="1385"/>
      <c r="B284" s="2034"/>
      <c r="C284" s="2034"/>
      <c r="D284" s="749"/>
      <c r="K284" s="1558"/>
      <c r="L284" s="2034"/>
      <c r="M284" s="2034"/>
      <c r="N284" s="1558"/>
      <c r="O284" s="1558"/>
      <c r="P284" s="1558"/>
      <c r="Q284" s="1558"/>
      <c r="R284" s="2034"/>
      <c r="S284" s="1558"/>
      <c r="T284" s="1558"/>
      <c r="U284" s="942"/>
      <c r="V284" s="1558"/>
      <c r="W284" s="1558"/>
      <c r="X284" s="1558"/>
      <c r="Y284" s="1558"/>
      <c r="Z284" s="1558"/>
      <c r="AA284" s="2030"/>
      <c r="AB284" s="964"/>
      <c r="AC284" s="964"/>
      <c r="AD284" s="964"/>
      <c r="AE284" s="964"/>
      <c r="AF284" s="2039">
        <v>11</v>
      </c>
    </row>
    <row s="32022" customFormat="1" customHeight="1" ht="11.549999999999999">
      <c r="A285" s="1385"/>
      <c r="B285" s="2034"/>
      <c r="C285" s="2034"/>
      <c r="D285" s="749"/>
      <c r="K285" s="1558"/>
      <c r="L285" s="2034"/>
      <c r="M285" s="2034"/>
      <c r="N285" s="1558"/>
      <c r="O285" s="1558"/>
      <c r="P285" s="1558"/>
      <c r="Q285" s="1558"/>
      <c r="R285" s="2034"/>
      <c r="S285" s="1558"/>
      <c r="T285" s="1558"/>
      <c r="U285" s="942"/>
      <c r="V285" s="1558"/>
      <c r="W285" s="1558"/>
      <c r="X285" s="1558"/>
      <c r="Y285" s="1558"/>
      <c r="Z285" s="1558"/>
      <c r="AA285" s="2030"/>
      <c r="AB285" s="964"/>
      <c r="AC285" s="964"/>
      <c r="AD285" s="964"/>
      <c r="AE285" s="964"/>
      <c r="AF285" s="2039">
        <v>11</v>
      </c>
    </row>
    <row s="32022" customFormat="1" customHeight="1" ht="11.549999999999999">
      <c r="A286" s="1385"/>
      <c r="B286" s="2034"/>
      <c r="C286" s="2034"/>
      <c r="D286" s="749"/>
      <c r="K286" s="1558"/>
      <c r="L286" s="2034"/>
      <c r="M286" s="2034"/>
      <c r="N286" s="1558"/>
      <c r="O286" s="1558"/>
      <c r="P286" s="1558"/>
      <c r="Q286" s="1558"/>
      <c r="R286" s="2034"/>
      <c r="S286" s="1558"/>
      <c r="T286" s="1558"/>
      <c r="U286" s="942"/>
      <c r="V286" s="1558"/>
      <c r="W286" s="1558"/>
      <c r="X286" s="1558"/>
      <c r="Y286" s="1558"/>
      <c r="Z286" s="1558"/>
      <c r="AA286" s="2030"/>
      <c r="AB286" s="964"/>
      <c r="AC286" s="964"/>
      <c r="AD286" s="964"/>
      <c r="AE286" s="964"/>
      <c r="AF286" s="2039">
        <v>11</v>
      </c>
    </row>
    <row s="32022" customFormat="1" customHeight="1" ht="11.549999999999999">
      <c r="A287" s="1385"/>
      <c r="B287" s="2034"/>
      <c r="C287" s="2034"/>
      <c r="D287" s="749"/>
      <c r="K287" s="1558"/>
      <c r="L287" s="2034"/>
      <c r="M287" s="2034"/>
      <c r="N287" s="1558"/>
      <c r="O287" s="1558"/>
      <c r="P287" s="1558"/>
      <c r="Q287" s="1558"/>
      <c r="R287" s="2034"/>
      <c r="S287" s="1558"/>
      <c r="T287" s="1558"/>
      <c r="U287" s="942"/>
      <c r="V287" s="1558"/>
      <c r="W287" s="1558"/>
      <c r="X287" s="1558"/>
      <c r="Y287" s="1558"/>
      <c r="Z287" s="1558"/>
      <c r="AA287" s="2030"/>
      <c r="AB287" s="964"/>
      <c r="AC287" s="964"/>
      <c r="AD287" s="964"/>
      <c r="AE287" s="964"/>
      <c r="AF287" s="2039">
        <v>11</v>
      </c>
    </row>
    <row s="32022" customFormat="1" customHeight="1" ht="11.549999999999999">
      <c r="A288" s="1385"/>
      <c r="B288" s="2034"/>
      <c r="C288" s="2034"/>
      <c r="D288" s="749"/>
      <c r="K288" s="1558"/>
      <c r="L288" s="2034"/>
      <c r="M288" s="2034"/>
      <c r="N288" s="1558"/>
      <c r="O288" s="1558"/>
      <c r="P288" s="1558"/>
      <c r="Q288" s="1558"/>
      <c r="R288" s="2034"/>
      <c r="S288" s="1558"/>
      <c r="T288" s="1558"/>
      <c r="U288" s="942"/>
      <c r="V288" s="1558"/>
      <c r="W288" s="1558"/>
      <c r="X288" s="1558"/>
      <c r="Y288" s="1558"/>
      <c r="Z288" s="1558"/>
      <c r="AA288" s="2030"/>
      <c r="AB288" s="964"/>
      <c r="AC288" s="964"/>
      <c r="AD288" s="964"/>
      <c r="AE288" s="964"/>
      <c r="AF288" s="2039">
        <v>11</v>
      </c>
    </row>
    <row customHeight="1" ht="11.549999999999999">
      <c r="AF289" s="2029">
        <v>11</v>
      </c>
    </row>
    <row customHeight="1" ht="11.549999999999999">
      <c r="AF290" s="2029">
        <v>11</v>
      </c>
    </row>
    <row customHeight="1" ht="11.549999999999999">
      <c r="AF291" s="2029">
        <v>11</v>
      </c>
    </row>
    <row customHeight="1" ht="11.549999999999999">
      <c r="A292" s="1388"/>
      <c r="B292" s="2029"/>
      <c r="D292" s="2029"/>
      <c r="K292" s="2029"/>
      <c r="N292" s="2029"/>
      <c r="O292" s="2029"/>
      <c r="P292" s="2029"/>
      <c r="Q292" s="2029"/>
      <c r="S292" s="2029"/>
      <c r="T292" s="2029"/>
      <c r="U292" s="2029"/>
      <c r="V292" s="2029"/>
      <c r="W292" s="2029"/>
      <c r="X292" s="2029"/>
      <c r="Y292" s="2029"/>
      <c r="Z292" s="2029"/>
      <c r="AA292" s="2029"/>
      <c r="AB292" s="2029"/>
      <c r="AC292" s="2029"/>
      <c r="AD292" s="2029"/>
      <c r="AE292" s="2029"/>
      <c r="AF292" s="2029">
        <v>11</v>
      </c>
    </row>
    <row customHeight="1" ht="11.549999999999999">
      <c r="A293" s="1388"/>
      <c r="B293" s="2029"/>
      <c r="D293" s="2029"/>
      <c r="K293" s="2029"/>
      <c r="N293" s="2029"/>
      <c r="O293" s="2029"/>
      <c r="P293" s="2029"/>
      <c r="Q293" s="2029"/>
      <c r="S293" s="2029"/>
      <c r="T293" s="2029"/>
      <c r="U293" s="2029"/>
      <c r="V293" s="2029"/>
      <c r="W293" s="2029"/>
      <c r="X293" s="2029"/>
      <c r="Y293" s="2029"/>
      <c r="Z293" s="2029"/>
      <c r="AA293" s="2029"/>
      <c r="AB293" s="2029"/>
      <c r="AC293" s="2029"/>
      <c r="AD293" s="2029"/>
      <c r="AE293" s="2029"/>
      <c r="AF293" s="2029">
        <v>11</v>
      </c>
    </row>
    <row customHeight="1" ht="11.549999999999999">
      <c r="A294" s="1388"/>
      <c r="B294" s="2029"/>
      <c r="D294" s="2029"/>
      <c r="K294" s="2029"/>
      <c r="N294" s="2029"/>
      <c r="O294" s="2029"/>
      <c r="P294" s="2029"/>
      <c r="Q294" s="2029"/>
      <c r="S294" s="2029"/>
      <c r="T294" s="2029"/>
      <c r="U294" s="2029"/>
      <c r="V294" s="2029"/>
      <c r="W294" s="2029"/>
      <c r="X294" s="2029"/>
      <c r="Y294" s="2029"/>
      <c r="Z294" s="2029"/>
      <c r="AA294" s="2029"/>
      <c r="AB294" s="2029"/>
      <c r="AC294" s="2029"/>
      <c r="AD294" s="2029"/>
      <c r="AE294" s="2029"/>
      <c r="AF294" s="2029">
        <v>11</v>
      </c>
    </row>
    <row customHeight="1" ht="11.549999999999999">
      <c r="A295" s="1388"/>
      <c r="B295" s="2029"/>
      <c r="D295" s="2029"/>
      <c r="K295" s="2029"/>
      <c r="N295" s="2029"/>
      <c r="O295" s="2029"/>
      <c r="P295" s="2029"/>
      <c r="Q295" s="2029"/>
      <c r="S295" s="2029"/>
      <c r="T295" s="2029"/>
      <c r="U295" s="2029"/>
      <c r="V295" s="2029"/>
      <c r="W295" s="2029"/>
      <c r="X295" s="2029"/>
      <c r="Y295" s="2029"/>
      <c r="Z295" s="2029"/>
      <c r="AA295" s="2029"/>
      <c r="AB295" s="2029"/>
      <c r="AC295" s="2029"/>
      <c r="AD295" s="2029"/>
      <c r="AE295" s="2029"/>
      <c r="AF295" s="2029">
        <v>11</v>
      </c>
    </row>
    <row customHeight="1" ht="11.549999999999999">
      <c r="A296" s="1388"/>
      <c r="B296" s="2029"/>
      <c r="D296" s="2029"/>
      <c r="K296" s="2029"/>
      <c r="N296" s="2029"/>
      <c r="O296" s="2029"/>
      <c r="P296" s="2029"/>
      <c r="Q296" s="2029"/>
      <c r="S296" s="2029"/>
      <c r="T296" s="2029"/>
      <c r="U296" s="2029"/>
      <c r="V296" s="2029"/>
      <c r="W296" s="2029"/>
      <c r="X296" s="2029"/>
      <c r="Y296" s="2029"/>
      <c r="Z296" s="2029"/>
      <c r="AA296" s="2029"/>
      <c r="AB296" s="2029"/>
      <c r="AC296" s="2029"/>
      <c r="AD296" s="2029"/>
      <c r="AE296" s="2029"/>
      <c r="AF296" s="2029">
        <v>11</v>
      </c>
    </row>
    <row customHeight="1" ht="11.549999999999999">
      <c r="A297" s="1388"/>
      <c r="B297" s="2029"/>
      <c r="D297" s="2029"/>
      <c r="K297" s="2029"/>
      <c r="N297" s="2029"/>
      <c r="O297" s="2029"/>
      <c r="P297" s="2029"/>
      <c r="Q297" s="2029"/>
      <c r="S297" s="2029"/>
      <c r="T297" s="2029"/>
      <c r="U297" s="2029"/>
      <c r="V297" s="2029"/>
      <c r="W297" s="2029"/>
      <c r="X297" s="2029"/>
      <c r="Y297" s="2029"/>
      <c r="Z297" s="2029"/>
      <c r="AA297" s="2029"/>
      <c r="AB297" s="2029"/>
      <c r="AC297" s="2029"/>
      <c r="AD297" s="2029"/>
      <c r="AE297" s="2029"/>
      <c r="AF297" s="2029">
        <v>11</v>
      </c>
    </row>
    <row customHeight="1" ht="11.549999999999999">
      <c r="A298" s="1388"/>
      <c r="B298" s="2029"/>
      <c r="D298" s="2029"/>
      <c r="K298" s="2029"/>
      <c r="N298" s="2029"/>
      <c r="O298" s="2029"/>
      <c r="P298" s="2029"/>
      <c r="Q298" s="2029"/>
      <c r="S298" s="2029"/>
      <c r="T298" s="2029"/>
      <c r="U298" s="2029"/>
      <c r="V298" s="2029"/>
      <c r="W298" s="2029"/>
      <c r="X298" s="2029"/>
      <c r="Y298" s="2029"/>
      <c r="Z298" s="2029"/>
      <c r="AA298" s="2029"/>
      <c r="AB298" s="2029"/>
      <c r="AC298" s="2029"/>
      <c r="AD298" s="2029"/>
      <c r="AE298" s="2029"/>
      <c r="AF298" s="2029">
        <v>11</v>
      </c>
    </row>
    <row customHeight="1" ht="11.549999999999999">
      <c r="A299" s="1388"/>
      <c r="B299" s="2029"/>
      <c r="D299" s="2029"/>
      <c r="K299" s="2029"/>
      <c r="N299" s="2029"/>
      <c r="O299" s="2029"/>
      <c r="P299" s="2029"/>
      <c r="Q299" s="2029"/>
      <c r="S299" s="2029"/>
      <c r="T299" s="2029"/>
      <c r="U299" s="2029"/>
      <c r="V299" s="2029"/>
      <c r="W299" s="2029"/>
      <c r="X299" s="2029"/>
      <c r="Y299" s="2029"/>
      <c r="Z299" s="2029"/>
      <c r="AA299" s="2029"/>
      <c r="AB299" s="2029"/>
      <c r="AC299" s="2029"/>
      <c r="AD299" s="2029"/>
      <c r="AE299" s="2029"/>
      <c r="AF299" s="2029">
        <v>11</v>
      </c>
    </row>
    <row customHeight="1" ht="11.549999999999999">
      <c r="A300" s="1388"/>
      <c r="B300" s="2029"/>
      <c r="D300" s="2029"/>
      <c r="K300" s="2029"/>
      <c r="N300" s="2029"/>
      <c r="O300" s="2029"/>
      <c r="P300" s="2029"/>
      <c r="Q300" s="2029"/>
      <c r="S300" s="2029"/>
      <c r="T300" s="2029"/>
      <c r="U300" s="2029"/>
      <c r="V300" s="2029"/>
      <c r="W300" s="2029"/>
      <c r="X300" s="2029"/>
      <c r="Y300" s="2029"/>
      <c r="Z300" s="2029"/>
      <c r="AA300" s="2029"/>
      <c r="AB300" s="2029"/>
      <c r="AC300" s="2029"/>
      <c r="AD300" s="2029"/>
      <c r="AE300" s="2029"/>
      <c r="AF300" s="2029">
        <v>11</v>
      </c>
    </row>
    <row customHeight="1" ht="11.549999999999999">
      <c r="A301" s="1388"/>
      <c r="B301" s="2029"/>
      <c r="D301" s="2029"/>
      <c r="K301" s="2029"/>
      <c r="N301" s="2029"/>
      <c r="O301" s="2029"/>
      <c r="P301" s="2029"/>
      <c r="Q301" s="2029"/>
      <c r="S301" s="2029"/>
      <c r="T301" s="2029"/>
      <c r="U301" s="2029"/>
      <c r="V301" s="2029"/>
      <c r="W301" s="2029"/>
      <c r="X301" s="2029"/>
      <c r="Y301" s="2029"/>
      <c r="Z301" s="2029"/>
      <c r="AA301" s="2029"/>
      <c r="AB301" s="2029"/>
      <c r="AC301" s="2029"/>
      <c r="AD301" s="2029"/>
      <c r="AE301" s="2029"/>
      <c r="AF301" s="2029">
        <v>11</v>
      </c>
    </row>
    <row customHeight="1" ht="11.549999999999999">
      <c r="A302" s="1388"/>
      <c r="B302" s="2029"/>
      <c r="D302" s="2029"/>
      <c r="K302" s="2029"/>
      <c r="N302" s="2029"/>
      <c r="O302" s="2029"/>
      <c r="P302" s="2029"/>
      <c r="Q302" s="2029"/>
      <c r="S302" s="2029"/>
      <c r="T302" s="2029"/>
      <c r="U302" s="2029"/>
      <c r="V302" s="2029"/>
      <c r="W302" s="2029"/>
      <c r="X302" s="2029"/>
      <c r="Y302" s="2029"/>
      <c r="Z302" s="2029"/>
      <c r="AA302" s="2029"/>
      <c r="AB302" s="2029"/>
      <c r="AC302" s="2029"/>
      <c r="AD302" s="2029"/>
      <c r="AE302" s="2029"/>
      <c r="AF302" s="2029">
        <v>11</v>
      </c>
    </row>
    <row customHeight="1" ht="11.25" hidden="1">
      <c r="A303" s="1385" t="s">
        <v>83</v>
      </c>
      <c r="B303" s="1558">
        <v>0</v>
      </c>
      <c r="C303" s="2034">
        <v>0</v>
      </c>
      <c r="D303" s="2033">
        <v>3</v>
      </c>
      <c r="E303" s="2029">
        <v>7</v>
      </c>
      <c r="F303" s="2029">
        <v>54</v>
      </c>
      <c r="G303" s="2029">
        <v>10</v>
      </c>
      <c r="H303" s="2029">
        <v>0</v>
      </c>
      <c r="I303" s="2029">
        <v>40</v>
      </c>
      <c r="J303" s="2029">
        <v>102</v>
      </c>
      <c r="K303" s="1558">
        <v>9</v>
      </c>
      <c r="L303" s="2034">
        <v>5</v>
      </c>
      <c r="M303" s="2034">
        <v>3</v>
      </c>
      <c r="N303" s="1558">
        <v>3</v>
      </c>
      <c r="O303" s="1558">
        <v>3</v>
      </c>
      <c r="P303" s="1558">
        <v>3</v>
      </c>
      <c r="Q303" s="1558">
        <v>3</v>
      </c>
      <c r="R303" s="2034">
        <v>10</v>
      </c>
      <c r="S303" s="1558">
        <v>34</v>
      </c>
      <c r="T303" s="1558">
        <v>9</v>
      </c>
      <c r="U303" s="942">
        <v>8</v>
      </c>
      <c r="V303" s="1558">
        <v>8</v>
      </c>
      <c r="W303" s="1558">
        <v>8</v>
      </c>
      <c r="X303" s="1558">
        <v>8</v>
      </c>
      <c r="Y303" s="1558">
        <v>8</v>
      </c>
      <c r="Z303" s="1558">
        <v>8</v>
      </c>
      <c r="AA303" s="2030">
        <v>8</v>
      </c>
      <c r="AB303" s="2030">
        <v>8</v>
      </c>
      <c r="AC303" s="2030">
        <v>8</v>
      </c>
      <c r="AD303" s="2030">
        <v>8</v>
      </c>
      <c r="AE303" s="2030">
        <v>8</v>
      </c>
      <c r="AF303" s="2029">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42E6347-4795-796E-5EFD-A2624C7726BD}"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35130" width="14.7109375" hidden="1" customWidth="1"/>
    <col min="2" max="2" style="31231" width="17.00390625" hidden="1" customWidth="1"/>
    <col min="3" max="3" style="31267" width="3.00390625" customWidth="1"/>
    <col min="4" max="4" style="31267" width="1.8515625" hidden="1" customWidth="1"/>
    <col min="5" max="6" style="31267" width="7.00390625" customWidth="1"/>
    <col min="7" max="7" style="31267" width="29.00390625" customWidth="1"/>
    <col min="8" max="8" style="31267" width="3.7109375" customWidth="1"/>
    <col min="9" max="9" style="31267" width="5.00390625" customWidth="1"/>
    <col min="10" max="11" style="31267" width="24.00390625" customWidth="1"/>
    <col min="12" max="12" style="31267" width="3.00390625" customWidth="1"/>
    <col min="13" max="13" style="31267" width="6.00390625" customWidth="1"/>
    <col min="14" max="14" style="31267" width="25.00390625" customWidth="1"/>
    <col min="15" max="18" style="31267" width="18.00390625" customWidth="1"/>
    <col min="19" max="19" style="31267" width="93.00390625" customWidth="1"/>
    <col min="20" max="20" style="31267" width="10.00390625" customWidth="1"/>
    <col min="21" max="21" style="31348" width="10.00390625" customWidth="1"/>
    <col min="22" max="22" style="31348" width="11.00390625" customWidth="1"/>
    <col min="23" max="27" style="31231" width="10.00390625" customWidth="1"/>
    <col min="28" max="83" style="31267" width="8.00390625" customWidth="1"/>
    <col min="84" max="84" style="31267" width="9.140625" hidden="1"/>
  </cols>
  <sheetData>
    <row customHeight="1" ht="22.5" hidden="1">
      <c r="CF1" s="903" t="s">
        <v>14</v>
      </c>
    </row>
    <row customHeight="1" ht="11.25" hidden="1">
      <c r="CF2" s="903">
        <v>0</v>
      </c>
    </row>
    <row customHeight="1" ht="11.25" hidden="1">
      <c r="CF3" s="903">
        <v>0</v>
      </c>
    </row>
    <row customHeight="1" ht="3">
      <c r="C4" s="907"/>
      <c r="D4" s="907"/>
      <c r="E4" s="907"/>
      <c r="F4" s="907"/>
      <c r="G4" s="907"/>
      <c r="H4" s="907"/>
      <c r="I4" s="907"/>
      <c r="J4" s="907"/>
      <c r="K4" s="564"/>
      <c r="L4" s="564"/>
      <c r="M4" s="564"/>
      <c r="CF4" s="903">
        <v>3</v>
      </c>
    </row>
    <row customHeight="1" ht="29.25">
      <c r="C5" s="907"/>
      <c r="D5" s="1455"/>
      <c r="E5" s="2635" t="str">
        <f>FHD20_NAME_FORM</f>
        <v>Форма 11. Информация о расходах на капитальный и текущий ремонт основных средств</v>
      </c>
      <c r="F5" s="2635"/>
      <c r="G5" s="2635"/>
      <c r="H5" s="2635"/>
      <c r="I5" s="2635"/>
      <c r="J5" s="2635"/>
      <c r="K5" s="2635"/>
      <c r="L5" s="1011"/>
      <c r="M5" s="1011"/>
      <c r="CF5" s="903">
        <v>28</v>
      </c>
    </row>
    <row s="31267" customFormat="1" customHeight="1" ht="16.8">
      <c r="A6" s="1008"/>
      <c r="B6" s="1157"/>
      <c r="C6" s="907"/>
      <c r="D6" s="1456"/>
      <c r="E6" s="2574" t="str">
        <f>IF(org=0,"Не определено",org)</f>
        <v>АО "ДГК"</v>
      </c>
      <c r="F6" s="2574"/>
      <c r="G6" s="2574"/>
      <c r="H6" s="2574"/>
      <c r="I6" s="2574"/>
      <c r="J6" s="2574"/>
      <c r="K6" s="2574"/>
      <c r="L6" s="1011"/>
      <c r="M6" s="1011"/>
      <c r="U6" s="1009"/>
      <c r="V6" s="1009"/>
      <c r="W6" s="1010"/>
      <c r="X6" s="1157"/>
      <c r="Y6" s="1157"/>
      <c r="Z6" s="1157"/>
      <c r="AA6" s="1157"/>
      <c r="CF6" s="1156">
        <v>16</v>
      </c>
    </row>
    <row customHeight="1" ht="11.549999999999999">
      <c r="C7" s="907"/>
      <c r="D7" s="907"/>
      <c r="E7" s="907"/>
      <c r="F7" s="907"/>
      <c r="G7" s="920"/>
      <c r="H7" s="920"/>
      <c r="I7" s="920"/>
      <c r="J7" s="920"/>
      <c r="K7" s="1012"/>
      <c r="L7" s="1012"/>
      <c r="M7" s="1012"/>
      <c r="R7" s="1150"/>
      <c r="CF7" s="903">
        <v>11</v>
      </c>
    </row>
    <row s="32022" customFormat="1" customHeight="1" ht="4.2">
      <c r="A8" s="1019"/>
      <c r="B8" s="964"/>
      <c r="C8" s="749"/>
      <c r="D8" s="749"/>
      <c r="E8" s="749"/>
      <c r="F8" s="749"/>
      <c r="G8" s="1373"/>
      <c r="H8" s="1373"/>
      <c r="I8" s="1373"/>
      <c r="J8" s="1373"/>
      <c r="K8" s="1416"/>
      <c r="L8" s="1416"/>
      <c r="M8" s="1416"/>
      <c r="R8" s="1417"/>
      <c r="U8" s="1009"/>
      <c r="V8" s="1009"/>
      <c r="W8" s="1020"/>
      <c r="X8" s="964"/>
      <c r="Y8" s="964"/>
      <c r="Z8" s="964"/>
      <c r="AA8" s="964"/>
      <c r="CF8" s="894">
        <v>4</v>
      </c>
    </row>
    <row customHeight="1" ht="19.95">
      <c r="D9" s="687"/>
      <c r="E9" s="2499" t="s">
        <v>394</v>
      </c>
      <c r="F9" s="2500"/>
      <c r="G9" s="2500"/>
      <c r="H9" s="2500"/>
      <c r="I9" s="2500"/>
      <c r="J9" s="2500"/>
      <c r="K9" s="2500"/>
      <c r="L9" s="2500"/>
      <c r="M9" s="2500"/>
      <c r="N9" s="2500"/>
      <c r="O9" s="2500"/>
      <c r="P9" s="2500"/>
      <c r="Q9" s="2500"/>
      <c r="R9" s="2501"/>
      <c r="S9" s="2525" t="s">
        <v>395</v>
      </c>
      <c r="T9" s="732"/>
      <c r="CF9" s="903">
        <v>19</v>
      </c>
    </row>
    <row customHeight="1" ht="48.29999999999999">
      <c r="D10" s="949" t="s">
        <v>89</v>
      </c>
      <c r="E10" s="2525" t="s">
        <v>89</v>
      </c>
      <c r="F10" s="2525"/>
      <c r="G10" s="919" t="s">
        <v>396</v>
      </c>
      <c r="H10" s="2525" t="s">
        <v>89</v>
      </c>
      <c r="I10" s="2525"/>
      <c r="J10" s="919" t="s">
        <v>694</v>
      </c>
      <c r="K10" s="919" t="s">
        <v>695</v>
      </c>
      <c r="L10" s="2525" t="s">
        <v>89</v>
      </c>
      <c r="M10" s="2525"/>
      <c r="N10" s="919" t="s">
        <v>696</v>
      </c>
      <c r="O10" s="919" t="s">
        <v>697</v>
      </c>
      <c r="P10" s="919" t="s">
        <v>698</v>
      </c>
      <c r="Q10" s="919" t="s">
        <v>699</v>
      </c>
      <c r="R10" s="919" t="s">
        <v>700</v>
      </c>
      <c r="S10" s="2525"/>
      <c r="T10" s="732"/>
      <c r="CF10" s="903">
        <v>46</v>
      </c>
    </row>
    <row s="31348" customFormat="1" customHeight="1" ht="15" hidden="1">
      <c r="A11" s="1450"/>
      <c r="D11" s="1423" t="s">
        <v>139</v>
      </c>
      <c r="E11" s="1423"/>
      <c r="F11" s="1423" t="s">
        <v>103</v>
      </c>
      <c r="G11" s="1423" t="s">
        <v>91</v>
      </c>
      <c r="H11" s="1423"/>
      <c r="I11" s="1423" t="s">
        <v>92</v>
      </c>
      <c r="J11" s="1423" t="s">
        <v>122</v>
      </c>
      <c r="K11" s="1423" t="s">
        <v>93</v>
      </c>
      <c r="L11" s="1423"/>
      <c r="M11" s="1423" t="s">
        <v>94</v>
      </c>
      <c r="N11" s="1423" t="s">
        <v>140</v>
      </c>
      <c r="O11" s="1423" t="s">
        <v>176</v>
      </c>
      <c r="P11" s="1423" t="s">
        <v>177</v>
      </c>
      <c r="Q11" s="1423" t="s">
        <v>178</v>
      </c>
      <c r="R11" s="1423" t="s">
        <v>179</v>
      </c>
      <c r="S11" s="1423" t="s">
        <v>180</v>
      </c>
      <c r="U11" s="1009"/>
      <c r="V11" s="1009"/>
      <c r="W11" s="1009"/>
      <c r="CF11" s="909">
        <v>0</v>
      </c>
    </row>
    <row s="31267" customFormat="1" customHeight="1" ht="1.05">
      <c r="A12" s="1013"/>
      <c r="B12" s="760"/>
      <c r="D12" s="946"/>
      <c r="E12" s="744"/>
      <c r="F12" s="744"/>
      <c r="Q12" s="1014"/>
      <c r="R12" s="1015"/>
      <c r="T12" s="1016"/>
      <c r="U12" s="1017"/>
      <c r="V12" s="1017"/>
      <c r="W12" s="1018"/>
      <c r="X12" s="760"/>
      <c r="Y12" s="760"/>
      <c r="Z12" s="760"/>
      <c r="AA12" s="760"/>
      <c r="CF12" s="907">
        <v>1</v>
      </c>
    </row>
    <row s="32022" customFormat="1" customHeight="1" ht="1.05">
      <c r="A13" s="1019"/>
      <c r="B13" s="964"/>
      <c r="D13" s="946" t="s">
        <v>470</v>
      </c>
      <c r="E13" s="958"/>
      <c r="F13" s="958"/>
      <c r="G13" s="958"/>
      <c r="H13" s="958"/>
      <c r="I13" s="958"/>
      <c r="J13" s="958"/>
      <c r="K13" s="958"/>
      <c r="L13" s="958"/>
      <c r="M13" s="958"/>
      <c r="N13" s="958"/>
      <c r="O13" s="958"/>
      <c r="P13" s="958"/>
      <c r="Q13" s="958"/>
      <c r="R13" s="958"/>
      <c r="T13" s="732"/>
      <c r="U13" s="1009"/>
      <c r="V13" s="1009"/>
      <c r="W13" s="1020"/>
      <c r="X13" s="964"/>
      <c r="Y13" s="964"/>
      <c r="Z13" s="964"/>
      <c r="AA13" s="964"/>
      <c r="CF13" s="894">
        <v>1</v>
      </c>
    </row>
    <row s="31408" customFormat="1" customHeight="1" ht="15" hidden="1">
      <c r="A14" s="1021" t="s">
        <v>145</v>
      </c>
      <c r="B14" s="1022"/>
      <c r="C14" s="1022"/>
      <c r="D14" s="2778" t="s">
        <v>139</v>
      </c>
      <c r="E14" s="2775" t="s">
        <v>135</v>
      </c>
      <c r="F14" s="2776"/>
      <c r="G14" s="2777"/>
      <c r="H14" s="2781">
        <f>IF(A14="","",INDEX(DIFFERENTIATION_UNMERGE_VD,MATCH(A14,DIFFERENTIATION_ID_DIFF,0)))</f>
        <v>0</v>
      </c>
      <c r="I14" s="2781"/>
      <c r="J14" s="2781"/>
      <c r="K14" s="2781"/>
      <c r="L14" s="2781"/>
      <c r="M14" s="2781"/>
      <c r="N14" s="2781"/>
      <c r="O14" s="2781"/>
      <c r="P14" s="2781"/>
      <c r="Q14" s="2781"/>
      <c r="R14" s="2781"/>
      <c r="S14" s="1117"/>
      <c r="T14" s="1114"/>
      <c r="U14" s="1023"/>
      <c r="V14" s="1023"/>
      <c r="W14" s="1024"/>
      <c r="X14" s="1024"/>
      <c r="Y14" s="1024"/>
      <c r="Z14" s="1024"/>
      <c r="AA14" s="1025"/>
      <c r="AB14" s="1026"/>
      <c r="AC14" s="2773"/>
      <c r="AD14" s="1027"/>
      <c r="AE14" s="1028" t="s">
        <v>28</v>
      </c>
      <c r="AF14" s="1028"/>
      <c r="AG14" s="1029" t="s">
        <v>701</v>
      </c>
      <c r="AH14" s="1030">
        <v>3</v>
      </c>
      <c r="AI14" s="1023"/>
      <c r="AJ14" s="1023"/>
      <c r="AK14" s="1023"/>
      <c r="AL14" s="1023"/>
      <c r="AM14" s="1023"/>
      <c r="AN14" s="1023"/>
      <c r="AO14" s="1023"/>
      <c r="AP14" s="1023"/>
      <c r="AQ14" s="1023"/>
      <c r="AR14" s="1023"/>
      <c r="AS14" s="1023"/>
      <c r="AT14" s="1023"/>
      <c r="AU14" s="1023"/>
      <c r="AV14" s="1023"/>
      <c r="AW14" s="1023"/>
      <c r="AX14" s="1023"/>
      <c r="AY14" s="1023"/>
      <c r="AZ14" s="1023"/>
      <c r="BA14" s="1023"/>
      <c r="BB14" s="1023"/>
      <c r="BC14" s="1023"/>
      <c r="BD14" s="1023"/>
      <c r="BE14" s="1023"/>
      <c r="BF14" s="1023"/>
      <c r="BG14" s="1023"/>
      <c r="BH14" s="1023"/>
      <c r="BI14" s="1023"/>
      <c r="BJ14" s="1023"/>
      <c r="BK14" s="1023"/>
      <c r="BL14" s="1023"/>
      <c r="BM14" s="1023"/>
      <c r="BN14" s="1023"/>
      <c r="BO14" s="1023"/>
      <c r="BP14" s="1023"/>
      <c r="BQ14" s="1023"/>
      <c r="BR14" s="1023"/>
      <c r="BS14" s="1023"/>
      <c r="BT14" s="1023"/>
      <c r="BU14" s="1023"/>
      <c r="BV14" s="1024"/>
      <c r="BW14" s="1024"/>
      <c r="BX14" s="1024"/>
      <c r="BY14" s="1024"/>
      <c r="BZ14" s="1024"/>
      <c r="CA14" s="1024"/>
      <c r="CB14" s="1024"/>
      <c r="CC14" s="1024"/>
      <c r="CD14" s="1024"/>
      <c r="CE14" s="1024"/>
      <c r="CF14" s="691">
        <v>0</v>
      </c>
    </row>
    <row s="31408" customFormat="1" customHeight="1" ht="15" hidden="1">
      <c r="A15" s="1021"/>
      <c r="B15" s="1022"/>
      <c r="C15" s="1022"/>
      <c r="D15" s="2779"/>
      <c r="E15" s="2775" t="s">
        <v>656</v>
      </c>
      <c r="F15" s="2776"/>
      <c r="G15" s="2777"/>
      <c r="H15" s="2781" t="str">
        <f>IF(A14="","",INDEX(DIFFERENTIATION_UNMERGE_AREA,MATCH(A14,DIFFERENTIATION_ID_DIFF,0)))</f>
        <v/>
      </c>
      <c r="I15" s="2781"/>
      <c r="J15" s="2781"/>
      <c r="K15" s="2781"/>
      <c r="L15" s="2781"/>
      <c r="M15" s="2781"/>
      <c r="N15" s="2781"/>
      <c r="O15" s="2781"/>
      <c r="P15" s="2781"/>
      <c r="Q15" s="2781"/>
      <c r="R15" s="2781"/>
      <c r="S15" s="1117"/>
      <c r="T15" s="1114"/>
      <c r="U15" s="1023"/>
      <c r="V15" s="1023"/>
      <c r="W15" s="1024"/>
      <c r="X15" s="1024"/>
      <c r="Y15" s="1024"/>
      <c r="Z15" s="1024"/>
      <c r="AA15" s="1025"/>
      <c r="AB15" s="1026"/>
      <c r="AC15" s="2773"/>
      <c r="AD15" s="1027"/>
      <c r="AE15" s="1028"/>
      <c r="AF15" s="1028"/>
      <c r="AG15" s="1029"/>
      <c r="AH15" s="1030"/>
      <c r="AI15" s="1023"/>
      <c r="AJ15" s="1023"/>
      <c r="AK15" s="1023"/>
      <c r="AL15" s="1023"/>
      <c r="AM15" s="1023"/>
      <c r="AN15" s="1023"/>
      <c r="AO15" s="1023"/>
      <c r="AP15" s="1023"/>
      <c r="AQ15" s="1023"/>
      <c r="AR15" s="1023"/>
      <c r="AS15" s="1023"/>
      <c r="AT15" s="1023"/>
      <c r="AU15" s="1023"/>
      <c r="AV15" s="1023"/>
      <c r="AW15" s="1023"/>
      <c r="AX15" s="1023"/>
      <c r="AY15" s="1023"/>
      <c r="AZ15" s="1023"/>
      <c r="BA15" s="1023"/>
      <c r="BB15" s="1023"/>
      <c r="BC15" s="1023"/>
      <c r="BD15" s="1023"/>
      <c r="BE15" s="1023"/>
      <c r="BF15" s="1023"/>
      <c r="BG15" s="1023"/>
      <c r="BH15" s="1023"/>
      <c r="BI15" s="1023"/>
      <c r="BJ15" s="1023"/>
      <c r="BK15" s="1023"/>
      <c r="BL15" s="1023"/>
      <c r="BM15" s="1023"/>
      <c r="BN15" s="1023"/>
      <c r="BO15" s="1023"/>
      <c r="BP15" s="1023"/>
      <c r="BQ15" s="1023"/>
      <c r="BR15" s="1023"/>
      <c r="BS15" s="1023"/>
      <c r="BT15" s="1023"/>
      <c r="BU15" s="1023"/>
      <c r="BV15" s="1024"/>
      <c r="BW15" s="1024"/>
      <c r="BX15" s="1024"/>
      <c r="BY15" s="1024"/>
      <c r="BZ15" s="1024"/>
      <c r="CA15" s="1024"/>
      <c r="CB15" s="1024"/>
      <c r="CC15" s="1024"/>
      <c r="CD15" s="1024"/>
      <c r="CE15" s="1024"/>
      <c r="CF15" s="691">
        <v>0</v>
      </c>
    </row>
    <row s="31408" customFormat="1" customHeight="1" ht="15" hidden="1">
      <c r="A16" s="1021"/>
      <c r="B16" s="1022"/>
      <c r="C16" s="1022"/>
      <c r="D16" s="2779"/>
      <c r="E16" s="2775" t="s">
        <v>657</v>
      </c>
      <c r="F16" s="2776"/>
      <c r="G16" s="2777"/>
      <c r="H16" s="2781" t="str">
        <f>IF(A14="","",INDEX(DIFFERENTIATION_UNMERGE_SYSTEM,MATCH(A14,DIFFERENTIATION_ID_DIFF,0)))</f>
        <v>без дифференциации</v>
      </c>
      <c r="I16" s="2781"/>
      <c r="J16" s="2781"/>
      <c r="K16" s="2781"/>
      <c r="L16" s="2781"/>
      <c r="M16" s="2781"/>
      <c r="N16" s="2781"/>
      <c r="O16" s="2781"/>
      <c r="P16" s="2781"/>
      <c r="Q16" s="2781"/>
      <c r="R16" s="2781"/>
      <c r="S16" s="1117"/>
      <c r="T16" s="1114"/>
      <c r="U16" s="1023"/>
      <c r="V16" s="1023"/>
      <c r="W16" s="1024"/>
      <c r="X16" s="1024"/>
      <c r="Y16" s="1024"/>
      <c r="Z16" s="1024"/>
      <c r="AA16" s="1025"/>
      <c r="AB16" s="1026"/>
      <c r="AC16" s="2773"/>
      <c r="AD16" s="1027"/>
      <c r="AE16" s="1028"/>
      <c r="AF16" s="1028"/>
      <c r="AG16" s="1029"/>
      <c r="AH16" s="1030"/>
      <c r="AI16" s="1023"/>
      <c r="AJ16" s="1023"/>
      <c r="AK16" s="1023"/>
      <c r="AL16" s="1023"/>
      <c r="AM16" s="1023"/>
      <c r="AN16" s="1023"/>
      <c r="AO16" s="1023"/>
      <c r="AP16" s="1023"/>
      <c r="AQ16" s="1023"/>
      <c r="AR16" s="1023"/>
      <c r="AS16" s="1023"/>
      <c r="AT16" s="1023"/>
      <c r="AU16" s="1023"/>
      <c r="AV16" s="1023"/>
      <c r="AW16" s="1023"/>
      <c r="AX16" s="1023"/>
      <c r="AY16" s="1023"/>
      <c r="AZ16" s="1023"/>
      <c r="BA16" s="1023"/>
      <c r="BB16" s="1023"/>
      <c r="BC16" s="1023"/>
      <c r="BD16" s="1023"/>
      <c r="BE16" s="1023"/>
      <c r="BF16" s="1023"/>
      <c r="BG16" s="1023"/>
      <c r="BH16" s="1023"/>
      <c r="BI16" s="1023"/>
      <c r="BJ16" s="1023"/>
      <c r="BK16" s="1023"/>
      <c r="BL16" s="1023"/>
      <c r="BM16" s="1023"/>
      <c r="BN16" s="1023"/>
      <c r="BO16" s="1023"/>
      <c r="BP16" s="1023"/>
      <c r="BQ16" s="1023"/>
      <c r="BR16" s="1023"/>
      <c r="BS16" s="1023"/>
      <c r="BT16" s="1023"/>
      <c r="BU16" s="1023"/>
      <c r="BV16" s="1024"/>
      <c r="BW16" s="1024"/>
      <c r="BX16" s="1024"/>
      <c r="BY16" s="1024"/>
      <c r="BZ16" s="1024"/>
      <c r="CA16" s="1024"/>
      <c r="CB16" s="1024"/>
      <c r="CC16" s="1024"/>
      <c r="CD16" s="1024"/>
      <c r="CE16" s="1024"/>
      <c r="CF16" s="691">
        <v>0</v>
      </c>
    </row>
    <row s="31408" customFormat="1" customHeight="1" ht="22.5" hidden="1">
      <c r="A17" s="1031"/>
      <c r="B17" s="815"/>
      <c r="C17" s="810"/>
      <c r="D17" s="2779"/>
      <c r="E17" s="2774" t="s">
        <v>702</v>
      </c>
      <c r="F17" s="2774"/>
      <c r="G17" s="2774"/>
      <c r="H17" s="2774"/>
      <c r="I17" s="2774"/>
      <c r="J17" s="2774"/>
      <c r="K17" s="2774"/>
      <c r="L17" s="2774"/>
      <c r="M17" s="2774"/>
      <c r="N17" s="2774"/>
      <c r="O17" s="2774"/>
      <c r="P17" s="2774"/>
      <c r="Q17" s="956">
        <f>SUMIF(T18:T19,"i",Q18:Q19)</f>
        <v>0</v>
      </c>
      <c r="R17" s="1415"/>
      <c r="S17" s="1295" t="s">
        <v>703</v>
      </c>
      <c r="T17" s="1115" t="s">
        <v>704</v>
      </c>
      <c r="U17" s="2772">
        <v>1</v>
      </c>
      <c r="V17" s="2772" t="str">
        <f>INDEX(B_FHD_FLAG_INDEX_1,1,MATCH(A14,B_FHD_FLAG_DIFFERENTIATION,0))</f>
        <v>отсутствует</v>
      </c>
      <c r="W17" s="815"/>
      <c r="X17" s="815"/>
      <c r="Y17" s="815"/>
      <c r="Z17" s="815"/>
      <c r="AA17" s="909"/>
      <c r="AB17" s="815"/>
      <c r="AC17" s="2773"/>
      <c r="AD17" s="1027"/>
      <c r="AE17" s="815"/>
      <c r="AF17" s="815"/>
      <c r="AG17" s="909"/>
      <c r="AH17" s="909"/>
      <c r="AI17" s="909"/>
      <c r="AJ17" s="909"/>
      <c r="AK17" s="909"/>
      <c r="AL17" s="909"/>
      <c r="AM17" s="909"/>
      <c r="AN17" s="909"/>
      <c r="AO17" s="909"/>
      <c r="AP17" s="909"/>
      <c r="AQ17" s="909"/>
      <c r="AR17" s="909"/>
      <c r="AS17" s="909"/>
      <c r="AT17" s="909"/>
      <c r="AU17" s="909"/>
      <c r="AV17" s="909"/>
      <c r="AW17" s="909"/>
      <c r="AX17" s="909"/>
      <c r="AY17" s="909"/>
      <c r="AZ17" s="909"/>
      <c r="BA17" s="909"/>
      <c r="BB17" s="909"/>
      <c r="BC17" s="909"/>
      <c r="BD17" s="909"/>
      <c r="BE17" s="909"/>
      <c r="BF17" s="909"/>
      <c r="BG17" s="909"/>
      <c r="BH17" s="909"/>
      <c r="BI17" s="909"/>
      <c r="BJ17" s="909"/>
      <c r="BK17" s="909"/>
      <c r="BL17" s="909"/>
      <c r="BM17" s="909"/>
      <c r="BN17" s="909"/>
      <c r="BO17" s="909"/>
      <c r="BP17" s="909"/>
      <c r="BQ17" s="909"/>
      <c r="BR17" s="909"/>
      <c r="BS17" s="909"/>
      <c r="BT17" s="909"/>
      <c r="BU17" s="909"/>
      <c r="BV17" s="815"/>
      <c r="BW17" s="815"/>
      <c r="BX17" s="815"/>
      <c r="BY17" s="815"/>
      <c r="BZ17" s="815"/>
      <c r="CA17" s="815"/>
      <c r="CB17" s="815"/>
      <c r="CC17" s="815"/>
      <c r="CD17" s="815"/>
      <c r="CE17" s="815"/>
      <c r="CF17" s="691">
        <v>0</v>
      </c>
    </row>
    <row s="31408" customFormat="1" customHeight="1" ht="11.25" hidden="1">
      <c r="A18" s="1032"/>
      <c r="B18" s="909"/>
      <c r="C18" s="909"/>
      <c r="D18" s="2779"/>
      <c r="E18" s="1033"/>
      <c r="F18" s="1033">
        <v>0</v>
      </c>
      <c r="G18" s="1033"/>
      <c r="H18" s="1033"/>
      <c r="I18" s="1033"/>
      <c r="J18" s="1033"/>
      <c r="K18" s="1033"/>
      <c r="L18" s="1033"/>
      <c r="M18" s="1033"/>
      <c r="N18" s="1033"/>
      <c r="O18" s="1033"/>
      <c r="P18" s="1033"/>
      <c r="Q18" s="1033"/>
      <c r="R18" s="1033"/>
      <c r="S18" s="1034"/>
      <c r="T18" s="1116"/>
      <c r="U18" s="2772"/>
      <c r="V18" s="2772"/>
      <c r="W18" s="909"/>
      <c r="X18" s="909"/>
      <c r="Y18" s="909"/>
      <c r="Z18" s="909"/>
      <c r="AA18" s="909"/>
      <c r="AB18" s="815"/>
      <c r="AC18" s="2773"/>
      <c r="AD18" s="1027"/>
      <c r="AE18" s="815"/>
      <c r="AF18" s="815"/>
      <c r="AG18" s="909"/>
      <c r="AH18" s="909"/>
      <c r="AI18" s="909"/>
      <c r="AJ18" s="909"/>
      <c r="AK18" s="909"/>
      <c r="AL18" s="909"/>
      <c r="AM18" s="909"/>
      <c r="AN18" s="909"/>
      <c r="AO18" s="909"/>
      <c r="AP18" s="909"/>
      <c r="AQ18" s="909"/>
      <c r="AR18" s="909"/>
      <c r="AS18" s="909"/>
      <c r="AT18" s="909"/>
      <c r="AU18" s="909"/>
      <c r="AV18" s="909"/>
      <c r="AW18" s="909"/>
      <c r="AX18" s="909"/>
      <c r="AY18" s="909"/>
      <c r="AZ18" s="909"/>
      <c r="BA18" s="909"/>
      <c r="BB18" s="909"/>
      <c r="BC18" s="909"/>
      <c r="BD18" s="909"/>
      <c r="BE18" s="909"/>
      <c r="BF18" s="909"/>
      <c r="BG18" s="909"/>
      <c r="BH18" s="909"/>
      <c r="BI18" s="909"/>
      <c r="BJ18" s="909"/>
      <c r="BK18" s="909"/>
      <c r="BL18" s="909"/>
      <c r="BM18" s="909"/>
      <c r="BN18" s="909"/>
      <c r="BO18" s="909"/>
      <c r="BP18" s="909"/>
      <c r="BQ18" s="909"/>
      <c r="BR18" s="909"/>
      <c r="BS18" s="909"/>
      <c r="BT18" s="909"/>
      <c r="BU18" s="909"/>
      <c r="BV18" s="909"/>
      <c r="BW18" s="909"/>
      <c r="BX18" s="909"/>
      <c r="BY18" s="909"/>
      <c r="BZ18" s="909"/>
      <c r="CA18" s="909"/>
      <c r="CB18" s="909"/>
      <c r="CC18" s="909"/>
      <c r="CD18" s="909"/>
      <c r="CE18" s="909"/>
      <c r="CF18" s="691">
        <v>0</v>
      </c>
    </row>
    <row s="31408" customFormat="1" customHeight="1" ht="11.25" hidden="1">
      <c r="A19" s="1031"/>
      <c r="B19" s="815"/>
      <c r="C19" s="810"/>
      <c r="D19" s="2779"/>
      <c r="E19" s="1047" t="s">
        <v>28</v>
      </c>
      <c r="F19" s="1048" t="s">
        <v>28</v>
      </c>
      <c r="G19" s="1048" t="s">
        <v>28</v>
      </c>
      <c r="H19" s="1049" t="s">
        <v>28</v>
      </c>
      <c r="I19" s="1049"/>
      <c r="J19" s="1049"/>
      <c r="K19" s="1049"/>
      <c r="L19" s="1049"/>
      <c r="M19" s="1049"/>
      <c r="N19" s="1049"/>
      <c r="O19" s="1049"/>
      <c r="P19" s="1049"/>
      <c r="Q19" s="1049"/>
      <c r="R19" s="1050"/>
      <c r="S19" s="1418"/>
      <c r="T19" s="1116"/>
      <c r="U19" s="2772"/>
      <c r="V19" s="2772"/>
      <c r="W19" s="815"/>
      <c r="X19" s="815"/>
      <c r="Y19" s="815"/>
      <c r="Z19" s="815"/>
      <c r="AA19" s="909"/>
      <c r="AB19" s="815"/>
      <c r="AC19" s="2773"/>
      <c r="AD19" s="1027"/>
      <c r="AE19" s="815"/>
      <c r="AF19" s="815"/>
      <c r="AG19" s="909"/>
      <c r="AH19" s="909"/>
      <c r="AI19" s="909"/>
      <c r="AJ19" s="909"/>
      <c r="AK19" s="909"/>
      <c r="AL19" s="909"/>
      <c r="AM19" s="909"/>
      <c r="AN19" s="909"/>
      <c r="AO19" s="909"/>
      <c r="AP19" s="909"/>
      <c r="AQ19" s="909"/>
      <c r="AR19" s="909"/>
      <c r="AS19" s="909"/>
      <c r="AT19" s="909"/>
      <c r="AU19" s="909"/>
      <c r="AV19" s="909"/>
      <c r="AW19" s="909"/>
      <c r="AX19" s="909"/>
      <c r="AY19" s="909"/>
      <c r="AZ19" s="909"/>
      <c r="BA19" s="909"/>
      <c r="BB19" s="909"/>
      <c r="BC19" s="909"/>
      <c r="BD19" s="909"/>
      <c r="BE19" s="909"/>
      <c r="BF19" s="909"/>
      <c r="BG19" s="909"/>
      <c r="BH19" s="909"/>
      <c r="BI19" s="909"/>
      <c r="BJ19" s="909"/>
      <c r="BK19" s="909"/>
      <c r="BL19" s="909"/>
      <c r="BM19" s="909"/>
      <c r="BN19" s="909"/>
      <c r="BO19" s="909"/>
      <c r="BP19" s="909"/>
      <c r="BQ19" s="909"/>
      <c r="BR19" s="909"/>
      <c r="BS19" s="909"/>
      <c r="BT19" s="909"/>
      <c r="BU19" s="909"/>
      <c r="BV19" s="815"/>
      <c r="BW19" s="815"/>
      <c r="BX19" s="815"/>
      <c r="BY19" s="815"/>
      <c r="BZ19" s="815"/>
      <c r="CA19" s="815"/>
      <c r="CB19" s="815"/>
      <c r="CC19" s="815"/>
      <c r="CD19" s="815"/>
      <c r="CE19" s="815"/>
      <c r="CF19" s="691">
        <v>0</v>
      </c>
    </row>
    <row s="31408" customFormat="1" customHeight="1" ht="22.5" hidden="1">
      <c r="A20" s="1031"/>
      <c r="B20" s="815"/>
      <c r="C20" s="810"/>
      <c r="D20" s="2779"/>
      <c r="E20" s="2774" t="s">
        <v>705</v>
      </c>
      <c r="F20" s="2774"/>
      <c r="G20" s="2774"/>
      <c r="H20" s="2774"/>
      <c r="I20" s="2774"/>
      <c r="J20" s="2774"/>
      <c r="K20" s="2774"/>
      <c r="L20" s="2774"/>
      <c r="M20" s="2774"/>
      <c r="N20" s="2774"/>
      <c r="O20" s="2774"/>
      <c r="P20" s="2774"/>
      <c r="Q20" s="956">
        <f>SUMIF(T21:T22,"i",Q21:Q22)</f>
        <v>0</v>
      </c>
      <c r="R20" s="1415"/>
      <c r="S20" s="1107" t="s">
        <v>706</v>
      </c>
      <c r="T20" s="1115" t="s">
        <v>704</v>
      </c>
      <c r="U20" s="2772">
        <v>2</v>
      </c>
      <c r="V20" s="2772" t="str">
        <f>INDEX(B_FHD_FLAG_INDEX_2,1,MATCH(A14,B_FHD_FLAG_DIFFERENTIATION,0))</f>
        <v>отсутствует</v>
      </c>
      <c r="W20" s="815"/>
      <c r="X20" s="815"/>
      <c r="Y20" s="815"/>
      <c r="Z20" s="815"/>
      <c r="AA20" s="909"/>
      <c r="AB20" s="815"/>
      <c r="AC20" s="1104"/>
      <c r="AD20" s="1027"/>
      <c r="AE20" s="815"/>
      <c r="AF20" s="815"/>
      <c r="AG20" s="909"/>
      <c r="AH20" s="909"/>
      <c r="AI20" s="909"/>
      <c r="AJ20" s="909"/>
      <c r="AK20" s="909"/>
      <c r="AL20" s="909"/>
      <c r="AM20" s="909"/>
      <c r="AN20" s="909"/>
      <c r="AO20" s="909"/>
      <c r="AP20" s="909"/>
      <c r="AQ20" s="909"/>
      <c r="AR20" s="909"/>
      <c r="AS20" s="909"/>
      <c r="AT20" s="909"/>
      <c r="AU20" s="909"/>
      <c r="AV20" s="909"/>
      <c r="AW20" s="909"/>
      <c r="AX20" s="909"/>
      <c r="AY20" s="909"/>
      <c r="AZ20" s="909"/>
      <c r="BA20" s="909"/>
      <c r="BB20" s="909"/>
      <c r="BC20" s="909"/>
      <c r="BD20" s="909"/>
      <c r="BE20" s="909"/>
      <c r="BF20" s="909"/>
      <c r="BG20" s="909"/>
      <c r="BH20" s="909"/>
      <c r="BI20" s="909"/>
      <c r="BJ20" s="909"/>
      <c r="BK20" s="909"/>
      <c r="BL20" s="909"/>
      <c r="BM20" s="909"/>
      <c r="BN20" s="909"/>
      <c r="BO20" s="909"/>
      <c r="BP20" s="909"/>
      <c r="BQ20" s="909"/>
      <c r="BR20" s="909"/>
      <c r="BS20" s="909"/>
      <c r="BT20" s="909"/>
      <c r="BU20" s="909"/>
      <c r="BV20" s="815"/>
      <c r="BW20" s="815"/>
      <c r="BX20" s="815"/>
      <c r="BY20" s="815"/>
      <c r="BZ20" s="815"/>
      <c r="CA20" s="815"/>
      <c r="CB20" s="815"/>
      <c r="CC20" s="815"/>
      <c r="CD20" s="815"/>
      <c r="CE20" s="815"/>
      <c r="CF20" s="691">
        <v>0</v>
      </c>
    </row>
    <row s="31408" customFormat="1" customHeight="1" ht="11.25" hidden="1">
      <c r="A21" s="1106"/>
      <c r="B21" s="909"/>
      <c r="C21" s="909"/>
      <c r="D21" s="2779"/>
      <c r="E21" s="1033"/>
      <c r="F21" s="1033">
        <v>0</v>
      </c>
      <c r="G21" s="1033"/>
      <c r="H21" s="1033"/>
      <c r="I21" s="1033"/>
      <c r="J21" s="1033"/>
      <c r="K21" s="1033"/>
      <c r="L21" s="1033"/>
      <c r="M21" s="1033"/>
      <c r="N21" s="1033"/>
      <c r="O21" s="1033"/>
      <c r="P21" s="1033"/>
      <c r="Q21" s="1033"/>
      <c r="R21" s="1033"/>
      <c r="S21" s="1034"/>
      <c r="T21" s="1116"/>
      <c r="U21" s="2772"/>
      <c r="V21" s="2772"/>
      <c r="W21" s="909"/>
      <c r="X21" s="909"/>
      <c r="Y21" s="909"/>
      <c r="Z21" s="909"/>
      <c r="AA21" s="909"/>
      <c r="AB21" s="815"/>
      <c r="AC21" s="1104"/>
      <c r="AD21" s="1027"/>
      <c r="AE21" s="815"/>
      <c r="AF21" s="815"/>
      <c r="AG21" s="909"/>
      <c r="AH21" s="909"/>
      <c r="AI21" s="909"/>
      <c r="AJ21" s="909"/>
      <c r="AK21" s="909"/>
      <c r="AL21" s="909"/>
      <c r="AM21" s="909"/>
      <c r="AN21" s="909"/>
      <c r="AO21" s="909"/>
      <c r="AP21" s="909"/>
      <c r="AQ21" s="909"/>
      <c r="AR21" s="909"/>
      <c r="AS21" s="909"/>
      <c r="AT21" s="909"/>
      <c r="AU21" s="909"/>
      <c r="AV21" s="909"/>
      <c r="AW21" s="909"/>
      <c r="AX21" s="909"/>
      <c r="AY21" s="909"/>
      <c r="AZ21" s="909"/>
      <c r="BA21" s="909"/>
      <c r="BB21" s="909"/>
      <c r="BC21" s="909"/>
      <c r="BD21" s="909"/>
      <c r="BE21" s="909"/>
      <c r="BF21" s="909"/>
      <c r="BG21" s="909"/>
      <c r="BH21" s="909"/>
      <c r="BI21" s="909"/>
      <c r="BJ21" s="909"/>
      <c r="BK21" s="909"/>
      <c r="BL21" s="909"/>
      <c r="BM21" s="909"/>
      <c r="BN21" s="909"/>
      <c r="BO21" s="909"/>
      <c r="BP21" s="909"/>
      <c r="BQ21" s="909"/>
      <c r="BR21" s="909"/>
      <c r="BS21" s="909"/>
      <c r="BT21" s="909"/>
      <c r="BU21" s="909"/>
      <c r="BV21" s="909"/>
      <c r="BW21" s="909"/>
      <c r="BX21" s="909"/>
      <c r="BY21" s="909"/>
      <c r="BZ21" s="909"/>
      <c r="CA21" s="909"/>
      <c r="CB21" s="909"/>
      <c r="CC21" s="909"/>
      <c r="CD21" s="909"/>
      <c r="CE21" s="909"/>
      <c r="CF21" s="691">
        <v>0</v>
      </c>
    </row>
    <row s="31408" customFormat="1" customHeight="1" ht="11.25" hidden="1">
      <c r="A22" s="1031"/>
      <c r="B22" s="815"/>
      <c r="C22" s="810"/>
      <c r="D22" s="2780"/>
      <c r="E22" s="1047" t="s">
        <v>28</v>
      </c>
      <c r="F22" s="1048" t="s">
        <v>28</v>
      </c>
      <c r="G22" s="1048" t="s">
        <v>28</v>
      </c>
      <c r="H22" s="1049" t="s">
        <v>28</v>
      </c>
      <c r="I22" s="1049"/>
      <c r="J22" s="1049"/>
      <c r="K22" s="1049"/>
      <c r="L22" s="1049"/>
      <c r="M22" s="1049"/>
      <c r="N22" s="1049"/>
      <c r="O22" s="1049"/>
      <c r="P22" s="1049"/>
      <c r="Q22" s="1049"/>
      <c r="R22" s="1050"/>
      <c r="S22" s="1418"/>
      <c r="T22" s="1116"/>
      <c r="U22" s="2772"/>
      <c r="V22" s="2772"/>
      <c r="W22" s="815"/>
      <c r="X22" s="815"/>
      <c r="Y22" s="815"/>
      <c r="Z22" s="815"/>
      <c r="AA22" s="909"/>
      <c r="AB22" s="815"/>
      <c r="AC22" s="1104"/>
      <c r="AD22" s="1027"/>
      <c r="AE22" s="815"/>
      <c r="AF22" s="815"/>
      <c r="AG22" s="909"/>
      <c r="AH22" s="909"/>
      <c r="AI22" s="909"/>
      <c r="AJ22" s="909"/>
      <c r="AK22" s="909"/>
      <c r="AL22" s="909"/>
      <c r="AM22" s="909"/>
      <c r="AN22" s="909"/>
      <c r="AO22" s="909"/>
      <c r="AP22" s="909"/>
      <c r="AQ22" s="909"/>
      <c r="AR22" s="909"/>
      <c r="AS22" s="909"/>
      <c r="AT22" s="909"/>
      <c r="AU22" s="909"/>
      <c r="AV22" s="909"/>
      <c r="AW22" s="909"/>
      <c r="AX22" s="909"/>
      <c r="AY22" s="909"/>
      <c r="AZ22" s="909"/>
      <c r="BA22" s="909"/>
      <c r="BB22" s="909"/>
      <c r="BC22" s="909"/>
      <c r="BD22" s="909"/>
      <c r="BE22" s="909"/>
      <c r="BF22" s="909"/>
      <c r="BG22" s="909"/>
      <c r="BH22" s="909"/>
      <c r="BI22" s="909"/>
      <c r="BJ22" s="909"/>
      <c r="BK22" s="909"/>
      <c r="BL22" s="909"/>
      <c r="BM22" s="909"/>
      <c r="BN22" s="909"/>
      <c r="BO22" s="909"/>
      <c r="BP22" s="909"/>
      <c r="BQ22" s="909"/>
      <c r="BR22" s="909"/>
      <c r="BS22" s="909"/>
      <c r="BT22" s="909"/>
      <c r="BU22" s="909"/>
      <c r="BV22" s="815"/>
      <c r="BW22" s="815"/>
      <c r="BX22" s="815"/>
      <c r="BY22" s="815"/>
      <c r="BZ22" s="815"/>
      <c r="CA22" s="815"/>
      <c r="CB22" s="815"/>
      <c r="CC22" s="815"/>
      <c r="CD22" s="815"/>
      <c r="CE22" s="815"/>
      <c r="CF22" s="691">
        <v>0</v>
      </c>
    </row>
    <row customHeight="1" ht="19.95">
      <c r="D23" s="1445"/>
      <c r="E23" s="1445"/>
      <c r="F23" s="1445"/>
      <c r="G23" s="1445"/>
      <c r="H23" s="1445"/>
      <c r="I23" s="1445"/>
      <c r="J23" s="1445"/>
      <c r="K23" s="1445"/>
      <c r="L23" s="1445"/>
      <c r="M23" s="1445"/>
      <c r="N23" s="1445"/>
      <c r="O23" s="1445"/>
      <c r="P23" s="1445"/>
      <c r="Q23" s="1445"/>
      <c r="R23" s="1445"/>
      <c r="S23" s="1445"/>
      <c r="T23" s="732"/>
      <c r="CF23" s="903">
        <v>19</v>
      </c>
    </row>
    <row customHeight="1" ht="11.549999999999999">
      <c r="D24" s="907"/>
      <c r="CF24" s="903">
        <v>11</v>
      </c>
    </row>
    <row customHeight="1" ht="11.549999999999999">
      <c r="D25" s="1052"/>
      <c r="E25" s="1052"/>
      <c r="F25" s="1052"/>
      <c r="G25" s="1053"/>
      <c r="CF25" s="903">
        <v>11</v>
      </c>
    </row>
    <row customHeight="1" ht="11.549999999999999">
      <c r="CF26" s="903">
        <v>11</v>
      </c>
    </row>
    <row customHeight="1" ht="11.549999999999999">
      <c r="D27" s="1054"/>
      <c r="E27" s="2782"/>
      <c r="F27" s="2782"/>
      <c r="G27" s="2782"/>
      <c r="H27" s="2782"/>
      <c r="I27" s="2782"/>
      <c r="J27" s="2782"/>
      <c r="K27" s="2782"/>
      <c r="L27" s="2782"/>
      <c r="M27" s="2782"/>
      <c r="N27" s="2782"/>
      <c r="O27" s="2782"/>
      <c r="P27" s="2782"/>
      <c r="Q27" s="2782"/>
      <c r="R27" s="2782"/>
      <c r="CF27" s="903">
        <v>11</v>
      </c>
    </row>
    <row customHeight="1" ht="11.549999999999999">
      <c r="F28" s="1156"/>
      <c r="G28" s="1156"/>
      <c r="CF28" s="903">
        <v>11</v>
      </c>
    </row>
    <row customHeight="1" ht="11.25" hidden="1">
      <c r="A29" s="1008" t="s">
        <v>83</v>
      </c>
      <c r="B29" s="847">
        <v>0</v>
      </c>
      <c r="C29" s="903">
        <v>3</v>
      </c>
      <c r="D29" s="903">
        <v>0</v>
      </c>
      <c r="E29" s="903">
        <v>7</v>
      </c>
      <c r="F29" s="903">
        <v>7</v>
      </c>
      <c r="G29" s="903">
        <v>29</v>
      </c>
      <c r="H29" s="903">
        <v>3</v>
      </c>
      <c r="I29" s="903">
        <v>5</v>
      </c>
      <c r="J29" s="903">
        <v>24</v>
      </c>
      <c r="K29" s="903">
        <v>24</v>
      </c>
      <c r="L29" s="903">
        <v>3</v>
      </c>
      <c r="M29" s="903">
        <v>6</v>
      </c>
      <c r="N29" s="903">
        <v>25</v>
      </c>
      <c r="O29" s="903">
        <v>18</v>
      </c>
      <c r="P29" s="903">
        <v>18</v>
      </c>
      <c r="Q29" s="903">
        <v>18</v>
      </c>
      <c r="R29" s="903">
        <v>18</v>
      </c>
      <c r="S29" s="903">
        <v>93</v>
      </c>
      <c r="T29" s="903">
        <v>10</v>
      </c>
      <c r="U29" s="1009">
        <v>10</v>
      </c>
      <c r="V29" s="1009">
        <v>11</v>
      </c>
      <c r="W29" s="1010">
        <v>10</v>
      </c>
      <c r="X29" s="847">
        <v>10</v>
      </c>
      <c r="Y29" s="847">
        <v>10</v>
      </c>
      <c r="Z29" s="847">
        <v>10</v>
      </c>
      <c r="AA29" s="847">
        <v>10</v>
      </c>
      <c r="AB29" s="903">
        <v>8</v>
      </c>
      <c r="AC29" s="903">
        <v>8</v>
      </c>
      <c r="AD29" s="903">
        <v>8</v>
      </c>
      <c r="AE29" s="903">
        <v>8</v>
      </c>
      <c r="AF29" s="903">
        <v>8</v>
      </c>
      <c r="AG29" s="903">
        <v>8</v>
      </c>
      <c r="AH29" s="903">
        <v>8</v>
      </c>
      <c r="AI29" s="903">
        <v>8</v>
      </c>
      <c r="AJ29" s="903">
        <v>8</v>
      </c>
      <c r="AK29" s="903">
        <v>8</v>
      </c>
      <c r="AL29" s="903">
        <v>8</v>
      </c>
      <c r="AM29" s="903">
        <v>8</v>
      </c>
      <c r="AN29" s="903">
        <v>8</v>
      </c>
      <c r="AO29" s="903">
        <v>8</v>
      </c>
      <c r="AP29" s="903">
        <v>8</v>
      </c>
      <c r="AQ29" s="903">
        <v>8</v>
      </c>
      <c r="AR29" s="903">
        <v>8</v>
      </c>
      <c r="AS29" s="903">
        <v>8</v>
      </c>
      <c r="AT29" s="903">
        <v>8</v>
      </c>
      <c r="AU29" s="903">
        <v>8</v>
      </c>
      <c r="AV29" s="903">
        <v>8</v>
      </c>
      <c r="AW29" s="903">
        <v>8</v>
      </c>
      <c r="AX29" s="903">
        <v>8</v>
      </c>
      <c r="AY29" s="903">
        <v>8</v>
      </c>
      <c r="AZ29" s="903">
        <v>8</v>
      </c>
      <c r="BA29" s="903">
        <v>8</v>
      </c>
      <c r="BB29" s="903">
        <v>8</v>
      </c>
      <c r="BC29" s="903">
        <v>8</v>
      </c>
      <c r="BD29" s="903">
        <v>8</v>
      </c>
      <c r="BE29" s="903">
        <v>8</v>
      </c>
      <c r="BF29" s="903">
        <v>8</v>
      </c>
      <c r="BG29" s="903">
        <v>8</v>
      </c>
      <c r="BH29" s="903">
        <v>8</v>
      </c>
      <c r="BI29" s="903">
        <v>8</v>
      </c>
      <c r="BJ29" s="903">
        <v>8</v>
      </c>
      <c r="BK29" s="903">
        <v>8</v>
      </c>
      <c r="BL29" s="903">
        <v>8</v>
      </c>
      <c r="BM29" s="903">
        <v>8</v>
      </c>
      <c r="BN29" s="903">
        <v>8</v>
      </c>
      <c r="BO29" s="903">
        <v>8</v>
      </c>
      <c r="BP29" s="903">
        <v>8</v>
      </c>
      <c r="BQ29" s="903">
        <v>8</v>
      </c>
      <c r="BR29" s="903">
        <v>8</v>
      </c>
      <c r="BS29" s="903">
        <v>8</v>
      </c>
      <c r="BT29" s="903">
        <v>8</v>
      </c>
      <c r="BU29" s="903">
        <v>8</v>
      </c>
      <c r="BV29" s="903">
        <v>8</v>
      </c>
      <c r="BW29" s="903">
        <v>8</v>
      </c>
      <c r="BX29" s="903">
        <v>8</v>
      </c>
      <c r="BY29" s="903">
        <v>8</v>
      </c>
      <c r="BZ29" s="903">
        <v>8</v>
      </c>
      <c r="CA29" s="903">
        <v>8</v>
      </c>
      <c r="CB29" s="903">
        <v>8</v>
      </c>
      <c r="CC29" s="903">
        <v>8</v>
      </c>
      <c r="CD29" s="903">
        <v>8</v>
      </c>
      <c r="CE29" s="903">
        <v>8</v>
      </c>
      <c r="CF29" s="903">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B4E267F-3D38-FB8F-3645-528D1D2A8169}"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5063" width="10.7109375" hidden="1" customWidth="1"/>
    <col min="6" max="6" style="31347" width="16.8515625" hidden="1" customWidth="1"/>
    <col min="7" max="7" style="31348" width="5.57421875" hidden="1" customWidth="1"/>
    <col min="8" max="8" style="31267" width="3.00390625" customWidth="1"/>
    <col min="9" max="9" style="31267" width="7.00390625" customWidth="1"/>
    <col min="10" max="10" style="31267" width="56.00390625" customWidth="1"/>
    <col min="11" max="11" style="31267" width="10.00390625" customWidth="1"/>
    <col min="12" max="12" style="31267" width="40.57421875" hidden="1" customWidth="1"/>
    <col min="13" max="13" style="31267" width="40.7109375" customWidth="1"/>
    <col min="14" max="14" style="31347" width="9.7109375" hidden="1" customWidth="1"/>
    <col min="15" max="15" style="31267" width="102.00390625" customWidth="1"/>
    <col min="16" max="16" style="31347" width="9.00390625" customWidth="1"/>
    <col min="17" max="17" style="31348" width="5.00390625" customWidth="1"/>
    <col min="18" max="18" style="31348" width="3.00390625" customWidth="1"/>
    <col min="19" max="22" style="31347" width="3.00390625" customWidth="1"/>
    <col min="23" max="23" style="31348" width="10.00390625" customWidth="1"/>
    <col min="24" max="24" style="31347" width="34.00390625" customWidth="1"/>
    <col min="25" max="25" style="31347" width="9.00390625" customWidth="1"/>
    <col min="26" max="26" style="35064" width="8.00390625" customWidth="1"/>
    <col min="27" max="31" style="31347" width="8.00390625" customWidth="1"/>
    <col min="32" max="36" style="31231" width="8.00390625" customWidth="1"/>
    <col min="37" max="37" style="31267" width="5.421875" hidden="1" customWidth="1"/>
  </cols>
  <sheetData>
    <row s="31347" customFormat="1" customHeight="1" ht="33.75" hidden="1">
      <c r="A1" s="1385"/>
      <c r="B1" s="1385"/>
      <c r="C1" s="1385"/>
      <c r="D1" s="1385"/>
      <c r="E1" s="1385"/>
      <c r="G1" s="2034"/>
      <c r="H1" s="1276"/>
      <c r="L1" s="1764">
        <v>4</v>
      </c>
      <c r="M1" s="1764">
        <v>4</v>
      </c>
      <c r="Q1" s="2034"/>
      <c r="R1" s="2034"/>
      <c r="W1" s="2034"/>
      <c r="AK1" s="1764" t="s">
        <v>14</v>
      </c>
    </row>
    <row s="31347" customFormat="1" customHeight="1" ht="78.75" hidden="1">
      <c r="A2" s="1385"/>
      <c r="B2" s="2451" t="s">
        <v>707</v>
      </c>
      <c r="C2" s="2451" t="s">
        <v>708</v>
      </c>
      <c r="D2" s="2450" t="s">
        <v>709</v>
      </c>
      <c r="E2" s="2454">
        <f>RIGHT(I2,LEN(I2)-SEARCH("#",SUBSTITUTE(I2,".","#",LEN(I2)-LEN(SUBSTITUTE(I2,".","")))))</f>
      </c>
      <c r="F2" s="2456">
        <f>J2</f>
        <v>0</v>
      </c>
      <c r="G2" s="2034"/>
      <c r="H2" s="2457"/>
      <c r="I2" s="2447"/>
      <c r="J2" s="938"/>
      <c r="K2" s="2417" t="s">
        <v>648</v>
      </c>
      <c r="L2" s="1149"/>
      <c r="M2" s="1149"/>
      <c r="N2" s="941"/>
      <c r="O2" s="1923" t="s">
        <v>649</v>
      </c>
      <c r="P2" s="941"/>
      <c r="Q2" s="2034"/>
      <c r="R2" s="2034"/>
      <c r="W2" s="2034"/>
      <c r="Z2" s="942"/>
      <c r="AF2" s="2030"/>
      <c r="AG2" s="2030"/>
      <c r="AH2" s="2030"/>
      <c r="AI2" s="2030"/>
      <c r="AJ2" s="2030"/>
      <c r="AK2" s="1764">
        <v>0</v>
      </c>
    </row>
    <row customHeight="1" ht="11.25" hidden="1">
      <c r="E3" s="2449" t="s">
        <v>710</v>
      </c>
      <c r="L3" s="2029">
        <f>0</f>
        <v>0</v>
      </c>
      <c r="M3" s="2029">
        <v>1</v>
      </c>
      <c r="AK3" s="2029">
        <v>0</v>
      </c>
    </row>
    <row s="31231" customFormat="1" customHeight="1" ht="11.25" hidden="1">
      <c r="A4" s="1385"/>
      <c r="B4" s="1385"/>
      <c r="C4" s="1385"/>
      <c r="E4" s="1385"/>
      <c r="F4" s="1764"/>
      <c r="G4" s="2034"/>
      <c r="H4" s="1018"/>
      <c r="N4" s="1764"/>
      <c r="O4" s="2030">
        <v>4</v>
      </c>
      <c r="P4" s="1764"/>
      <c r="Q4" s="2034"/>
      <c r="R4" s="2034"/>
      <c r="S4" s="1764"/>
      <c r="T4" s="1764"/>
      <c r="U4" s="1764"/>
      <c r="V4" s="1764"/>
      <c r="W4" s="2034"/>
      <c r="X4" s="1764"/>
      <c r="Y4" s="1764"/>
      <c r="Z4" s="942"/>
      <c r="AA4" s="1764"/>
      <c r="AB4" s="1764"/>
      <c r="AC4" s="1764"/>
      <c r="AD4" s="1764"/>
      <c r="AE4" s="1764"/>
      <c r="AK4" s="2030">
        <v>0</v>
      </c>
    </row>
    <row customHeight="1" ht="11.549999999999999">
      <c r="AK5" s="2029">
        <v>11</v>
      </c>
    </row>
    <row customHeight="1" ht="57.75">
      <c r="I6" s="2705" t="s">
        <v>711</v>
      </c>
      <c r="J6" s="2705"/>
      <c r="K6" s="2705"/>
      <c r="L6" s="2705"/>
      <c r="M6" s="2705"/>
      <c r="O6" s="954"/>
      <c r="AK6" s="2029">
        <v>55</v>
      </c>
    </row>
    <row customHeight="1" ht="25.2">
      <c r="I7" s="2647" t="str">
        <f>IF(org=0,"Не определено",org)</f>
        <v>АО "ДГК"</v>
      </c>
      <c r="J7" s="2647"/>
      <c r="K7" s="2647"/>
      <c r="L7" s="2647"/>
      <c r="M7" s="2647"/>
      <c r="AK7" s="2029">
        <v>24</v>
      </c>
    </row>
    <row customHeight="1" ht="11.549999999999999">
      <c r="I8" s="1533"/>
      <c r="J8" s="1533"/>
      <c r="K8" s="1533"/>
      <c r="L8" s="1533"/>
      <c r="M8" s="1533"/>
      <c r="AK8" s="2029">
        <v>11</v>
      </c>
    </row>
    <row s="31348" customFormat="1" customHeight="1" ht="30" hidden="1">
      <c r="A9" s="1565"/>
      <c r="B9" s="1565"/>
      <c r="C9" s="1565"/>
      <c r="E9" s="1565"/>
      <c r="H9" s="2040"/>
      <c r="L9" s="1287"/>
      <c r="M9" s="1287" t="s">
        <v>145</v>
      </c>
      <c r="AK9" s="2034">
        <v>1</v>
      </c>
    </row>
    <row customHeight="1" ht="11.549999999999999">
      <c r="E10" s="2448" t="s">
        <v>712</v>
      </c>
      <c r="I10" s="1109"/>
      <c r="J10" s="2765" t="s">
        <v>135</v>
      </c>
      <c r="K10" s="2766"/>
      <c r="L10" s="2427" t="str">
        <f>IF(L9="","",INDEX(DIFFERENTIATION_UNMERGE_VD,MATCH(L9,DIFFERENTIATION_ID_DIFF,0)))</f>
        <v/>
      </c>
      <c r="M10" s="2427">
        <f>IF(M9="","",INDEX(DIFFERENTIATION_UNMERGE_VD,MATCH(M9,DIFFERENTIATION_ID_DIFF,0)))</f>
        <v>0</v>
      </c>
      <c r="O10" s="2525" t="s">
        <v>395</v>
      </c>
      <c r="AK10" s="2029">
        <v>11</v>
      </c>
    </row>
    <row customHeight="1" ht="11.549999999999999">
      <c r="E11" s="2448" t="s">
        <v>713</v>
      </c>
      <c r="I11" s="1109"/>
      <c r="J11" s="2765" t="s">
        <v>656</v>
      </c>
      <c r="K11" s="2766"/>
      <c r="L11" s="2427" t="str">
        <f>IF(L9="","",INDEX(DIFFERENTIATION_UNMERGE_AREA,MATCH(L9,DIFFERENTIATION_ID_DIFF,0)))</f>
        <v/>
      </c>
      <c r="M11" s="2427" t="str">
        <f>IF(M9="","",INDEX(DIFFERENTIATION_UNMERGE_AREA,MATCH(M9,DIFFERENTIATION_ID_DIFF,0)))</f>
        <v/>
      </c>
      <c r="O11" s="2525"/>
      <c r="AK11" s="2029">
        <v>11</v>
      </c>
    </row>
    <row customHeight="1" ht="11.549999999999999">
      <c r="E12" s="2448" t="s">
        <v>714</v>
      </c>
      <c r="I12" s="2060"/>
      <c r="J12" s="2765" t="s">
        <v>657</v>
      </c>
      <c r="K12" s="2766"/>
      <c r="L12" s="2427" t="str">
        <f>IF(L9="","",INDEX(DIFFERENTIATION_UNMERGE_SYSTEM,MATCH(L9,DIFFERENTIATION_ID_DIFF,0)))</f>
        <v/>
      </c>
      <c r="M12" s="2427" t="str">
        <f>IF(M9="","",INDEX(DIFFERENTIATION_UNMERGE_SYSTEM,MATCH(M9,DIFFERENTIATION_ID_DIFF,0)))</f>
        <v>без дифференциации</v>
      </c>
      <c r="O12" s="2525"/>
      <c r="AK12" s="2029">
        <v>11</v>
      </c>
    </row>
    <row customHeight="1" ht="11.549999999999999">
      <c r="E13" s="2448" t="s">
        <v>715</v>
      </c>
      <c r="F13" s="2448" t="s">
        <v>716</v>
      </c>
      <c r="I13" s="2767" t="s">
        <v>394</v>
      </c>
      <c r="J13" s="2768"/>
      <c r="K13" s="2768"/>
      <c r="L13" s="2425"/>
      <c r="M13" s="2465"/>
      <c r="O13" s="2525"/>
      <c r="AK13" s="2029">
        <v>11</v>
      </c>
    </row>
    <row customHeight="1" ht="24">
      <c r="I14" s="2418" t="s">
        <v>89</v>
      </c>
      <c r="J14" s="2418" t="s">
        <v>396</v>
      </c>
      <c r="K14" s="2418" t="s">
        <v>658</v>
      </c>
      <c r="L14" s="2458" t="s">
        <v>397</v>
      </c>
      <c r="M14" s="2459" t="s">
        <v>397</v>
      </c>
      <c r="O14" s="2525"/>
      <c r="AK14" s="2029">
        <v>23</v>
      </c>
    </row>
    <row customHeight="1" ht="24">
      <c r="A15" s="2452"/>
      <c r="B15" s="2451" t="s">
        <v>717</v>
      </c>
      <c r="C15" s="2451" t="s">
        <v>718</v>
      </c>
      <c r="D15" s="2450" t="s">
        <v>719</v>
      </c>
      <c r="E15" s="2454" t="s">
        <v>720</v>
      </c>
      <c r="F15" s="2454" t="s">
        <v>720</v>
      </c>
      <c r="G15" s="2034" t="s">
        <v>680</v>
      </c>
      <c r="H15" s="2419"/>
      <c r="I15" s="2028">
        <v>1</v>
      </c>
      <c r="J15" s="2420" t="s">
        <v>721</v>
      </c>
      <c r="K15" s="2418" t="s">
        <v>400</v>
      </c>
      <c r="L15" s="1060"/>
      <c r="M15" s="1216"/>
      <c r="N15" s="941" t="s">
        <v>722</v>
      </c>
      <c r="O15" s="1923" t="s">
        <v>723</v>
      </c>
      <c r="P15" s="941" t="s">
        <v>722</v>
      </c>
      <c r="AK15" s="2029">
        <v>23</v>
      </c>
    </row>
    <row customHeight="1" ht="35.699999999999996">
      <c r="A16" s="2452"/>
      <c r="B16" s="2451" t="s">
        <v>724</v>
      </c>
      <c r="C16" s="2451" t="s">
        <v>725</v>
      </c>
      <c r="D16" s="2450" t="s">
        <v>709</v>
      </c>
      <c r="E16" s="2454" t="s">
        <v>720</v>
      </c>
      <c r="F16" s="2454" t="s">
        <v>720</v>
      </c>
      <c r="H16" s="2419"/>
      <c r="I16" s="2027">
        <v>2</v>
      </c>
      <c r="J16" s="2461" t="s">
        <v>726</v>
      </c>
      <c r="K16" s="2460" t="s">
        <v>648</v>
      </c>
      <c r="L16" s="2466"/>
      <c r="M16" s="2074"/>
      <c r="N16" s="941" t="s">
        <v>722</v>
      </c>
      <c r="O16" s="1923" t="s">
        <v>727</v>
      </c>
      <c r="P16" s="941" t="s">
        <v>722</v>
      </c>
      <c r="AK16" s="2029">
        <v>34</v>
      </c>
    </row>
    <row s="31348" customFormat="1" customHeight="1" ht="17.25" hidden="1">
      <c r="A17" s="1565"/>
      <c r="B17" s="1565"/>
      <c r="C17" s="1565"/>
      <c r="D17" s="1565"/>
      <c r="E17" s="1565"/>
      <c r="H17" s="1722"/>
      <c r="I17" s="1411" t="s">
        <v>728</v>
      </c>
      <c r="J17" s="1389"/>
      <c r="K17" s="1411"/>
      <c r="L17" s="1390"/>
      <c r="M17" s="1390"/>
      <c r="O17" s="1783"/>
      <c r="AK17" s="2034">
        <v>1</v>
      </c>
    </row>
    <row s="31347" customFormat="1" customHeight="1" ht="24">
      <c r="A18" s="1385"/>
      <c r="B18" s="1385"/>
      <c r="C18" s="1385"/>
      <c r="D18" s="1385"/>
      <c r="E18" s="1385"/>
      <c r="G18" s="2034"/>
      <c r="H18" s="2031"/>
      <c r="I18" s="968"/>
      <c r="J18" s="969" t="s">
        <v>678</v>
      </c>
      <c r="K18" s="970"/>
      <c r="L18" s="2468"/>
      <c r="M18" s="971"/>
      <c r="N18" s="941"/>
      <c r="O18" s="1923" t="s">
        <v>679</v>
      </c>
      <c r="P18" s="941"/>
      <c r="Q18" s="2034"/>
      <c r="R18" s="2034"/>
      <c r="W18" s="2034"/>
      <c r="Z18" s="942"/>
      <c r="AF18" s="2030"/>
      <c r="AG18" s="2030"/>
      <c r="AH18" s="2030"/>
      <c r="AI18" s="2030"/>
      <c r="AJ18" s="2030"/>
      <c r="AK18" s="1764">
        <v>23</v>
      </c>
    </row>
    <row customHeight="1" ht="19.95">
      <c r="A19" s="2452"/>
      <c r="B19" s="2451" t="s">
        <v>729</v>
      </c>
      <c r="C19" s="2451" t="s">
        <v>730</v>
      </c>
      <c r="D19" s="2450" t="s">
        <v>709</v>
      </c>
      <c r="E19" s="2454" t="s">
        <v>720</v>
      </c>
      <c r="F19" s="2454" t="s">
        <v>720</v>
      </c>
      <c r="H19" s="2419"/>
      <c r="I19" s="2062">
        <v>3</v>
      </c>
      <c r="J19" s="2420" t="s">
        <v>730</v>
      </c>
      <c r="K19" s="2416" t="s">
        <v>648</v>
      </c>
      <c r="L19" s="1125"/>
      <c r="M19" s="955"/>
      <c r="N19" s="941"/>
      <c r="O19" s="1923" t="s">
        <v>731</v>
      </c>
      <c r="P19" s="941"/>
      <c r="AK19" s="2029">
        <v>19</v>
      </c>
    </row>
    <row customHeight="1" ht="77.7">
      <c r="A20" s="2452"/>
      <c r="B20" s="2451" t="s">
        <v>732</v>
      </c>
      <c r="C20" s="2451" t="s">
        <v>733</v>
      </c>
      <c r="D20" s="2450" t="s">
        <v>709</v>
      </c>
      <c r="E20" s="2454" t="s">
        <v>720</v>
      </c>
      <c r="F20" s="2454" t="s">
        <v>720</v>
      </c>
      <c r="H20" s="2419"/>
      <c r="I20" s="2062">
        <v>4</v>
      </c>
      <c r="J20" s="2420" t="s">
        <v>734</v>
      </c>
      <c r="K20" s="2416" t="s">
        <v>675</v>
      </c>
      <c r="L20" s="1125"/>
      <c r="M20" s="955"/>
      <c r="N20" s="941"/>
      <c r="O20" s="1923"/>
      <c r="P20" s="941"/>
      <c r="AK20" s="2029">
        <v>74</v>
      </c>
    </row>
    <row customHeight="1" ht="35.699999999999996">
      <c r="A21" s="2452"/>
      <c r="B21" s="2451" t="s">
        <v>735</v>
      </c>
      <c r="C21" s="2451" t="s">
        <v>736</v>
      </c>
      <c r="D21" s="2450" t="s">
        <v>709</v>
      </c>
      <c r="E21" s="2454" t="s">
        <v>720</v>
      </c>
      <c r="F21" s="2454" t="s">
        <v>720</v>
      </c>
      <c r="H21" s="2419"/>
      <c r="I21" s="2062">
        <v>5</v>
      </c>
      <c r="J21" s="2420" t="s">
        <v>737</v>
      </c>
      <c r="K21" s="2416" t="s">
        <v>675</v>
      </c>
      <c r="L21" s="1125"/>
      <c r="M21" s="955"/>
      <c r="N21" s="941"/>
      <c r="O21" s="1923" t="s">
        <v>731</v>
      </c>
      <c r="P21" s="941"/>
      <c r="AK21" s="2029">
        <v>34</v>
      </c>
    </row>
    <row customHeight="1" ht="48.29999999999999">
      <c r="A22" s="2452"/>
      <c r="B22" s="2451" t="s">
        <v>738</v>
      </c>
      <c r="C22" s="2451" t="s">
        <v>739</v>
      </c>
      <c r="D22" s="2450" t="s">
        <v>709</v>
      </c>
      <c r="E22" s="2454" t="s">
        <v>720</v>
      </c>
      <c r="F22" s="2454" t="s">
        <v>720</v>
      </c>
      <c r="H22" s="2419"/>
      <c r="I22" s="2062">
        <v>6</v>
      </c>
      <c r="J22" s="2420" t="s">
        <v>740</v>
      </c>
      <c r="K22" s="2416" t="s">
        <v>675</v>
      </c>
      <c r="L22" s="1125"/>
      <c r="M22" s="955"/>
      <c r="N22" s="941"/>
      <c r="O22" s="1923" t="s">
        <v>741</v>
      </c>
      <c r="P22" s="941"/>
      <c r="AK22" s="2029">
        <v>46</v>
      </c>
    </row>
    <row customHeight="1" ht="19.95">
      <c r="A23" s="2452"/>
      <c r="B23" s="2451" t="s">
        <v>742</v>
      </c>
      <c r="C23" s="2451" t="s">
        <v>743</v>
      </c>
      <c r="D23" s="2450" t="s">
        <v>709</v>
      </c>
      <c r="E23" s="2454" t="s">
        <v>720</v>
      </c>
      <c r="F23" s="2454" t="s">
        <v>720</v>
      </c>
      <c r="H23" s="2419"/>
      <c r="I23" s="2062" t="s">
        <v>744</v>
      </c>
      <c r="J23" s="1922" t="s">
        <v>745</v>
      </c>
      <c r="K23" s="2416" t="s">
        <v>675</v>
      </c>
      <c r="L23" s="1125"/>
      <c r="M23" s="955"/>
      <c r="N23" s="941"/>
      <c r="O23" s="1923" t="s">
        <v>731</v>
      </c>
      <c r="P23" s="941"/>
      <c r="AK23" s="2029">
        <v>19</v>
      </c>
    </row>
    <row customHeight="1" ht="19.95">
      <c r="A24" s="2452"/>
      <c r="B24" s="2451" t="s">
        <v>746</v>
      </c>
      <c r="C24" s="2451" t="s">
        <v>747</v>
      </c>
      <c r="D24" s="2450" t="s">
        <v>709</v>
      </c>
      <c r="E24" s="2454" t="s">
        <v>720</v>
      </c>
      <c r="F24" s="2454" t="s">
        <v>720</v>
      </c>
      <c r="H24" s="2419"/>
      <c r="I24" s="2062" t="s">
        <v>748</v>
      </c>
      <c r="J24" s="1922" t="s">
        <v>749</v>
      </c>
      <c r="K24" s="2416" t="s">
        <v>675</v>
      </c>
      <c r="L24" s="1125"/>
      <c r="M24" s="955"/>
      <c r="N24" s="941"/>
      <c r="O24" s="1923"/>
      <c r="P24" s="941"/>
      <c r="AK24" s="2029">
        <v>19</v>
      </c>
    </row>
    <row customHeight="1" ht="24">
      <c r="A25" s="2452"/>
      <c r="B25" s="2451" t="s">
        <v>750</v>
      </c>
      <c r="C25" s="2451" t="s">
        <v>751</v>
      </c>
      <c r="D25" s="2450" t="s">
        <v>709</v>
      </c>
      <c r="E25" s="2454" t="s">
        <v>720</v>
      </c>
      <c r="F25" s="2454" t="s">
        <v>720</v>
      </c>
      <c r="H25" s="2419"/>
      <c r="I25" s="2062" t="s">
        <v>752</v>
      </c>
      <c r="J25" s="1922" t="s">
        <v>753</v>
      </c>
      <c r="K25" s="2416" t="s">
        <v>675</v>
      </c>
      <c r="L25" s="1125"/>
      <c r="M25" s="955"/>
      <c r="N25" s="941"/>
      <c r="O25" s="1923"/>
      <c r="P25" s="941"/>
      <c r="AK25" s="2029">
        <v>23</v>
      </c>
    </row>
    <row customHeight="1" ht="24">
      <c r="A26" s="2452"/>
      <c r="B26" s="2451" t="s">
        <v>754</v>
      </c>
      <c r="C26" s="2451" t="s">
        <v>755</v>
      </c>
      <c r="D26" s="2450" t="s">
        <v>709</v>
      </c>
      <c r="E26" s="2454" t="s">
        <v>720</v>
      </c>
      <c r="F26" s="2454" t="s">
        <v>720</v>
      </c>
      <c r="H26" s="2419"/>
      <c r="I26" s="2062">
        <v>7</v>
      </c>
      <c r="J26" s="2420" t="s">
        <v>755</v>
      </c>
      <c r="K26" s="2416" t="s">
        <v>756</v>
      </c>
      <c r="L26" s="1125"/>
      <c r="M26" s="955"/>
      <c r="N26" s="941"/>
      <c r="O26" s="1923"/>
      <c r="P26" s="941"/>
      <c r="AK26" s="2029">
        <v>23</v>
      </c>
    </row>
    <row customHeight="1" ht="24">
      <c r="A27" s="2452"/>
      <c r="B27" s="2451" t="s">
        <v>757</v>
      </c>
      <c r="C27" s="2451" t="s">
        <v>758</v>
      </c>
      <c r="D27" s="2450" t="s">
        <v>709</v>
      </c>
      <c r="E27" s="2454" t="s">
        <v>720</v>
      </c>
      <c r="F27" s="2454" t="s">
        <v>720</v>
      </c>
      <c r="H27" s="2419"/>
      <c r="I27" s="2062">
        <v>8</v>
      </c>
      <c r="J27" s="2420" t="s">
        <v>758</v>
      </c>
      <c r="K27" s="2416" t="s">
        <v>681</v>
      </c>
      <c r="L27" s="1125"/>
      <c r="M27" s="955"/>
      <c r="N27" s="941"/>
      <c r="O27" s="1923"/>
      <c r="P27" s="941"/>
      <c r="AK27" s="2029">
        <v>23</v>
      </c>
    </row>
    <row customHeight="1" ht="35.699999999999996">
      <c r="A28" s="2452"/>
      <c r="B28" s="2451" t="s">
        <v>759</v>
      </c>
      <c r="C28" s="2451" t="s">
        <v>760</v>
      </c>
      <c r="D28" s="2450" t="s">
        <v>709</v>
      </c>
      <c r="E28" s="2454" t="s">
        <v>720</v>
      </c>
      <c r="F28" s="2454" t="s">
        <v>720</v>
      </c>
      <c r="H28" s="2419"/>
      <c r="I28" s="2073">
        <v>9</v>
      </c>
      <c r="J28" s="2420" t="s">
        <v>761</v>
      </c>
      <c r="K28" s="2416" t="s">
        <v>652</v>
      </c>
      <c r="L28" s="1125"/>
      <c r="M28" s="955"/>
      <c r="N28" s="941"/>
      <c r="O28" s="1923"/>
      <c r="P28" s="941"/>
      <c r="AK28" s="2029">
        <v>34</v>
      </c>
    </row>
    <row customHeight="1" ht="35.699999999999996">
      <c r="A29" s="2452"/>
      <c r="B29" s="2451" t="s">
        <v>762</v>
      </c>
      <c r="C29" s="2451" t="s">
        <v>763</v>
      </c>
      <c r="D29" s="2450" t="s">
        <v>709</v>
      </c>
      <c r="E29" s="2454" t="s">
        <v>720</v>
      </c>
      <c r="F29" s="2454" t="s">
        <v>720</v>
      </c>
      <c r="H29" s="2419"/>
      <c r="I29" s="2073">
        <v>10</v>
      </c>
      <c r="J29" s="2420" t="s">
        <v>764</v>
      </c>
      <c r="K29" s="2416" t="s">
        <v>652</v>
      </c>
      <c r="L29" s="1125"/>
      <c r="M29" s="955"/>
      <c r="N29" s="941"/>
      <c r="O29" s="1923"/>
      <c r="P29" s="941"/>
      <c r="AK29" s="2029">
        <v>34</v>
      </c>
    </row>
    <row customHeight="1" ht="24">
      <c r="A30" s="2452"/>
      <c r="B30" s="2451" t="s">
        <v>765</v>
      </c>
      <c r="C30" s="2451" t="s">
        <v>766</v>
      </c>
      <c r="D30" s="2450" t="s">
        <v>709</v>
      </c>
      <c r="E30" s="2454" t="s">
        <v>720</v>
      </c>
      <c r="F30" s="2454" t="s">
        <v>720</v>
      </c>
      <c r="H30" s="2419"/>
      <c r="I30" s="2073">
        <v>11</v>
      </c>
      <c r="J30" s="2420" t="s">
        <v>766</v>
      </c>
      <c r="K30" s="2416" t="s">
        <v>682</v>
      </c>
      <c r="L30" s="2467"/>
      <c r="M30" s="2019"/>
      <c r="N30" s="941"/>
      <c r="O30" s="1923"/>
      <c r="P30" s="941"/>
      <c r="AK30" s="2029">
        <v>23</v>
      </c>
    </row>
    <row customHeight="1" ht="24">
      <c r="A31" s="2452"/>
      <c r="B31" s="2451" t="s">
        <v>767</v>
      </c>
      <c r="C31" s="2451" t="s">
        <v>768</v>
      </c>
      <c r="D31" s="2450" t="s">
        <v>709</v>
      </c>
      <c r="E31" s="2454" t="s">
        <v>720</v>
      </c>
      <c r="F31" s="2454" t="s">
        <v>720</v>
      </c>
      <c r="H31" s="2419"/>
      <c r="I31" s="2073">
        <v>12</v>
      </c>
      <c r="J31" s="2420" t="s">
        <v>768</v>
      </c>
      <c r="K31" s="2416" t="s">
        <v>682</v>
      </c>
      <c r="L31" s="2467"/>
      <c r="M31" s="2019"/>
      <c r="N31" s="941"/>
      <c r="O31" s="1923"/>
      <c r="P31" s="941"/>
      <c r="AK31" s="2029">
        <v>23</v>
      </c>
    </row>
    <row customHeight="1" ht="48.29999999999999">
      <c r="A32" s="2452"/>
      <c r="B32" s="2451" t="s">
        <v>769</v>
      </c>
      <c r="C32" s="2451" t="s">
        <v>770</v>
      </c>
      <c r="D32" s="2450" t="s">
        <v>709</v>
      </c>
      <c r="E32" s="2454" t="s">
        <v>720</v>
      </c>
      <c r="F32" s="2454" t="s">
        <v>720</v>
      </c>
      <c r="H32" s="2419"/>
      <c r="I32" s="2073">
        <v>13</v>
      </c>
      <c r="J32" s="2420" t="s">
        <v>771</v>
      </c>
      <c r="K32" s="2416" t="s">
        <v>692</v>
      </c>
      <c r="L32" s="1125"/>
      <c r="M32" s="955"/>
      <c r="N32" s="941"/>
      <c r="O32" s="1923" t="s">
        <v>731</v>
      </c>
      <c r="P32" s="941"/>
      <c r="AK32" s="2029">
        <v>46</v>
      </c>
    </row>
    <row s="31347" customFormat="1" customHeight="1" ht="48.29999999999999">
      <c r="A33" s="2452"/>
      <c r="B33" s="2451" t="s">
        <v>772</v>
      </c>
      <c r="C33" s="2451" t="s">
        <v>773</v>
      </c>
      <c r="D33" s="2450" t="s">
        <v>709</v>
      </c>
      <c r="E33" s="2454" t="s">
        <v>720</v>
      </c>
      <c r="F33" s="2454" t="s">
        <v>720</v>
      </c>
      <c r="G33" s="2034"/>
      <c r="H33" s="2419"/>
      <c r="I33" s="2073">
        <v>14</v>
      </c>
      <c r="J33" s="2432" t="s">
        <v>774</v>
      </c>
      <c r="K33" s="2421" t="s">
        <v>775</v>
      </c>
      <c r="L33" s="1125"/>
      <c r="M33" s="955"/>
      <c r="N33" s="941"/>
      <c r="O33" s="1923" t="s">
        <v>731</v>
      </c>
      <c r="P33" s="941"/>
      <c r="Q33" s="2034"/>
      <c r="R33" s="2034"/>
      <c r="W33" s="2034"/>
      <c r="Z33" s="942"/>
      <c r="AF33" s="2030"/>
      <c r="AG33" s="2030"/>
      <c r="AH33" s="2030"/>
      <c r="AI33" s="2030"/>
      <c r="AJ33" s="2030"/>
      <c r="AK33" s="1764">
        <v>46</v>
      </c>
    </row>
    <row customHeight="1" ht="108">
      <c r="A34" s="2452"/>
      <c r="B34" s="2451" t="s">
        <v>776</v>
      </c>
      <c r="C34" s="2451" t="s">
        <v>777</v>
      </c>
      <c r="D34" s="2450" t="s">
        <v>719</v>
      </c>
      <c r="E34" s="2454" t="s">
        <v>720</v>
      </c>
      <c r="F34" s="2454" t="s">
        <v>720</v>
      </c>
      <c r="G34" s="2034" t="s">
        <v>680</v>
      </c>
      <c r="H34" s="2419"/>
      <c r="I34" s="2430">
        <v>15</v>
      </c>
      <c r="J34" s="2431" t="s">
        <v>778</v>
      </c>
      <c r="K34" s="2416" t="s">
        <v>400</v>
      </c>
      <c r="L34" s="783"/>
      <c r="M34" s="1562"/>
      <c r="N34" s="941"/>
      <c r="O34" s="1923" t="s">
        <v>723</v>
      </c>
      <c r="P34" s="941"/>
      <c r="AK34" s="2029">
        <v>103</v>
      </c>
    </row>
    <row s="32022" customFormat="1" customHeight="1" ht="11.549999999999999">
      <c r="A35" s="1385"/>
      <c r="B35" s="1385"/>
      <c r="C35" s="1385"/>
      <c r="D35" s="1385"/>
      <c r="E35" s="1385"/>
      <c r="F35" s="2034"/>
      <c r="G35" s="2034"/>
      <c r="H35" s="749"/>
      <c r="N35" s="1764"/>
      <c r="P35" s="1764"/>
      <c r="Q35" s="2034"/>
      <c r="R35" s="2034"/>
      <c r="S35" s="1764"/>
      <c r="T35" s="1764"/>
      <c r="U35" s="1764"/>
      <c r="V35" s="1764"/>
      <c r="W35" s="2034"/>
      <c r="X35" s="1764"/>
      <c r="Y35" s="1764"/>
      <c r="Z35" s="942"/>
      <c r="AA35" s="1764"/>
      <c r="AB35" s="1764"/>
      <c r="AC35" s="1764"/>
      <c r="AD35" s="1764"/>
      <c r="AE35" s="1764"/>
      <c r="AF35" s="2030"/>
      <c r="AG35" s="1020"/>
      <c r="AH35" s="1020"/>
      <c r="AI35" s="1020"/>
      <c r="AJ35" s="1020"/>
      <c r="AK35" s="2039">
        <v>11</v>
      </c>
    </row>
    <row s="32022" customFormat="1" customHeight="1" ht="11.549999999999999">
      <c r="A36" s="1385"/>
      <c r="B36" s="1385"/>
      <c r="C36" s="1385"/>
      <c r="D36" s="1385"/>
      <c r="E36" s="1385"/>
      <c r="F36" s="2034"/>
      <c r="G36" s="2034"/>
      <c r="H36" s="749"/>
      <c r="N36" s="1764"/>
      <c r="P36" s="1764"/>
      <c r="Q36" s="2034"/>
      <c r="R36" s="2034"/>
      <c r="S36" s="1764"/>
      <c r="T36" s="1764"/>
      <c r="U36" s="1764"/>
      <c r="V36" s="1764"/>
      <c r="W36" s="2034"/>
      <c r="X36" s="1764"/>
      <c r="Y36" s="1764"/>
      <c r="Z36" s="942"/>
      <c r="AA36" s="1764"/>
      <c r="AB36" s="1764"/>
      <c r="AC36" s="1764"/>
      <c r="AD36" s="1764"/>
      <c r="AE36" s="1764"/>
      <c r="AF36" s="2030"/>
      <c r="AG36" s="1020"/>
      <c r="AH36" s="1020"/>
      <c r="AI36" s="1020"/>
      <c r="AJ36" s="1020"/>
      <c r="AK36" s="2039">
        <v>11</v>
      </c>
    </row>
    <row s="32022" customFormat="1" customHeight="1" ht="11.549999999999999">
      <c r="A37" s="1385"/>
      <c r="B37" s="1385"/>
      <c r="C37" s="1385"/>
      <c r="D37" s="1385"/>
      <c r="E37" s="1385"/>
      <c r="F37" s="2034"/>
      <c r="G37" s="2034"/>
      <c r="H37" s="749"/>
      <c r="L37" s="1020"/>
      <c r="M37" s="1020"/>
      <c r="N37" s="1764"/>
      <c r="P37" s="1764"/>
      <c r="Q37" s="2034"/>
      <c r="R37" s="2034"/>
      <c r="S37" s="1764"/>
      <c r="T37" s="1764"/>
      <c r="U37" s="1764"/>
      <c r="V37" s="1764"/>
      <c r="W37" s="2034"/>
      <c r="X37" s="1764"/>
      <c r="Y37" s="1764"/>
      <c r="Z37" s="942"/>
      <c r="AA37" s="1764"/>
      <c r="AB37" s="1764"/>
      <c r="AC37" s="1764"/>
      <c r="AD37" s="1764"/>
      <c r="AE37" s="1764"/>
      <c r="AF37" s="2030"/>
      <c r="AG37" s="1020"/>
      <c r="AH37" s="1020"/>
      <c r="AI37" s="1020"/>
      <c r="AJ37" s="1020"/>
      <c r="AK37" s="2039">
        <v>11</v>
      </c>
    </row>
    <row s="32022" customFormat="1" customHeight="1" ht="11.549999999999999">
      <c r="A38" s="1385"/>
      <c r="B38" s="1385"/>
      <c r="C38" s="1385"/>
      <c r="D38" s="1385"/>
      <c r="E38" s="1385"/>
      <c r="F38" s="2034"/>
      <c r="G38" s="2034"/>
      <c r="H38" s="749"/>
      <c r="N38" s="1764"/>
      <c r="P38" s="1764"/>
      <c r="Q38" s="2034"/>
      <c r="R38" s="2034"/>
      <c r="S38" s="1764"/>
      <c r="T38" s="1764"/>
      <c r="U38" s="1764"/>
      <c r="V38" s="1764"/>
      <c r="W38" s="2034"/>
      <c r="X38" s="1764"/>
      <c r="Y38" s="1764"/>
      <c r="Z38" s="942"/>
      <c r="AA38" s="1764"/>
      <c r="AB38" s="1764"/>
      <c r="AC38" s="1764"/>
      <c r="AD38" s="1764"/>
      <c r="AE38" s="1764"/>
      <c r="AF38" s="2030"/>
      <c r="AG38" s="1020"/>
      <c r="AH38" s="1020"/>
      <c r="AI38" s="1020"/>
      <c r="AJ38" s="1020"/>
      <c r="AK38" s="2039">
        <v>11</v>
      </c>
    </row>
    <row s="32022" customFormat="1" customHeight="1" ht="11.549999999999999">
      <c r="A39" s="1385"/>
      <c r="B39" s="1385"/>
      <c r="C39" s="1385"/>
      <c r="D39" s="1385"/>
      <c r="E39" s="1385"/>
      <c r="F39" s="2034"/>
      <c r="G39" s="2034"/>
      <c r="H39" s="749"/>
      <c r="N39" s="1764"/>
      <c r="P39" s="1764"/>
      <c r="Q39" s="2034"/>
      <c r="R39" s="2034"/>
      <c r="S39" s="1764"/>
      <c r="T39" s="1764"/>
      <c r="U39" s="1764"/>
      <c r="V39" s="1764"/>
      <c r="W39" s="2034"/>
      <c r="X39" s="1764"/>
      <c r="Y39" s="1764"/>
      <c r="Z39" s="942"/>
      <c r="AA39" s="1764"/>
      <c r="AB39" s="1764"/>
      <c r="AC39" s="1764"/>
      <c r="AD39" s="1764"/>
      <c r="AE39" s="1764"/>
      <c r="AF39" s="2030"/>
      <c r="AG39" s="1020"/>
      <c r="AH39" s="1020"/>
      <c r="AI39" s="1020"/>
      <c r="AJ39" s="1020"/>
      <c r="AK39" s="2039">
        <v>11</v>
      </c>
    </row>
    <row s="32022" customFormat="1" customHeight="1" ht="11.549999999999999">
      <c r="A40" s="1385"/>
      <c r="B40" s="1385"/>
      <c r="C40" s="1385"/>
      <c r="D40" s="1385"/>
      <c r="E40" s="1385"/>
      <c r="F40" s="2034"/>
      <c r="G40" s="2034"/>
      <c r="H40" s="749"/>
      <c r="N40" s="1764"/>
      <c r="P40" s="1764"/>
      <c r="Q40" s="2034"/>
      <c r="R40" s="2034"/>
      <c r="S40" s="1764"/>
      <c r="T40" s="1764"/>
      <c r="U40" s="1764"/>
      <c r="V40" s="1764"/>
      <c r="W40" s="2034"/>
      <c r="X40" s="1764"/>
      <c r="Y40" s="1764"/>
      <c r="Z40" s="942"/>
      <c r="AA40" s="1764"/>
      <c r="AB40" s="1764"/>
      <c r="AC40" s="1764"/>
      <c r="AD40" s="1764"/>
      <c r="AE40" s="1764"/>
      <c r="AF40" s="2030"/>
      <c r="AG40" s="1020"/>
      <c r="AH40" s="1020"/>
      <c r="AI40" s="1020"/>
      <c r="AJ40" s="1020"/>
      <c r="AK40" s="2039">
        <v>11</v>
      </c>
    </row>
    <row s="32022" customFormat="1" customHeight="1" ht="11.549999999999999">
      <c r="A41" s="1385"/>
      <c r="B41" s="1385"/>
      <c r="C41" s="1385"/>
      <c r="D41" s="1385"/>
      <c r="E41" s="1385"/>
      <c r="F41" s="2034"/>
      <c r="G41" s="2034"/>
      <c r="H41" s="749"/>
      <c r="N41" s="1764"/>
      <c r="P41" s="1764"/>
      <c r="Q41" s="2034"/>
      <c r="R41" s="2034"/>
      <c r="S41" s="1764"/>
      <c r="T41" s="1764"/>
      <c r="U41" s="1764"/>
      <c r="V41" s="1764"/>
      <c r="W41" s="2034"/>
      <c r="X41" s="1764"/>
      <c r="Y41" s="1764"/>
      <c r="Z41" s="942"/>
      <c r="AA41" s="1764"/>
      <c r="AB41" s="1764"/>
      <c r="AC41" s="1764"/>
      <c r="AD41" s="1764"/>
      <c r="AE41" s="1764"/>
      <c r="AF41" s="2030"/>
      <c r="AG41" s="1020"/>
      <c r="AH41" s="1020"/>
      <c r="AI41" s="1020"/>
      <c r="AJ41" s="1020"/>
      <c r="AK41" s="2039">
        <v>11</v>
      </c>
    </row>
    <row s="32022" customFormat="1" customHeight="1" ht="11.549999999999999">
      <c r="A42" s="1385"/>
      <c r="B42" s="1385"/>
      <c r="C42" s="1385"/>
      <c r="D42" s="1385"/>
      <c r="E42" s="1385"/>
      <c r="F42" s="2034"/>
      <c r="G42" s="2034"/>
      <c r="H42" s="749"/>
      <c r="N42" s="1764"/>
      <c r="P42" s="1764"/>
      <c r="Q42" s="2034"/>
      <c r="R42" s="2034"/>
      <c r="S42" s="1764"/>
      <c r="T42" s="1764"/>
      <c r="U42" s="1764"/>
      <c r="V42" s="1764"/>
      <c r="W42" s="2034"/>
      <c r="X42" s="1764"/>
      <c r="Y42" s="1764"/>
      <c r="Z42" s="942"/>
      <c r="AA42" s="1764"/>
      <c r="AB42" s="1764"/>
      <c r="AC42" s="1764"/>
      <c r="AD42" s="1764"/>
      <c r="AE42" s="1764"/>
      <c r="AF42" s="2030"/>
      <c r="AG42" s="1020"/>
      <c r="AH42" s="1020"/>
      <c r="AI42" s="1020"/>
      <c r="AJ42" s="1020"/>
      <c r="AK42" s="2039">
        <v>11</v>
      </c>
    </row>
    <row s="32022" customFormat="1" customHeight="1" ht="11.549999999999999">
      <c r="A43" s="1385"/>
      <c r="B43" s="1385"/>
      <c r="C43" s="1385"/>
      <c r="D43" s="1385"/>
      <c r="E43" s="1385"/>
      <c r="F43" s="2034"/>
      <c r="G43" s="2034"/>
      <c r="H43" s="749"/>
      <c r="N43" s="1764"/>
      <c r="P43" s="1764"/>
      <c r="Q43" s="2034"/>
      <c r="R43" s="2034"/>
      <c r="S43" s="1764"/>
      <c r="T43" s="1764"/>
      <c r="U43" s="1764"/>
      <c r="V43" s="1764"/>
      <c r="W43" s="2034"/>
      <c r="X43" s="1764"/>
      <c r="Y43" s="1764"/>
      <c r="Z43" s="942"/>
      <c r="AA43" s="1764"/>
      <c r="AB43" s="1764"/>
      <c r="AC43" s="1764"/>
      <c r="AD43" s="1764"/>
      <c r="AE43" s="1764"/>
      <c r="AF43" s="2030"/>
      <c r="AG43" s="1020"/>
      <c r="AH43" s="1020"/>
      <c r="AI43" s="1020"/>
      <c r="AJ43" s="1020"/>
      <c r="AK43" s="2039">
        <v>11</v>
      </c>
    </row>
    <row s="32022" customFormat="1" customHeight="1" ht="11.549999999999999">
      <c r="A44" s="1385"/>
      <c r="B44" s="1385"/>
      <c r="C44" s="1385"/>
      <c r="D44" s="1385"/>
      <c r="E44" s="1385"/>
      <c r="F44" s="2034"/>
      <c r="G44" s="2034"/>
      <c r="H44" s="749"/>
      <c r="N44" s="1764"/>
      <c r="P44" s="1764"/>
      <c r="Q44" s="2034"/>
      <c r="R44" s="2034"/>
      <c r="S44" s="1764"/>
      <c r="T44" s="1764"/>
      <c r="U44" s="1764"/>
      <c r="V44" s="1764"/>
      <c r="W44" s="2034"/>
      <c r="X44" s="1764"/>
      <c r="Y44" s="1764"/>
      <c r="Z44" s="942"/>
      <c r="AA44" s="1764"/>
      <c r="AB44" s="1764"/>
      <c r="AC44" s="1764"/>
      <c r="AD44" s="1764"/>
      <c r="AE44" s="1764"/>
      <c r="AF44" s="2030"/>
      <c r="AG44" s="1020"/>
      <c r="AH44" s="1020"/>
      <c r="AI44" s="1020"/>
      <c r="AJ44" s="1020"/>
      <c r="AK44" s="2039">
        <v>11</v>
      </c>
    </row>
    <row s="32022" customFormat="1" customHeight="1" ht="11.549999999999999">
      <c r="A45" s="1385"/>
      <c r="B45" s="1385"/>
      <c r="C45" s="1385"/>
      <c r="D45" s="1385"/>
      <c r="E45" s="1385"/>
      <c r="F45" s="2034"/>
      <c r="G45" s="2034"/>
      <c r="H45" s="749"/>
      <c r="N45" s="1764"/>
      <c r="P45" s="1764"/>
      <c r="Q45" s="2034"/>
      <c r="R45" s="2034"/>
      <c r="S45" s="1764"/>
      <c r="T45" s="1764"/>
      <c r="U45" s="1764"/>
      <c r="V45" s="1764"/>
      <c r="W45" s="2034"/>
      <c r="X45" s="1764"/>
      <c r="Y45" s="1764"/>
      <c r="Z45" s="942"/>
      <c r="AA45" s="1764"/>
      <c r="AB45" s="1764"/>
      <c r="AC45" s="1764"/>
      <c r="AD45" s="1764"/>
      <c r="AE45" s="1764"/>
      <c r="AF45" s="2030"/>
      <c r="AG45" s="1020"/>
      <c r="AH45" s="1020"/>
      <c r="AI45" s="1020"/>
      <c r="AJ45" s="1020"/>
      <c r="AK45" s="2039">
        <v>11</v>
      </c>
    </row>
    <row s="32022" customFormat="1" customHeight="1" ht="11.549999999999999">
      <c r="A46" s="1385"/>
      <c r="B46" s="1385"/>
      <c r="C46" s="1385"/>
      <c r="D46" s="1385"/>
      <c r="E46" s="1385"/>
      <c r="F46" s="2034"/>
      <c r="G46" s="2034"/>
      <c r="H46" s="749"/>
      <c r="N46" s="1764"/>
      <c r="P46" s="1764"/>
      <c r="Q46" s="2034"/>
      <c r="R46" s="2034"/>
      <c r="S46" s="1764"/>
      <c r="T46" s="1764"/>
      <c r="U46" s="1764"/>
      <c r="V46" s="1764"/>
      <c r="W46" s="2034"/>
      <c r="X46" s="1764"/>
      <c r="Y46" s="1764"/>
      <c r="Z46" s="942"/>
      <c r="AA46" s="1764"/>
      <c r="AB46" s="1764"/>
      <c r="AC46" s="1764"/>
      <c r="AD46" s="1764"/>
      <c r="AE46" s="1764"/>
      <c r="AF46" s="2030"/>
      <c r="AG46" s="1020"/>
      <c r="AH46" s="1020"/>
      <c r="AI46" s="1020"/>
      <c r="AJ46" s="1020"/>
      <c r="AK46" s="2039">
        <v>11</v>
      </c>
    </row>
    <row s="32022" customFormat="1" customHeight="1" ht="11.549999999999999">
      <c r="A47" s="1385"/>
      <c r="B47" s="1385"/>
      <c r="C47" s="1385"/>
      <c r="D47" s="1385"/>
      <c r="E47" s="1385"/>
      <c r="F47" s="2034"/>
      <c r="G47" s="2034"/>
      <c r="H47" s="749"/>
      <c r="N47" s="1764"/>
      <c r="P47" s="1764"/>
      <c r="Q47" s="2034"/>
      <c r="R47" s="2034"/>
      <c r="S47" s="1764"/>
      <c r="T47" s="1764"/>
      <c r="U47" s="1764"/>
      <c r="V47" s="1764"/>
      <c r="W47" s="2034"/>
      <c r="X47" s="1764"/>
      <c r="Y47" s="1764"/>
      <c r="Z47" s="942"/>
      <c r="AA47" s="1764"/>
      <c r="AB47" s="1764"/>
      <c r="AC47" s="1764"/>
      <c r="AD47" s="1764"/>
      <c r="AE47" s="1764"/>
      <c r="AF47" s="2030"/>
      <c r="AG47" s="1020"/>
      <c r="AH47" s="1020"/>
      <c r="AI47" s="1020"/>
      <c r="AJ47" s="1020"/>
      <c r="AK47" s="2039">
        <v>11</v>
      </c>
    </row>
    <row s="32022" customFormat="1" customHeight="1" ht="11.549999999999999">
      <c r="A48" s="1385"/>
      <c r="B48" s="1385"/>
      <c r="C48" s="1385"/>
      <c r="D48" s="1385"/>
      <c r="E48" s="1385"/>
      <c r="F48" s="2034"/>
      <c r="G48" s="2034"/>
      <c r="H48" s="749"/>
      <c r="N48" s="1764"/>
      <c r="P48" s="1764"/>
      <c r="Q48" s="2034"/>
      <c r="R48" s="2034"/>
      <c r="S48" s="1764"/>
      <c r="T48" s="1764"/>
      <c r="U48" s="1764"/>
      <c r="V48" s="1764"/>
      <c r="W48" s="2034"/>
      <c r="X48" s="1764"/>
      <c r="Y48" s="1764"/>
      <c r="Z48" s="942"/>
      <c r="AA48" s="1764"/>
      <c r="AB48" s="1764"/>
      <c r="AC48" s="1764"/>
      <c r="AD48" s="1764"/>
      <c r="AE48" s="1764"/>
      <c r="AF48" s="2030"/>
      <c r="AG48" s="1020"/>
      <c r="AH48" s="1020"/>
      <c r="AI48" s="1020"/>
      <c r="AJ48" s="1020"/>
      <c r="AK48" s="2039">
        <v>11</v>
      </c>
    </row>
    <row s="32022" customFormat="1" customHeight="1" ht="11.549999999999999">
      <c r="A49" s="1385"/>
      <c r="B49" s="1385"/>
      <c r="C49" s="1385"/>
      <c r="D49" s="1385"/>
      <c r="E49" s="1385"/>
      <c r="F49" s="2034"/>
      <c r="G49" s="2034"/>
      <c r="H49" s="749"/>
      <c r="N49" s="1764"/>
      <c r="P49" s="1764"/>
      <c r="Q49" s="2034"/>
      <c r="R49" s="2034"/>
      <c r="S49" s="1764"/>
      <c r="T49" s="1764"/>
      <c r="U49" s="1764"/>
      <c r="V49" s="1764"/>
      <c r="W49" s="2034"/>
      <c r="X49" s="1764"/>
      <c r="Y49" s="1764"/>
      <c r="Z49" s="942"/>
      <c r="AA49" s="1764"/>
      <c r="AB49" s="1764"/>
      <c r="AC49" s="1764"/>
      <c r="AD49" s="1764"/>
      <c r="AE49" s="1764"/>
      <c r="AF49" s="2030"/>
      <c r="AG49" s="1020"/>
      <c r="AH49" s="1020"/>
      <c r="AI49" s="1020"/>
      <c r="AJ49" s="1020"/>
      <c r="AK49" s="2039">
        <v>11</v>
      </c>
    </row>
    <row s="32022" customFormat="1" customHeight="1" ht="11.549999999999999">
      <c r="A50" s="1385"/>
      <c r="B50" s="1385"/>
      <c r="C50" s="1385"/>
      <c r="D50" s="1385"/>
      <c r="E50" s="1385"/>
      <c r="F50" s="2034"/>
      <c r="G50" s="2034"/>
      <c r="H50" s="749"/>
      <c r="N50" s="1764"/>
      <c r="P50" s="1764"/>
      <c r="Q50" s="2034"/>
      <c r="R50" s="2034"/>
      <c r="S50" s="1764"/>
      <c r="T50" s="1764"/>
      <c r="U50" s="1764"/>
      <c r="V50" s="1764"/>
      <c r="W50" s="2034"/>
      <c r="X50" s="1764"/>
      <c r="Y50" s="1764"/>
      <c r="Z50" s="942"/>
      <c r="AA50" s="1764"/>
      <c r="AB50" s="1764"/>
      <c r="AC50" s="1764"/>
      <c r="AD50" s="1764"/>
      <c r="AE50" s="1764"/>
      <c r="AF50" s="2030"/>
      <c r="AG50" s="1020"/>
      <c r="AH50" s="1020"/>
      <c r="AI50" s="1020"/>
      <c r="AJ50" s="1020"/>
      <c r="AK50" s="2039">
        <v>11</v>
      </c>
    </row>
    <row s="32022" customFormat="1" customHeight="1" ht="11.549999999999999">
      <c r="A51" s="1385"/>
      <c r="B51" s="1385"/>
      <c r="C51" s="1385"/>
      <c r="D51" s="1385"/>
      <c r="E51" s="1385"/>
      <c r="F51" s="2034"/>
      <c r="G51" s="2034"/>
      <c r="H51" s="749"/>
      <c r="N51" s="1764"/>
      <c r="P51" s="1764"/>
      <c r="Q51" s="2034"/>
      <c r="R51" s="2034"/>
      <c r="S51" s="1764"/>
      <c r="T51" s="1764"/>
      <c r="U51" s="1764"/>
      <c r="V51" s="1764"/>
      <c r="W51" s="2034"/>
      <c r="X51" s="1764"/>
      <c r="Y51" s="1764"/>
      <c r="Z51" s="942"/>
      <c r="AA51" s="1764"/>
      <c r="AB51" s="1764"/>
      <c r="AC51" s="1764"/>
      <c r="AD51" s="1764"/>
      <c r="AE51" s="1764"/>
      <c r="AF51" s="2030"/>
      <c r="AG51" s="1020"/>
      <c r="AH51" s="1020"/>
      <c r="AI51" s="1020"/>
      <c r="AJ51" s="1020"/>
      <c r="AK51" s="2039">
        <v>11</v>
      </c>
    </row>
    <row s="32022" customFormat="1" customHeight="1" ht="11.549999999999999">
      <c r="A52" s="1385"/>
      <c r="B52" s="1385"/>
      <c r="C52" s="1385"/>
      <c r="D52" s="1385"/>
      <c r="E52" s="1385"/>
      <c r="F52" s="2034"/>
      <c r="G52" s="2034"/>
      <c r="H52" s="749"/>
      <c r="N52" s="1764"/>
      <c r="P52" s="1764"/>
      <c r="Q52" s="2034"/>
      <c r="R52" s="2034"/>
      <c r="S52" s="1764"/>
      <c r="T52" s="1764"/>
      <c r="U52" s="1764"/>
      <c r="V52" s="1764"/>
      <c r="W52" s="2034"/>
      <c r="X52" s="1764"/>
      <c r="Y52" s="1764"/>
      <c r="Z52" s="942"/>
      <c r="AA52" s="1764"/>
      <c r="AB52" s="1764"/>
      <c r="AC52" s="1764"/>
      <c r="AD52" s="1764"/>
      <c r="AE52" s="1764"/>
      <c r="AF52" s="2030"/>
      <c r="AG52" s="1020"/>
      <c r="AH52" s="1020"/>
      <c r="AI52" s="1020"/>
      <c r="AJ52" s="1020"/>
      <c r="AK52" s="2039">
        <v>11</v>
      </c>
    </row>
    <row s="32022" customFormat="1" customHeight="1" ht="11.549999999999999">
      <c r="A53" s="1385"/>
      <c r="B53" s="1385"/>
      <c r="C53" s="1385"/>
      <c r="D53" s="1385"/>
      <c r="E53" s="1385"/>
      <c r="F53" s="2034"/>
      <c r="G53" s="2034"/>
      <c r="H53" s="749"/>
      <c r="N53" s="1764"/>
      <c r="P53" s="1764"/>
      <c r="Q53" s="2034"/>
      <c r="R53" s="2034"/>
      <c r="S53" s="1764"/>
      <c r="T53" s="1764"/>
      <c r="U53" s="1764"/>
      <c r="V53" s="1764"/>
      <c r="W53" s="2034"/>
      <c r="X53" s="1764"/>
      <c r="Y53" s="1764"/>
      <c r="Z53" s="942"/>
      <c r="AA53" s="1764"/>
      <c r="AB53" s="1764"/>
      <c r="AC53" s="1764"/>
      <c r="AD53" s="1764"/>
      <c r="AE53" s="1764"/>
      <c r="AF53" s="2030"/>
      <c r="AG53" s="1020"/>
      <c r="AH53" s="1020"/>
      <c r="AI53" s="1020"/>
      <c r="AJ53" s="1020"/>
      <c r="AK53" s="2039">
        <v>11</v>
      </c>
    </row>
    <row s="32022" customFormat="1" customHeight="1" ht="11.549999999999999">
      <c r="A54" s="1385"/>
      <c r="B54" s="1385"/>
      <c r="C54" s="1385"/>
      <c r="D54" s="1385"/>
      <c r="E54" s="1385"/>
      <c r="F54" s="2034"/>
      <c r="G54" s="2034"/>
      <c r="H54" s="749"/>
      <c r="N54" s="1764"/>
      <c r="P54" s="1764"/>
      <c r="Q54" s="2034"/>
      <c r="R54" s="2034"/>
      <c r="S54" s="1764"/>
      <c r="T54" s="1764"/>
      <c r="U54" s="1764"/>
      <c r="V54" s="1764"/>
      <c r="W54" s="2034"/>
      <c r="X54" s="1764"/>
      <c r="Y54" s="1764"/>
      <c r="Z54" s="942"/>
      <c r="AA54" s="1764"/>
      <c r="AB54" s="1764"/>
      <c r="AC54" s="1764"/>
      <c r="AD54" s="1764"/>
      <c r="AE54" s="1764"/>
      <c r="AF54" s="2030"/>
      <c r="AG54" s="1020"/>
      <c r="AH54" s="1020"/>
      <c r="AI54" s="1020"/>
      <c r="AJ54" s="1020"/>
      <c r="AK54" s="2039">
        <v>11</v>
      </c>
    </row>
    <row s="32022" customFormat="1" customHeight="1" ht="11.549999999999999">
      <c r="A55" s="1385"/>
      <c r="B55" s="1385"/>
      <c r="C55" s="1385"/>
      <c r="D55" s="1385"/>
      <c r="E55" s="1385"/>
      <c r="F55" s="2034"/>
      <c r="G55" s="2034"/>
      <c r="H55" s="749"/>
      <c r="N55" s="1764"/>
      <c r="P55" s="1764"/>
      <c r="Q55" s="2034"/>
      <c r="R55" s="2034"/>
      <c r="S55" s="1764"/>
      <c r="T55" s="1764"/>
      <c r="U55" s="1764"/>
      <c r="V55" s="1764"/>
      <c r="W55" s="2034"/>
      <c r="X55" s="1764"/>
      <c r="Y55" s="1764"/>
      <c r="Z55" s="942"/>
      <c r="AA55" s="1764"/>
      <c r="AB55" s="1764"/>
      <c r="AC55" s="1764"/>
      <c r="AD55" s="1764"/>
      <c r="AE55" s="1764"/>
      <c r="AF55" s="2030"/>
      <c r="AG55" s="1020"/>
      <c r="AH55" s="1020"/>
      <c r="AI55" s="1020"/>
      <c r="AJ55" s="1020"/>
      <c r="AK55" s="2039">
        <v>11</v>
      </c>
    </row>
    <row s="32022" customFormat="1" customHeight="1" ht="11.549999999999999">
      <c r="A56" s="1385"/>
      <c r="B56" s="1385"/>
      <c r="C56" s="1385"/>
      <c r="D56" s="1385"/>
      <c r="E56" s="1385"/>
      <c r="F56" s="2034"/>
      <c r="G56" s="2034"/>
      <c r="H56" s="749"/>
      <c r="N56" s="1764"/>
      <c r="P56" s="1764"/>
      <c r="Q56" s="2034"/>
      <c r="R56" s="2034"/>
      <c r="S56" s="1764"/>
      <c r="T56" s="1764"/>
      <c r="U56" s="1764"/>
      <c r="V56" s="1764"/>
      <c r="W56" s="2034"/>
      <c r="X56" s="1764"/>
      <c r="Y56" s="1764"/>
      <c r="Z56" s="942"/>
      <c r="AA56" s="1764"/>
      <c r="AB56" s="1764"/>
      <c r="AC56" s="1764"/>
      <c r="AD56" s="1764"/>
      <c r="AE56" s="1764"/>
      <c r="AF56" s="2030"/>
      <c r="AG56" s="1020"/>
      <c r="AH56" s="1020"/>
      <c r="AI56" s="1020"/>
      <c r="AJ56" s="1020"/>
      <c r="AK56" s="2039">
        <v>11</v>
      </c>
    </row>
    <row s="32022" customFormat="1" customHeight="1" ht="11.549999999999999">
      <c r="A57" s="1385"/>
      <c r="B57" s="1385"/>
      <c r="C57" s="1385"/>
      <c r="D57" s="1385"/>
      <c r="E57" s="1385"/>
      <c r="F57" s="2034"/>
      <c r="G57" s="2034"/>
      <c r="H57" s="749"/>
      <c r="N57" s="1764"/>
      <c r="P57" s="1764"/>
      <c r="Q57" s="2034"/>
      <c r="R57" s="2034"/>
      <c r="S57" s="1764"/>
      <c r="T57" s="1764"/>
      <c r="U57" s="1764"/>
      <c r="V57" s="1764"/>
      <c r="W57" s="2034"/>
      <c r="X57" s="1764"/>
      <c r="Y57" s="1764"/>
      <c r="Z57" s="942"/>
      <c r="AA57" s="1764"/>
      <c r="AB57" s="1764"/>
      <c r="AC57" s="1764"/>
      <c r="AD57" s="1764"/>
      <c r="AE57" s="1764"/>
      <c r="AF57" s="2030"/>
      <c r="AG57" s="1020"/>
      <c r="AH57" s="1020"/>
      <c r="AI57" s="1020"/>
      <c r="AJ57" s="1020"/>
      <c r="AK57" s="2039">
        <v>11</v>
      </c>
    </row>
    <row s="32022" customFormat="1" customHeight="1" ht="11.549999999999999">
      <c r="A58" s="1385"/>
      <c r="B58" s="1385"/>
      <c r="C58" s="1385"/>
      <c r="D58" s="1385"/>
      <c r="E58" s="1385"/>
      <c r="F58" s="2034"/>
      <c r="G58" s="2034"/>
      <c r="H58" s="749"/>
      <c r="N58" s="1764"/>
      <c r="P58" s="1764"/>
      <c r="Q58" s="2034"/>
      <c r="R58" s="2034"/>
      <c r="S58" s="1764"/>
      <c r="T58" s="1764"/>
      <c r="U58" s="1764"/>
      <c r="V58" s="1764"/>
      <c r="W58" s="2034"/>
      <c r="X58" s="1764"/>
      <c r="Y58" s="1764"/>
      <c r="Z58" s="942"/>
      <c r="AA58" s="1764"/>
      <c r="AB58" s="1764"/>
      <c r="AC58" s="1764"/>
      <c r="AD58" s="1764"/>
      <c r="AE58" s="1764"/>
      <c r="AF58" s="2030"/>
      <c r="AG58" s="1020"/>
      <c r="AH58" s="1020"/>
      <c r="AI58" s="1020"/>
      <c r="AJ58" s="1020"/>
      <c r="AK58" s="2039">
        <v>11</v>
      </c>
    </row>
    <row s="32022" customFormat="1" customHeight="1" ht="11.549999999999999">
      <c r="A59" s="1385"/>
      <c r="B59" s="1385"/>
      <c r="C59" s="1385"/>
      <c r="D59" s="1385"/>
      <c r="E59" s="1385"/>
      <c r="F59" s="2034"/>
      <c r="G59" s="2034"/>
      <c r="H59" s="749"/>
      <c r="N59" s="1764"/>
      <c r="P59" s="1764"/>
      <c r="Q59" s="2034"/>
      <c r="R59" s="2034"/>
      <c r="S59" s="1764"/>
      <c r="T59" s="1764"/>
      <c r="U59" s="1764"/>
      <c r="V59" s="1764"/>
      <c r="W59" s="2034"/>
      <c r="X59" s="1764"/>
      <c r="Y59" s="1764"/>
      <c r="Z59" s="942"/>
      <c r="AA59" s="1764"/>
      <c r="AB59" s="1764"/>
      <c r="AC59" s="1764"/>
      <c r="AD59" s="1764"/>
      <c r="AE59" s="1764"/>
      <c r="AF59" s="2030"/>
      <c r="AG59" s="1020"/>
      <c r="AH59" s="1020"/>
      <c r="AI59" s="1020"/>
      <c r="AJ59" s="1020"/>
      <c r="AK59" s="2039">
        <v>11</v>
      </c>
    </row>
    <row s="32022" customFormat="1" customHeight="1" ht="11.549999999999999">
      <c r="A60" s="1385"/>
      <c r="B60" s="1385"/>
      <c r="C60" s="1385"/>
      <c r="D60" s="1385"/>
      <c r="E60" s="1385"/>
      <c r="F60" s="2034"/>
      <c r="G60" s="2034"/>
      <c r="H60" s="749"/>
      <c r="N60" s="1764"/>
      <c r="P60" s="1764"/>
      <c r="Q60" s="2034"/>
      <c r="R60" s="2034"/>
      <c r="S60" s="1764"/>
      <c r="T60" s="1764"/>
      <c r="U60" s="1764"/>
      <c r="V60" s="1764"/>
      <c r="W60" s="2034"/>
      <c r="X60" s="1764"/>
      <c r="Y60" s="1764"/>
      <c r="Z60" s="942"/>
      <c r="AA60" s="1764"/>
      <c r="AB60" s="1764"/>
      <c r="AC60" s="1764"/>
      <c r="AD60" s="1764"/>
      <c r="AE60" s="1764"/>
      <c r="AF60" s="2030"/>
      <c r="AG60" s="1020"/>
      <c r="AH60" s="1020"/>
      <c r="AI60" s="1020"/>
      <c r="AJ60" s="1020"/>
      <c r="AK60" s="2039">
        <v>11</v>
      </c>
    </row>
    <row s="32022" customFormat="1" customHeight="1" ht="11.549999999999999">
      <c r="A61" s="1385"/>
      <c r="B61" s="1385"/>
      <c r="C61" s="1385"/>
      <c r="D61" s="1385"/>
      <c r="E61" s="1385"/>
      <c r="F61" s="2034"/>
      <c r="G61" s="2034"/>
      <c r="H61" s="749"/>
      <c r="N61" s="1764"/>
      <c r="P61" s="1764"/>
      <c r="Q61" s="2034"/>
      <c r="R61" s="2034"/>
      <c r="S61" s="1764"/>
      <c r="T61" s="1764"/>
      <c r="U61" s="1764"/>
      <c r="V61" s="1764"/>
      <c r="W61" s="2034"/>
      <c r="X61" s="1764"/>
      <c r="Y61" s="1764"/>
      <c r="Z61" s="942"/>
      <c r="AA61" s="1764"/>
      <c r="AB61" s="1764"/>
      <c r="AC61" s="1764"/>
      <c r="AD61" s="1764"/>
      <c r="AE61" s="1764"/>
      <c r="AF61" s="2030"/>
      <c r="AG61" s="1020"/>
      <c r="AH61" s="1020"/>
      <c r="AI61" s="1020"/>
      <c r="AJ61" s="1020"/>
      <c r="AK61" s="2039">
        <v>11</v>
      </c>
    </row>
    <row s="32022" customFormat="1" customHeight="1" ht="11.549999999999999">
      <c r="A62" s="1385"/>
      <c r="B62" s="1385"/>
      <c r="C62" s="1385"/>
      <c r="D62" s="1385"/>
      <c r="E62" s="1385"/>
      <c r="F62" s="2034"/>
      <c r="G62" s="2034"/>
      <c r="H62" s="749"/>
      <c r="N62" s="1764"/>
      <c r="P62" s="1764"/>
      <c r="Q62" s="2034"/>
      <c r="R62" s="2034"/>
      <c r="S62" s="1764"/>
      <c r="T62" s="1764"/>
      <c r="U62" s="1764"/>
      <c r="V62" s="1764"/>
      <c r="W62" s="2034"/>
      <c r="X62" s="1764"/>
      <c r="Y62" s="1764"/>
      <c r="Z62" s="942"/>
      <c r="AA62" s="1764"/>
      <c r="AB62" s="1764"/>
      <c r="AC62" s="1764"/>
      <c r="AD62" s="1764"/>
      <c r="AE62" s="1764"/>
      <c r="AF62" s="2030"/>
      <c r="AG62" s="1020"/>
      <c r="AH62" s="1020"/>
      <c r="AI62" s="1020"/>
      <c r="AJ62" s="1020"/>
      <c r="AK62" s="2039">
        <v>11</v>
      </c>
    </row>
    <row s="32022" customFormat="1" customHeight="1" ht="11.549999999999999">
      <c r="A63" s="1385"/>
      <c r="B63" s="1385"/>
      <c r="C63" s="1385"/>
      <c r="D63" s="1385"/>
      <c r="E63" s="1385"/>
      <c r="F63" s="2034"/>
      <c r="G63" s="2034"/>
      <c r="H63" s="749"/>
      <c r="N63" s="1764"/>
      <c r="P63" s="1764"/>
      <c r="Q63" s="2034"/>
      <c r="R63" s="2034"/>
      <c r="S63" s="1764"/>
      <c r="T63" s="1764"/>
      <c r="U63" s="1764"/>
      <c r="V63" s="1764"/>
      <c r="W63" s="2034"/>
      <c r="X63" s="1764"/>
      <c r="Y63" s="1764"/>
      <c r="Z63" s="942"/>
      <c r="AA63" s="1764"/>
      <c r="AB63" s="1764"/>
      <c r="AC63" s="1764"/>
      <c r="AD63" s="1764"/>
      <c r="AE63" s="1764"/>
      <c r="AF63" s="2030"/>
      <c r="AG63" s="1020"/>
      <c r="AH63" s="1020"/>
      <c r="AI63" s="1020"/>
      <c r="AJ63" s="1020"/>
      <c r="AK63" s="2039">
        <v>11</v>
      </c>
    </row>
    <row s="32022" customFormat="1" customHeight="1" ht="11.549999999999999">
      <c r="A64" s="1385"/>
      <c r="B64" s="1385"/>
      <c r="C64" s="1385"/>
      <c r="D64" s="1385"/>
      <c r="E64" s="1385"/>
      <c r="F64" s="2034"/>
      <c r="G64" s="2034"/>
      <c r="H64" s="749"/>
      <c r="N64" s="1764"/>
      <c r="P64" s="1764"/>
      <c r="Q64" s="2034"/>
      <c r="R64" s="2034"/>
      <c r="S64" s="1764"/>
      <c r="T64" s="1764"/>
      <c r="U64" s="1764"/>
      <c r="V64" s="1764"/>
      <c r="W64" s="2034"/>
      <c r="X64" s="1764"/>
      <c r="Y64" s="1764"/>
      <c r="Z64" s="942"/>
      <c r="AA64" s="1764"/>
      <c r="AB64" s="1764"/>
      <c r="AC64" s="1764"/>
      <c r="AD64" s="1764"/>
      <c r="AE64" s="1764"/>
      <c r="AF64" s="2030"/>
      <c r="AG64" s="1020"/>
      <c r="AH64" s="1020"/>
      <c r="AI64" s="1020"/>
      <c r="AJ64" s="1020"/>
      <c r="AK64" s="2039">
        <v>11</v>
      </c>
    </row>
    <row s="32022" customFormat="1" customHeight="1" ht="11.549999999999999">
      <c r="A65" s="1385"/>
      <c r="B65" s="1385"/>
      <c r="C65" s="1385"/>
      <c r="D65" s="1385"/>
      <c r="E65" s="1385"/>
      <c r="F65" s="2034"/>
      <c r="G65" s="2034"/>
      <c r="H65" s="749"/>
      <c r="N65" s="1764"/>
      <c r="P65" s="1764"/>
      <c r="Q65" s="2034"/>
      <c r="R65" s="2034"/>
      <c r="S65" s="1764"/>
      <c r="T65" s="1764"/>
      <c r="U65" s="1764"/>
      <c r="V65" s="1764"/>
      <c r="W65" s="2034"/>
      <c r="X65" s="1764"/>
      <c r="Y65" s="1764"/>
      <c r="Z65" s="942"/>
      <c r="AA65" s="1764"/>
      <c r="AB65" s="1764"/>
      <c r="AC65" s="1764"/>
      <c r="AD65" s="1764"/>
      <c r="AE65" s="1764"/>
      <c r="AF65" s="2030"/>
      <c r="AG65" s="1020"/>
      <c r="AH65" s="1020"/>
      <c r="AI65" s="1020"/>
      <c r="AJ65" s="1020"/>
      <c r="AK65" s="2039">
        <v>11</v>
      </c>
    </row>
    <row s="32022" customFormat="1" customHeight="1" ht="11.549999999999999">
      <c r="A66" s="1385"/>
      <c r="B66" s="1385"/>
      <c r="C66" s="1385"/>
      <c r="D66" s="1385"/>
      <c r="E66" s="1385"/>
      <c r="F66" s="2034"/>
      <c r="G66" s="2034"/>
      <c r="H66" s="749"/>
      <c r="N66" s="1764"/>
      <c r="P66" s="1764"/>
      <c r="Q66" s="2034"/>
      <c r="R66" s="2034"/>
      <c r="S66" s="1764"/>
      <c r="T66" s="1764"/>
      <c r="U66" s="1764"/>
      <c r="V66" s="1764"/>
      <c r="W66" s="2034"/>
      <c r="X66" s="1764"/>
      <c r="Y66" s="1764"/>
      <c r="Z66" s="942"/>
      <c r="AA66" s="1764"/>
      <c r="AB66" s="1764"/>
      <c r="AC66" s="1764"/>
      <c r="AD66" s="1764"/>
      <c r="AE66" s="1764"/>
      <c r="AF66" s="2030"/>
      <c r="AG66" s="1020"/>
      <c r="AH66" s="1020"/>
      <c r="AI66" s="1020"/>
      <c r="AJ66" s="1020"/>
      <c r="AK66" s="2039">
        <v>11</v>
      </c>
    </row>
    <row s="32022" customFormat="1" customHeight="1" ht="11.549999999999999">
      <c r="A67" s="1385"/>
      <c r="B67" s="1385"/>
      <c r="C67" s="1385"/>
      <c r="D67" s="1385"/>
      <c r="E67" s="1385"/>
      <c r="F67" s="2034"/>
      <c r="G67" s="2034"/>
      <c r="H67" s="749"/>
      <c r="N67" s="1764"/>
      <c r="P67" s="1764"/>
      <c r="Q67" s="2034"/>
      <c r="R67" s="2034"/>
      <c r="S67" s="1764"/>
      <c r="T67" s="1764"/>
      <c r="U67" s="1764"/>
      <c r="V67" s="1764"/>
      <c r="W67" s="2034"/>
      <c r="X67" s="1764"/>
      <c r="Y67" s="1764"/>
      <c r="Z67" s="942"/>
      <c r="AA67" s="1764"/>
      <c r="AB67" s="1764"/>
      <c r="AC67" s="1764"/>
      <c r="AD67" s="1764"/>
      <c r="AE67" s="1764"/>
      <c r="AF67" s="2030"/>
      <c r="AG67" s="1020"/>
      <c r="AH67" s="1020"/>
      <c r="AI67" s="1020"/>
      <c r="AJ67" s="1020"/>
      <c r="AK67" s="2039">
        <v>11</v>
      </c>
    </row>
    <row s="32022" customFormat="1" customHeight="1" ht="11.549999999999999">
      <c r="A68" s="1385"/>
      <c r="B68" s="1385"/>
      <c r="C68" s="1385"/>
      <c r="D68" s="1385"/>
      <c r="E68" s="1385"/>
      <c r="F68" s="2034"/>
      <c r="G68" s="2034"/>
      <c r="H68" s="749"/>
      <c r="N68" s="1764"/>
      <c r="P68" s="1764"/>
      <c r="Q68" s="2034"/>
      <c r="R68" s="2034"/>
      <c r="S68" s="1764"/>
      <c r="T68" s="1764"/>
      <c r="U68" s="1764"/>
      <c r="V68" s="1764"/>
      <c r="W68" s="2034"/>
      <c r="X68" s="1764"/>
      <c r="Y68" s="1764"/>
      <c r="Z68" s="942"/>
      <c r="AA68" s="1764"/>
      <c r="AB68" s="1764"/>
      <c r="AC68" s="1764"/>
      <c r="AD68" s="1764"/>
      <c r="AE68" s="1764"/>
      <c r="AF68" s="2030"/>
      <c r="AG68" s="1020"/>
      <c r="AH68" s="1020"/>
      <c r="AI68" s="1020"/>
      <c r="AJ68" s="1020"/>
      <c r="AK68" s="2039">
        <v>11</v>
      </c>
    </row>
    <row s="32022" customFormat="1" customHeight="1" ht="11.549999999999999">
      <c r="A69" s="1385"/>
      <c r="B69" s="1385"/>
      <c r="C69" s="1385"/>
      <c r="D69" s="1385"/>
      <c r="E69" s="1385"/>
      <c r="F69" s="2034"/>
      <c r="G69" s="2034"/>
      <c r="H69" s="749"/>
      <c r="N69" s="1764"/>
      <c r="P69" s="1764"/>
      <c r="Q69" s="2034"/>
      <c r="R69" s="2034"/>
      <c r="S69" s="1764"/>
      <c r="T69" s="1764"/>
      <c r="U69" s="1764"/>
      <c r="V69" s="1764"/>
      <c r="W69" s="2034"/>
      <c r="X69" s="1764"/>
      <c r="Y69" s="1764"/>
      <c r="Z69" s="942"/>
      <c r="AA69" s="1764"/>
      <c r="AB69" s="1764"/>
      <c r="AC69" s="1764"/>
      <c r="AD69" s="1764"/>
      <c r="AE69" s="1764"/>
      <c r="AF69" s="2030"/>
      <c r="AG69" s="1020"/>
      <c r="AH69" s="1020"/>
      <c r="AI69" s="1020"/>
      <c r="AJ69" s="1020"/>
      <c r="AK69" s="2039">
        <v>11</v>
      </c>
    </row>
    <row s="32022" customFormat="1" customHeight="1" ht="11.549999999999999">
      <c r="A70" s="1385"/>
      <c r="B70" s="1385"/>
      <c r="C70" s="1385"/>
      <c r="D70" s="1385"/>
      <c r="E70" s="1385"/>
      <c r="F70" s="2034"/>
      <c r="G70" s="2034"/>
      <c r="H70" s="749"/>
      <c r="N70" s="1764"/>
      <c r="P70" s="1764"/>
      <c r="Q70" s="2034"/>
      <c r="R70" s="2034"/>
      <c r="S70" s="1764"/>
      <c r="T70" s="1764"/>
      <c r="U70" s="1764"/>
      <c r="V70" s="1764"/>
      <c r="W70" s="2034"/>
      <c r="X70" s="1764"/>
      <c r="Y70" s="1764"/>
      <c r="Z70" s="942"/>
      <c r="AA70" s="1764"/>
      <c r="AB70" s="1764"/>
      <c r="AC70" s="1764"/>
      <c r="AD70" s="1764"/>
      <c r="AE70" s="1764"/>
      <c r="AF70" s="2030"/>
      <c r="AG70" s="1020"/>
      <c r="AH70" s="1020"/>
      <c r="AI70" s="1020"/>
      <c r="AJ70" s="1020"/>
      <c r="AK70" s="2039">
        <v>11</v>
      </c>
    </row>
    <row s="32022" customFormat="1" customHeight="1" ht="11.549999999999999">
      <c r="A71" s="1385"/>
      <c r="B71" s="1385"/>
      <c r="C71" s="1385"/>
      <c r="D71" s="1385"/>
      <c r="E71" s="1385"/>
      <c r="F71" s="2034"/>
      <c r="G71" s="2034"/>
      <c r="H71" s="749"/>
      <c r="N71" s="1764"/>
      <c r="P71" s="1764"/>
      <c r="Q71" s="2034"/>
      <c r="R71" s="2034"/>
      <c r="S71" s="1764"/>
      <c r="T71" s="1764"/>
      <c r="U71" s="1764"/>
      <c r="V71" s="1764"/>
      <c r="W71" s="2034"/>
      <c r="X71" s="1764"/>
      <c r="Y71" s="1764"/>
      <c r="Z71" s="942"/>
      <c r="AA71" s="1764"/>
      <c r="AB71" s="1764"/>
      <c r="AC71" s="1764"/>
      <c r="AD71" s="1764"/>
      <c r="AE71" s="1764"/>
      <c r="AF71" s="2030"/>
      <c r="AG71" s="1020"/>
      <c r="AH71" s="1020"/>
      <c r="AI71" s="1020"/>
      <c r="AJ71" s="1020"/>
      <c r="AK71" s="2039">
        <v>11</v>
      </c>
    </row>
    <row s="32022" customFormat="1" customHeight="1" ht="11.549999999999999">
      <c r="A72" s="1385"/>
      <c r="B72" s="1385"/>
      <c r="C72" s="1385"/>
      <c r="D72" s="1385"/>
      <c r="E72" s="1385"/>
      <c r="F72" s="2034"/>
      <c r="G72" s="2034"/>
      <c r="H72" s="749"/>
      <c r="N72" s="1764"/>
      <c r="P72" s="1764"/>
      <c r="Q72" s="2034"/>
      <c r="R72" s="2034"/>
      <c r="S72" s="1764"/>
      <c r="T72" s="1764"/>
      <c r="U72" s="1764"/>
      <c r="V72" s="1764"/>
      <c r="W72" s="2034"/>
      <c r="X72" s="1764"/>
      <c r="Y72" s="1764"/>
      <c r="Z72" s="942"/>
      <c r="AA72" s="1764"/>
      <c r="AB72" s="1764"/>
      <c r="AC72" s="1764"/>
      <c r="AD72" s="1764"/>
      <c r="AE72" s="1764"/>
      <c r="AF72" s="2030"/>
      <c r="AG72" s="1020"/>
      <c r="AH72" s="1020"/>
      <c r="AI72" s="1020"/>
      <c r="AJ72" s="1020"/>
      <c r="AK72" s="2039">
        <v>11</v>
      </c>
    </row>
    <row s="32022" customFormat="1" customHeight="1" ht="11.549999999999999">
      <c r="A73" s="1385"/>
      <c r="B73" s="1385"/>
      <c r="C73" s="1385"/>
      <c r="D73" s="1385"/>
      <c r="E73" s="1385"/>
      <c r="F73" s="2034"/>
      <c r="G73" s="2034"/>
      <c r="H73" s="749"/>
      <c r="N73" s="1764"/>
      <c r="P73" s="1764"/>
      <c r="Q73" s="2034"/>
      <c r="R73" s="2034"/>
      <c r="S73" s="1764"/>
      <c r="T73" s="1764"/>
      <c r="U73" s="1764"/>
      <c r="V73" s="1764"/>
      <c r="W73" s="2034"/>
      <c r="X73" s="1764"/>
      <c r="Y73" s="1764"/>
      <c r="Z73" s="942"/>
      <c r="AA73" s="1764"/>
      <c r="AB73" s="1764"/>
      <c r="AC73" s="1764"/>
      <c r="AD73" s="1764"/>
      <c r="AE73" s="1764"/>
      <c r="AF73" s="2030"/>
      <c r="AG73" s="1020"/>
      <c r="AH73" s="1020"/>
      <c r="AI73" s="1020"/>
      <c r="AJ73" s="1020"/>
      <c r="AK73" s="2039">
        <v>11</v>
      </c>
    </row>
    <row s="32022" customFormat="1" customHeight="1" ht="11.549999999999999">
      <c r="A74" s="1385"/>
      <c r="B74" s="1385"/>
      <c r="C74" s="1385"/>
      <c r="D74" s="1385"/>
      <c r="E74" s="1385"/>
      <c r="F74" s="2034"/>
      <c r="G74" s="2034"/>
      <c r="H74" s="749"/>
      <c r="N74" s="1764"/>
      <c r="P74" s="1764"/>
      <c r="Q74" s="2034"/>
      <c r="R74" s="2034"/>
      <c r="S74" s="1764"/>
      <c r="T74" s="1764"/>
      <c r="U74" s="1764"/>
      <c r="V74" s="1764"/>
      <c r="W74" s="2034"/>
      <c r="X74" s="1764"/>
      <c r="Y74" s="1764"/>
      <c r="Z74" s="942"/>
      <c r="AA74" s="1764"/>
      <c r="AB74" s="1764"/>
      <c r="AC74" s="1764"/>
      <c r="AD74" s="1764"/>
      <c r="AE74" s="1764"/>
      <c r="AF74" s="2030"/>
      <c r="AG74" s="1020"/>
      <c r="AH74" s="1020"/>
      <c r="AI74" s="1020"/>
      <c r="AJ74" s="1020"/>
      <c r="AK74" s="2039">
        <v>11</v>
      </c>
    </row>
    <row s="32022" customFormat="1" customHeight="1" ht="11.549999999999999">
      <c r="A75" s="1385"/>
      <c r="B75" s="1385"/>
      <c r="C75" s="1385"/>
      <c r="D75" s="1385"/>
      <c r="E75" s="1385"/>
      <c r="F75" s="2034"/>
      <c r="G75" s="2034"/>
      <c r="H75" s="749"/>
      <c r="N75" s="1764"/>
      <c r="P75" s="1764"/>
      <c r="Q75" s="2034"/>
      <c r="R75" s="2034"/>
      <c r="S75" s="1764"/>
      <c r="T75" s="1764"/>
      <c r="U75" s="1764"/>
      <c r="V75" s="1764"/>
      <c r="W75" s="2034"/>
      <c r="X75" s="1764"/>
      <c r="Y75" s="1764"/>
      <c r="Z75" s="942"/>
      <c r="AA75" s="1764"/>
      <c r="AB75" s="1764"/>
      <c r="AC75" s="1764"/>
      <c r="AD75" s="1764"/>
      <c r="AE75" s="1764"/>
      <c r="AF75" s="2030"/>
      <c r="AG75" s="1020"/>
      <c r="AH75" s="1020"/>
      <c r="AI75" s="1020"/>
      <c r="AJ75" s="1020"/>
      <c r="AK75" s="2039">
        <v>11</v>
      </c>
    </row>
    <row s="32022" customFormat="1" customHeight="1" ht="11.549999999999999">
      <c r="A76" s="1385"/>
      <c r="B76" s="1385"/>
      <c r="C76" s="1385"/>
      <c r="D76" s="1385"/>
      <c r="E76" s="1385"/>
      <c r="F76" s="2034"/>
      <c r="G76" s="2034"/>
      <c r="H76" s="749"/>
      <c r="N76" s="1764"/>
      <c r="P76" s="1764"/>
      <c r="Q76" s="2034"/>
      <c r="R76" s="2034"/>
      <c r="S76" s="1764"/>
      <c r="T76" s="1764"/>
      <c r="U76" s="1764"/>
      <c r="V76" s="1764"/>
      <c r="W76" s="2034"/>
      <c r="X76" s="1764"/>
      <c r="Y76" s="1764"/>
      <c r="Z76" s="942"/>
      <c r="AA76" s="1764"/>
      <c r="AB76" s="1764"/>
      <c r="AC76" s="1764"/>
      <c r="AD76" s="1764"/>
      <c r="AE76" s="1764"/>
      <c r="AF76" s="2030"/>
      <c r="AG76" s="1020"/>
      <c r="AH76" s="1020"/>
      <c r="AI76" s="1020"/>
      <c r="AJ76" s="1020"/>
      <c r="AK76" s="2039">
        <v>11</v>
      </c>
    </row>
    <row s="32022" customFormat="1" customHeight="1" ht="11.549999999999999">
      <c r="A77" s="1385"/>
      <c r="B77" s="1385"/>
      <c r="C77" s="1385"/>
      <c r="D77" s="1385"/>
      <c r="E77" s="1385"/>
      <c r="F77" s="2034"/>
      <c r="G77" s="2034"/>
      <c r="H77" s="749"/>
      <c r="N77" s="1764"/>
      <c r="P77" s="1764"/>
      <c r="Q77" s="2034"/>
      <c r="R77" s="2034"/>
      <c r="S77" s="1764"/>
      <c r="T77" s="1764"/>
      <c r="U77" s="1764"/>
      <c r="V77" s="1764"/>
      <c r="W77" s="2034"/>
      <c r="X77" s="1764"/>
      <c r="Y77" s="1764"/>
      <c r="Z77" s="942"/>
      <c r="AA77" s="1764"/>
      <c r="AB77" s="1764"/>
      <c r="AC77" s="1764"/>
      <c r="AD77" s="1764"/>
      <c r="AE77" s="1764"/>
      <c r="AF77" s="2030"/>
      <c r="AG77" s="1020"/>
      <c r="AH77" s="1020"/>
      <c r="AI77" s="1020"/>
      <c r="AJ77" s="1020"/>
      <c r="AK77" s="2039">
        <v>11</v>
      </c>
    </row>
    <row s="32022" customFormat="1" customHeight="1" ht="11.549999999999999">
      <c r="A78" s="1385"/>
      <c r="B78" s="1385"/>
      <c r="C78" s="1385"/>
      <c r="D78" s="1385"/>
      <c r="E78" s="1385"/>
      <c r="F78" s="2034"/>
      <c r="G78" s="2034"/>
      <c r="H78" s="749"/>
      <c r="N78" s="1764"/>
      <c r="P78" s="1764"/>
      <c r="Q78" s="2034"/>
      <c r="R78" s="2034"/>
      <c r="S78" s="1764"/>
      <c r="T78" s="1764"/>
      <c r="U78" s="1764"/>
      <c r="V78" s="1764"/>
      <c r="W78" s="2034"/>
      <c r="X78" s="1764"/>
      <c r="Y78" s="1764"/>
      <c r="Z78" s="942"/>
      <c r="AA78" s="1764"/>
      <c r="AB78" s="1764"/>
      <c r="AC78" s="1764"/>
      <c r="AD78" s="1764"/>
      <c r="AE78" s="1764"/>
      <c r="AF78" s="2030"/>
      <c r="AG78" s="1020"/>
      <c r="AH78" s="1020"/>
      <c r="AI78" s="1020"/>
      <c r="AJ78" s="1020"/>
      <c r="AK78" s="2039">
        <v>11</v>
      </c>
    </row>
    <row s="32022" customFormat="1" customHeight="1" ht="11.549999999999999">
      <c r="A79" s="1385"/>
      <c r="B79" s="1385"/>
      <c r="C79" s="1385"/>
      <c r="D79" s="1385"/>
      <c r="E79" s="1385"/>
      <c r="F79" s="2034"/>
      <c r="G79" s="2034"/>
      <c r="H79" s="749"/>
      <c r="N79" s="1764"/>
      <c r="P79" s="1764"/>
      <c r="Q79" s="2034"/>
      <c r="R79" s="2034"/>
      <c r="S79" s="1764"/>
      <c r="T79" s="1764"/>
      <c r="U79" s="1764"/>
      <c r="V79" s="1764"/>
      <c r="W79" s="2034"/>
      <c r="X79" s="1764"/>
      <c r="Y79" s="1764"/>
      <c r="Z79" s="942"/>
      <c r="AA79" s="1764"/>
      <c r="AB79" s="1764"/>
      <c r="AC79" s="1764"/>
      <c r="AD79" s="1764"/>
      <c r="AE79" s="1764"/>
      <c r="AF79" s="2030"/>
      <c r="AG79" s="1020"/>
      <c r="AH79" s="1020"/>
      <c r="AI79" s="1020"/>
      <c r="AJ79" s="1020"/>
      <c r="AK79" s="2039">
        <v>11</v>
      </c>
    </row>
    <row s="32022" customFormat="1" customHeight="1" ht="11.549999999999999">
      <c r="A80" s="1385"/>
      <c r="B80" s="1385"/>
      <c r="C80" s="1385"/>
      <c r="D80" s="1385"/>
      <c r="E80" s="1385"/>
      <c r="F80" s="2034"/>
      <c r="G80" s="2034"/>
      <c r="H80" s="749"/>
      <c r="N80" s="1764"/>
      <c r="P80" s="1764"/>
      <c r="Q80" s="2034"/>
      <c r="R80" s="2034"/>
      <c r="S80" s="1764"/>
      <c r="T80" s="1764"/>
      <c r="U80" s="1764"/>
      <c r="V80" s="1764"/>
      <c r="W80" s="2034"/>
      <c r="X80" s="1764"/>
      <c r="Y80" s="1764"/>
      <c r="Z80" s="942"/>
      <c r="AA80" s="1764"/>
      <c r="AB80" s="1764"/>
      <c r="AC80" s="1764"/>
      <c r="AD80" s="1764"/>
      <c r="AE80" s="1764"/>
      <c r="AF80" s="2030"/>
      <c r="AG80" s="1020"/>
      <c r="AH80" s="1020"/>
      <c r="AI80" s="1020"/>
      <c r="AJ80" s="1020"/>
      <c r="AK80" s="2039">
        <v>11</v>
      </c>
    </row>
    <row s="32022" customFormat="1" customHeight="1" ht="11.549999999999999">
      <c r="A81" s="1385"/>
      <c r="B81" s="1385"/>
      <c r="C81" s="1385"/>
      <c r="D81" s="1385"/>
      <c r="E81" s="1385"/>
      <c r="F81" s="2034"/>
      <c r="G81" s="2034"/>
      <c r="H81" s="749"/>
      <c r="N81" s="1764"/>
      <c r="P81" s="1764"/>
      <c r="Q81" s="2034"/>
      <c r="R81" s="2034"/>
      <c r="S81" s="1764"/>
      <c r="T81" s="1764"/>
      <c r="U81" s="1764"/>
      <c r="V81" s="1764"/>
      <c r="W81" s="2034"/>
      <c r="X81" s="1764"/>
      <c r="Y81" s="1764"/>
      <c r="Z81" s="942"/>
      <c r="AA81" s="1764"/>
      <c r="AB81" s="1764"/>
      <c r="AC81" s="1764"/>
      <c r="AD81" s="1764"/>
      <c r="AE81" s="1764"/>
      <c r="AF81" s="2030"/>
      <c r="AG81" s="1020"/>
      <c r="AH81" s="1020"/>
      <c r="AI81" s="1020"/>
      <c r="AJ81" s="1020"/>
      <c r="AK81" s="2039">
        <v>11</v>
      </c>
    </row>
    <row s="32022" customFormat="1" customHeight="1" ht="11.549999999999999">
      <c r="A82" s="1385"/>
      <c r="B82" s="1385"/>
      <c r="C82" s="1385"/>
      <c r="D82" s="1385"/>
      <c r="E82" s="1385"/>
      <c r="F82" s="2034"/>
      <c r="G82" s="2034"/>
      <c r="H82" s="749"/>
      <c r="N82" s="1764"/>
      <c r="P82" s="1764"/>
      <c r="Q82" s="2034"/>
      <c r="R82" s="2034"/>
      <c r="S82" s="1764"/>
      <c r="T82" s="1764"/>
      <c r="U82" s="1764"/>
      <c r="V82" s="1764"/>
      <c r="W82" s="2034"/>
      <c r="X82" s="1764"/>
      <c r="Y82" s="1764"/>
      <c r="Z82" s="942"/>
      <c r="AA82" s="1764"/>
      <c r="AB82" s="1764"/>
      <c r="AC82" s="1764"/>
      <c r="AD82" s="1764"/>
      <c r="AE82" s="1764"/>
      <c r="AF82" s="2030"/>
      <c r="AG82" s="1020"/>
      <c r="AH82" s="1020"/>
      <c r="AI82" s="1020"/>
      <c r="AJ82" s="1020"/>
      <c r="AK82" s="2039">
        <v>11</v>
      </c>
    </row>
    <row s="32022" customFormat="1" customHeight="1" ht="11.549999999999999">
      <c r="A83" s="1385"/>
      <c r="B83" s="1385"/>
      <c r="C83" s="1385"/>
      <c r="D83" s="1385"/>
      <c r="E83" s="1385"/>
      <c r="F83" s="2034"/>
      <c r="G83" s="2034"/>
      <c r="H83" s="749"/>
      <c r="N83" s="1764"/>
      <c r="P83" s="1764"/>
      <c r="Q83" s="2034"/>
      <c r="R83" s="2034"/>
      <c r="S83" s="1764"/>
      <c r="T83" s="1764"/>
      <c r="U83" s="1764"/>
      <c r="V83" s="1764"/>
      <c r="W83" s="2034"/>
      <c r="X83" s="1764"/>
      <c r="Y83" s="1764"/>
      <c r="Z83" s="942"/>
      <c r="AA83" s="1764"/>
      <c r="AB83" s="1764"/>
      <c r="AC83" s="1764"/>
      <c r="AD83" s="1764"/>
      <c r="AE83" s="1764"/>
      <c r="AF83" s="2030"/>
      <c r="AG83" s="1020"/>
      <c r="AH83" s="1020"/>
      <c r="AI83" s="1020"/>
      <c r="AJ83" s="1020"/>
      <c r="AK83" s="2039">
        <v>11</v>
      </c>
    </row>
    <row s="32022" customFormat="1" customHeight="1" ht="11.549999999999999">
      <c r="A84" s="1385"/>
      <c r="B84" s="1385"/>
      <c r="C84" s="1385"/>
      <c r="D84" s="1385"/>
      <c r="E84" s="1385"/>
      <c r="F84" s="2034"/>
      <c r="G84" s="2034"/>
      <c r="H84" s="749"/>
      <c r="N84" s="1764"/>
      <c r="P84" s="1764"/>
      <c r="Q84" s="2034"/>
      <c r="R84" s="2034"/>
      <c r="S84" s="1764"/>
      <c r="T84" s="1764"/>
      <c r="U84" s="1764"/>
      <c r="V84" s="1764"/>
      <c r="W84" s="2034"/>
      <c r="X84" s="1764"/>
      <c r="Y84" s="1764"/>
      <c r="Z84" s="942"/>
      <c r="AA84" s="1764"/>
      <c r="AB84" s="1764"/>
      <c r="AC84" s="1764"/>
      <c r="AD84" s="1764"/>
      <c r="AE84" s="1764"/>
      <c r="AF84" s="2030"/>
      <c r="AG84" s="1020"/>
      <c r="AH84" s="1020"/>
      <c r="AI84" s="1020"/>
      <c r="AJ84" s="1020"/>
      <c r="AK84" s="2039">
        <v>11</v>
      </c>
    </row>
    <row s="32022" customFormat="1" customHeight="1" ht="11.549999999999999">
      <c r="A85" s="1385"/>
      <c r="B85" s="1385"/>
      <c r="C85" s="1385"/>
      <c r="D85" s="1385"/>
      <c r="E85" s="1385"/>
      <c r="F85" s="2034"/>
      <c r="G85" s="2034"/>
      <c r="H85" s="749"/>
      <c r="N85" s="1764"/>
      <c r="P85" s="1764"/>
      <c r="Q85" s="2034"/>
      <c r="R85" s="2034"/>
      <c r="S85" s="1764"/>
      <c r="T85" s="1764"/>
      <c r="U85" s="1764"/>
      <c r="V85" s="1764"/>
      <c r="W85" s="2034"/>
      <c r="X85" s="1764"/>
      <c r="Y85" s="1764"/>
      <c r="Z85" s="942"/>
      <c r="AA85" s="1764"/>
      <c r="AB85" s="1764"/>
      <c r="AC85" s="1764"/>
      <c r="AD85" s="1764"/>
      <c r="AE85" s="1764"/>
      <c r="AF85" s="2030"/>
      <c r="AG85" s="1020"/>
      <c r="AH85" s="1020"/>
      <c r="AI85" s="1020"/>
      <c r="AJ85" s="1020"/>
      <c r="AK85" s="2039">
        <v>11</v>
      </c>
    </row>
    <row s="32022" customFormat="1" customHeight="1" ht="11.549999999999999">
      <c r="A86" s="1385"/>
      <c r="B86" s="1385"/>
      <c r="C86" s="1385"/>
      <c r="D86" s="1385"/>
      <c r="E86" s="1385"/>
      <c r="F86" s="2034"/>
      <c r="G86" s="2034"/>
      <c r="H86" s="749"/>
      <c r="N86" s="1764"/>
      <c r="P86" s="1764"/>
      <c r="Q86" s="2034"/>
      <c r="R86" s="2034"/>
      <c r="S86" s="1764"/>
      <c r="T86" s="1764"/>
      <c r="U86" s="1764"/>
      <c r="V86" s="1764"/>
      <c r="W86" s="2034"/>
      <c r="X86" s="1764"/>
      <c r="Y86" s="1764"/>
      <c r="Z86" s="942"/>
      <c r="AA86" s="1764"/>
      <c r="AB86" s="1764"/>
      <c r="AC86" s="1764"/>
      <c r="AD86" s="1764"/>
      <c r="AE86" s="1764"/>
      <c r="AF86" s="2030"/>
      <c r="AG86" s="1020"/>
      <c r="AH86" s="1020"/>
      <c r="AI86" s="1020"/>
      <c r="AJ86" s="1020"/>
      <c r="AK86" s="2039">
        <v>11</v>
      </c>
    </row>
    <row s="32022" customFormat="1" customHeight="1" ht="11.549999999999999">
      <c r="A87" s="1385"/>
      <c r="B87" s="1385"/>
      <c r="C87" s="1385"/>
      <c r="D87" s="1385"/>
      <c r="E87" s="1385"/>
      <c r="F87" s="2034"/>
      <c r="G87" s="2034"/>
      <c r="H87" s="749"/>
      <c r="N87" s="1764"/>
      <c r="P87" s="1764"/>
      <c r="Q87" s="2034"/>
      <c r="R87" s="2034"/>
      <c r="S87" s="1764"/>
      <c r="T87" s="1764"/>
      <c r="U87" s="1764"/>
      <c r="V87" s="1764"/>
      <c r="W87" s="2034"/>
      <c r="X87" s="1764"/>
      <c r="Y87" s="1764"/>
      <c r="Z87" s="942"/>
      <c r="AA87" s="1764"/>
      <c r="AB87" s="1764"/>
      <c r="AC87" s="1764"/>
      <c r="AD87" s="1764"/>
      <c r="AE87" s="1764"/>
      <c r="AF87" s="2030"/>
      <c r="AG87" s="1020"/>
      <c r="AH87" s="1020"/>
      <c r="AI87" s="1020"/>
      <c r="AJ87" s="1020"/>
      <c r="AK87" s="2039">
        <v>11</v>
      </c>
    </row>
    <row s="32022" customFormat="1" customHeight="1" ht="11.549999999999999">
      <c r="A88" s="1385"/>
      <c r="B88" s="1385"/>
      <c r="C88" s="1385"/>
      <c r="D88" s="1385"/>
      <c r="E88" s="1385"/>
      <c r="F88" s="2034"/>
      <c r="G88" s="2034"/>
      <c r="H88" s="749"/>
      <c r="N88" s="1764"/>
      <c r="P88" s="1764"/>
      <c r="Q88" s="2034"/>
      <c r="R88" s="2034"/>
      <c r="S88" s="1764"/>
      <c r="T88" s="1764"/>
      <c r="U88" s="1764"/>
      <c r="V88" s="1764"/>
      <c r="W88" s="2034"/>
      <c r="X88" s="1764"/>
      <c r="Y88" s="1764"/>
      <c r="Z88" s="942"/>
      <c r="AA88" s="1764"/>
      <c r="AB88" s="1764"/>
      <c r="AC88" s="1764"/>
      <c r="AD88" s="1764"/>
      <c r="AE88" s="1764"/>
      <c r="AF88" s="2030"/>
      <c r="AG88" s="1020"/>
      <c r="AH88" s="1020"/>
      <c r="AI88" s="1020"/>
      <c r="AJ88" s="1020"/>
      <c r="AK88" s="2039">
        <v>11</v>
      </c>
    </row>
    <row s="32022" customFormat="1" customHeight="1" ht="11.549999999999999">
      <c r="A89" s="1385"/>
      <c r="B89" s="1385"/>
      <c r="C89" s="1385"/>
      <c r="D89" s="1385"/>
      <c r="E89" s="1385"/>
      <c r="F89" s="2034"/>
      <c r="G89" s="2034"/>
      <c r="H89" s="749"/>
      <c r="N89" s="1764"/>
      <c r="P89" s="1764"/>
      <c r="Q89" s="2034"/>
      <c r="R89" s="2034"/>
      <c r="S89" s="1764"/>
      <c r="T89" s="1764"/>
      <c r="U89" s="1764"/>
      <c r="V89" s="1764"/>
      <c r="W89" s="2034"/>
      <c r="X89" s="1764"/>
      <c r="Y89" s="1764"/>
      <c r="Z89" s="942"/>
      <c r="AA89" s="1764"/>
      <c r="AB89" s="1764"/>
      <c r="AC89" s="1764"/>
      <c r="AD89" s="1764"/>
      <c r="AE89" s="1764"/>
      <c r="AF89" s="2030"/>
      <c r="AG89" s="1020"/>
      <c r="AH89" s="1020"/>
      <c r="AI89" s="1020"/>
      <c r="AJ89" s="1020"/>
      <c r="AK89" s="2039">
        <v>11</v>
      </c>
    </row>
    <row s="32022" customFormat="1" customHeight="1" ht="11.549999999999999">
      <c r="A90" s="1385"/>
      <c r="B90" s="1385"/>
      <c r="C90" s="1385"/>
      <c r="D90" s="1385"/>
      <c r="E90" s="1385"/>
      <c r="F90" s="2034"/>
      <c r="G90" s="2034"/>
      <c r="H90" s="749"/>
      <c r="N90" s="1764"/>
      <c r="P90" s="1764"/>
      <c r="Q90" s="2034"/>
      <c r="R90" s="2034"/>
      <c r="S90" s="1764"/>
      <c r="T90" s="1764"/>
      <c r="U90" s="1764"/>
      <c r="V90" s="1764"/>
      <c r="W90" s="2034"/>
      <c r="X90" s="1764"/>
      <c r="Y90" s="1764"/>
      <c r="Z90" s="942"/>
      <c r="AA90" s="1764"/>
      <c r="AB90" s="1764"/>
      <c r="AC90" s="1764"/>
      <c r="AD90" s="1764"/>
      <c r="AE90" s="1764"/>
      <c r="AF90" s="2030"/>
      <c r="AG90" s="1020"/>
      <c r="AH90" s="1020"/>
      <c r="AI90" s="1020"/>
      <c r="AJ90" s="1020"/>
      <c r="AK90" s="2039">
        <v>11</v>
      </c>
    </row>
    <row s="32022" customFormat="1" customHeight="1" ht="11.549999999999999">
      <c r="A91" s="1385"/>
      <c r="B91" s="1385"/>
      <c r="C91" s="1385"/>
      <c r="D91" s="1385"/>
      <c r="E91" s="1385"/>
      <c r="F91" s="2034"/>
      <c r="G91" s="2034"/>
      <c r="H91" s="749"/>
      <c r="N91" s="1764"/>
      <c r="P91" s="1764"/>
      <c r="Q91" s="2034"/>
      <c r="R91" s="2034"/>
      <c r="S91" s="1764"/>
      <c r="T91" s="1764"/>
      <c r="U91" s="1764"/>
      <c r="V91" s="1764"/>
      <c r="W91" s="2034"/>
      <c r="X91" s="1764"/>
      <c r="Y91" s="1764"/>
      <c r="Z91" s="942"/>
      <c r="AA91" s="1764"/>
      <c r="AB91" s="1764"/>
      <c r="AC91" s="1764"/>
      <c r="AD91" s="1764"/>
      <c r="AE91" s="1764"/>
      <c r="AF91" s="2030"/>
      <c r="AG91" s="1020"/>
      <c r="AH91" s="1020"/>
      <c r="AI91" s="1020"/>
      <c r="AJ91" s="1020"/>
      <c r="AK91" s="2039">
        <v>11</v>
      </c>
    </row>
    <row s="32022" customFormat="1" customHeight="1" ht="11.549999999999999">
      <c r="A92" s="1385"/>
      <c r="B92" s="1385"/>
      <c r="C92" s="1385"/>
      <c r="D92" s="1385"/>
      <c r="E92" s="1385"/>
      <c r="F92" s="2034"/>
      <c r="G92" s="2034"/>
      <c r="H92" s="749"/>
      <c r="N92" s="1764"/>
      <c r="P92" s="1764"/>
      <c r="Q92" s="2034"/>
      <c r="R92" s="2034"/>
      <c r="S92" s="1764"/>
      <c r="T92" s="1764"/>
      <c r="U92" s="1764"/>
      <c r="V92" s="1764"/>
      <c r="W92" s="2034"/>
      <c r="X92" s="1764"/>
      <c r="Y92" s="1764"/>
      <c r="Z92" s="942"/>
      <c r="AA92" s="1764"/>
      <c r="AB92" s="1764"/>
      <c r="AC92" s="1764"/>
      <c r="AD92" s="1764"/>
      <c r="AE92" s="1764"/>
      <c r="AF92" s="2030"/>
      <c r="AG92" s="1020"/>
      <c r="AH92" s="1020"/>
      <c r="AI92" s="1020"/>
      <c r="AJ92" s="1020"/>
      <c r="AK92" s="2039">
        <v>11</v>
      </c>
    </row>
    <row s="32022" customFormat="1" customHeight="1" ht="11.549999999999999">
      <c r="A93" s="1385"/>
      <c r="B93" s="1385"/>
      <c r="C93" s="1385"/>
      <c r="D93" s="1385"/>
      <c r="E93" s="1385"/>
      <c r="F93" s="2034"/>
      <c r="G93" s="2034"/>
      <c r="H93" s="749"/>
      <c r="N93" s="1764"/>
      <c r="P93" s="1764"/>
      <c r="Q93" s="2034"/>
      <c r="R93" s="2034"/>
      <c r="S93" s="1764"/>
      <c r="T93" s="1764"/>
      <c r="U93" s="1764"/>
      <c r="V93" s="1764"/>
      <c r="W93" s="2034"/>
      <c r="X93" s="1764"/>
      <c r="Y93" s="1764"/>
      <c r="Z93" s="942"/>
      <c r="AA93" s="1764"/>
      <c r="AB93" s="1764"/>
      <c r="AC93" s="1764"/>
      <c r="AD93" s="1764"/>
      <c r="AE93" s="1764"/>
      <c r="AF93" s="2030"/>
      <c r="AG93" s="1020"/>
      <c r="AH93" s="1020"/>
      <c r="AI93" s="1020"/>
      <c r="AJ93" s="1020"/>
      <c r="AK93" s="2039">
        <v>11</v>
      </c>
    </row>
    <row s="32022" customFormat="1" customHeight="1" ht="11.549999999999999">
      <c r="A94" s="1385"/>
      <c r="B94" s="1385"/>
      <c r="C94" s="1385"/>
      <c r="D94" s="1385"/>
      <c r="E94" s="1385"/>
      <c r="F94" s="2034"/>
      <c r="G94" s="2034"/>
      <c r="H94" s="749"/>
      <c r="N94" s="1764"/>
      <c r="P94" s="1764"/>
      <c r="Q94" s="2034"/>
      <c r="R94" s="2034"/>
      <c r="S94" s="1764"/>
      <c r="T94" s="1764"/>
      <c r="U94" s="1764"/>
      <c r="V94" s="1764"/>
      <c r="W94" s="2034"/>
      <c r="X94" s="1764"/>
      <c r="Y94" s="1764"/>
      <c r="Z94" s="942"/>
      <c r="AA94" s="1764"/>
      <c r="AB94" s="1764"/>
      <c r="AC94" s="1764"/>
      <c r="AD94" s="1764"/>
      <c r="AE94" s="1764"/>
      <c r="AF94" s="2030"/>
      <c r="AG94" s="1020"/>
      <c r="AH94" s="1020"/>
      <c r="AI94" s="1020"/>
      <c r="AJ94" s="1020"/>
      <c r="AK94" s="2039">
        <v>11</v>
      </c>
    </row>
    <row s="32022" customFormat="1" customHeight="1" ht="11.549999999999999">
      <c r="A95" s="1385"/>
      <c r="B95" s="1385"/>
      <c r="C95" s="1385"/>
      <c r="D95" s="1385"/>
      <c r="E95" s="1385"/>
      <c r="F95" s="2034"/>
      <c r="G95" s="2034"/>
      <c r="H95" s="749"/>
      <c r="N95" s="1764"/>
      <c r="P95" s="1764"/>
      <c r="Q95" s="2034"/>
      <c r="R95" s="2034"/>
      <c r="S95" s="1764"/>
      <c r="T95" s="1764"/>
      <c r="U95" s="1764"/>
      <c r="V95" s="1764"/>
      <c r="W95" s="2034"/>
      <c r="X95" s="1764"/>
      <c r="Y95" s="1764"/>
      <c r="Z95" s="942"/>
      <c r="AA95" s="1764"/>
      <c r="AB95" s="1764"/>
      <c r="AC95" s="1764"/>
      <c r="AD95" s="1764"/>
      <c r="AE95" s="1764"/>
      <c r="AF95" s="2030"/>
      <c r="AG95" s="1020"/>
      <c r="AH95" s="1020"/>
      <c r="AI95" s="1020"/>
      <c r="AJ95" s="1020"/>
      <c r="AK95" s="2039">
        <v>11</v>
      </c>
    </row>
    <row s="32022" customFormat="1" customHeight="1" ht="11.549999999999999">
      <c r="A96" s="1385"/>
      <c r="B96" s="1385"/>
      <c r="C96" s="1385"/>
      <c r="D96" s="1385"/>
      <c r="E96" s="1385"/>
      <c r="F96" s="2034"/>
      <c r="G96" s="2034"/>
      <c r="H96" s="749"/>
      <c r="N96" s="1764"/>
      <c r="P96" s="1764"/>
      <c r="Q96" s="2034"/>
      <c r="R96" s="2034"/>
      <c r="S96" s="1764"/>
      <c r="T96" s="1764"/>
      <c r="U96" s="1764"/>
      <c r="V96" s="1764"/>
      <c r="W96" s="2034"/>
      <c r="X96" s="1764"/>
      <c r="Y96" s="1764"/>
      <c r="Z96" s="942"/>
      <c r="AA96" s="1764"/>
      <c r="AB96" s="1764"/>
      <c r="AC96" s="1764"/>
      <c r="AD96" s="1764"/>
      <c r="AE96" s="1764"/>
      <c r="AF96" s="2030"/>
      <c r="AG96" s="1020"/>
      <c r="AH96" s="1020"/>
      <c r="AI96" s="1020"/>
      <c r="AJ96" s="1020"/>
      <c r="AK96" s="2039">
        <v>11</v>
      </c>
    </row>
    <row s="32022" customFormat="1" customHeight="1" ht="11.549999999999999">
      <c r="A97" s="1385"/>
      <c r="B97" s="1385"/>
      <c r="C97" s="1385"/>
      <c r="D97" s="1385"/>
      <c r="E97" s="1385"/>
      <c r="F97" s="2034"/>
      <c r="G97" s="2034"/>
      <c r="H97" s="749"/>
      <c r="N97" s="1764"/>
      <c r="P97" s="1764"/>
      <c r="Q97" s="2034"/>
      <c r="R97" s="2034"/>
      <c r="S97" s="1764"/>
      <c r="T97" s="1764"/>
      <c r="U97" s="1764"/>
      <c r="V97" s="1764"/>
      <c r="W97" s="2034"/>
      <c r="X97" s="1764"/>
      <c r="Y97" s="1764"/>
      <c r="Z97" s="942"/>
      <c r="AA97" s="1764"/>
      <c r="AB97" s="1764"/>
      <c r="AC97" s="1764"/>
      <c r="AD97" s="1764"/>
      <c r="AE97" s="1764"/>
      <c r="AF97" s="2030"/>
      <c r="AG97" s="1020"/>
      <c r="AH97" s="1020"/>
      <c r="AI97" s="1020"/>
      <c r="AJ97" s="1020"/>
      <c r="AK97" s="2039">
        <v>11</v>
      </c>
    </row>
    <row s="32022" customFormat="1" customHeight="1" ht="11.549999999999999">
      <c r="A98" s="1385"/>
      <c r="B98" s="1385"/>
      <c r="C98" s="1385"/>
      <c r="D98" s="1385"/>
      <c r="E98" s="1385"/>
      <c r="F98" s="2034"/>
      <c r="G98" s="2034"/>
      <c r="H98" s="749"/>
      <c r="N98" s="1764"/>
      <c r="P98" s="1764"/>
      <c r="Q98" s="2034"/>
      <c r="R98" s="2034"/>
      <c r="S98" s="1764"/>
      <c r="T98" s="1764"/>
      <c r="U98" s="1764"/>
      <c r="V98" s="1764"/>
      <c r="W98" s="2034"/>
      <c r="X98" s="1764"/>
      <c r="Y98" s="1764"/>
      <c r="Z98" s="942"/>
      <c r="AA98" s="1764"/>
      <c r="AB98" s="1764"/>
      <c r="AC98" s="1764"/>
      <c r="AD98" s="1764"/>
      <c r="AE98" s="1764"/>
      <c r="AF98" s="2030"/>
      <c r="AG98" s="1020"/>
      <c r="AH98" s="1020"/>
      <c r="AI98" s="1020"/>
      <c r="AJ98" s="1020"/>
      <c r="AK98" s="2039">
        <v>11</v>
      </c>
    </row>
    <row s="32022" customFormat="1" customHeight="1" ht="11.549999999999999">
      <c r="A99" s="1385"/>
      <c r="B99" s="1385"/>
      <c r="C99" s="1385"/>
      <c r="D99" s="1385"/>
      <c r="E99" s="1385"/>
      <c r="F99" s="2034"/>
      <c r="G99" s="2034"/>
      <c r="H99" s="749"/>
      <c r="N99" s="1764"/>
      <c r="P99" s="1764"/>
      <c r="Q99" s="2034"/>
      <c r="R99" s="2034"/>
      <c r="S99" s="1764"/>
      <c r="T99" s="1764"/>
      <c r="U99" s="1764"/>
      <c r="V99" s="1764"/>
      <c r="W99" s="2034"/>
      <c r="X99" s="1764"/>
      <c r="Y99" s="1764"/>
      <c r="Z99" s="942"/>
      <c r="AA99" s="1764"/>
      <c r="AB99" s="1764"/>
      <c r="AC99" s="1764"/>
      <c r="AD99" s="1764"/>
      <c r="AE99" s="1764"/>
      <c r="AF99" s="2030"/>
      <c r="AG99" s="1020"/>
      <c r="AH99" s="1020"/>
      <c r="AI99" s="1020"/>
      <c r="AJ99" s="1020"/>
      <c r="AK99" s="2039">
        <v>11</v>
      </c>
    </row>
    <row s="32022" customFormat="1" customHeight="1" ht="11.549999999999999">
      <c r="A100" s="1385"/>
      <c r="B100" s="1385"/>
      <c r="C100" s="1385"/>
      <c r="D100" s="1385"/>
      <c r="E100" s="1385"/>
      <c r="F100" s="2034"/>
      <c r="G100" s="2034"/>
      <c r="H100" s="749"/>
      <c r="N100" s="1764"/>
      <c r="P100" s="1764"/>
      <c r="Q100" s="2034"/>
      <c r="R100" s="2034"/>
      <c r="S100" s="1764"/>
      <c r="T100" s="1764"/>
      <c r="U100" s="1764"/>
      <c r="V100" s="1764"/>
      <c r="W100" s="2034"/>
      <c r="X100" s="1764"/>
      <c r="Y100" s="1764"/>
      <c r="Z100" s="942"/>
      <c r="AA100" s="1764"/>
      <c r="AB100" s="1764"/>
      <c r="AC100" s="1764"/>
      <c r="AD100" s="1764"/>
      <c r="AE100" s="1764"/>
      <c r="AF100" s="2030"/>
      <c r="AG100" s="1020"/>
      <c r="AH100" s="1020"/>
      <c r="AI100" s="1020"/>
      <c r="AJ100" s="1020"/>
      <c r="AK100" s="2039">
        <v>11</v>
      </c>
    </row>
    <row s="32022" customFormat="1" customHeight="1" ht="11.549999999999999">
      <c r="A101" s="1385"/>
      <c r="B101" s="1385"/>
      <c r="C101" s="1385"/>
      <c r="D101" s="1385"/>
      <c r="E101" s="1385"/>
      <c r="F101" s="2034"/>
      <c r="G101" s="2034"/>
      <c r="H101" s="749"/>
      <c r="N101" s="1764"/>
      <c r="P101" s="1764"/>
      <c r="Q101" s="2034"/>
      <c r="R101" s="2034"/>
      <c r="S101" s="1764"/>
      <c r="T101" s="1764"/>
      <c r="U101" s="1764"/>
      <c r="V101" s="1764"/>
      <c r="W101" s="2034"/>
      <c r="X101" s="1764"/>
      <c r="Y101" s="1764"/>
      <c r="Z101" s="942"/>
      <c r="AA101" s="1764"/>
      <c r="AB101" s="1764"/>
      <c r="AC101" s="1764"/>
      <c r="AD101" s="1764"/>
      <c r="AE101" s="1764"/>
      <c r="AF101" s="2030"/>
      <c r="AG101" s="1020"/>
      <c r="AH101" s="1020"/>
      <c r="AI101" s="1020"/>
      <c r="AJ101" s="1020"/>
      <c r="AK101" s="2039">
        <v>11</v>
      </c>
    </row>
    <row s="32022" customFormat="1" customHeight="1" ht="11.549999999999999">
      <c r="A102" s="1385"/>
      <c r="B102" s="1385"/>
      <c r="C102" s="1385"/>
      <c r="D102" s="1385"/>
      <c r="E102" s="1385"/>
      <c r="F102" s="2034"/>
      <c r="G102" s="2034"/>
      <c r="H102" s="749"/>
      <c r="N102" s="1764"/>
      <c r="P102" s="1764"/>
      <c r="Q102" s="2034"/>
      <c r="R102" s="2034"/>
      <c r="S102" s="1764"/>
      <c r="T102" s="1764"/>
      <c r="U102" s="1764"/>
      <c r="V102" s="1764"/>
      <c r="W102" s="2034"/>
      <c r="X102" s="1764"/>
      <c r="Y102" s="1764"/>
      <c r="Z102" s="942"/>
      <c r="AA102" s="1764"/>
      <c r="AB102" s="1764"/>
      <c r="AC102" s="1764"/>
      <c r="AD102" s="1764"/>
      <c r="AE102" s="1764"/>
      <c r="AF102" s="2030"/>
      <c r="AG102" s="1020"/>
      <c r="AH102" s="1020"/>
      <c r="AI102" s="1020"/>
      <c r="AJ102" s="1020"/>
      <c r="AK102" s="2039">
        <v>11</v>
      </c>
    </row>
    <row s="32022" customFormat="1" customHeight="1" ht="11.549999999999999">
      <c r="A103" s="1385"/>
      <c r="B103" s="1385"/>
      <c r="C103" s="1385"/>
      <c r="D103" s="1385"/>
      <c r="E103" s="1385"/>
      <c r="F103" s="2034"/>
      <c r="G103" s="2034"/>
      <c r="H103" s="749"/>
      <c r="N103" s="1764"/>
      <c r="P103" s="1764"/>
      <c r="Q103" s="2034"/>
      <c r="R103" s="2034"/>
      <c r="S103" s="1764"/>
      <c r="T103" s="1764"/>
      <c r="U103" s="1764"/>
      <c r="V103" s="1764"/>
      <c r="W103" s="2034"/>
      <c r="X103" s="1764"/>
      <c r="Y103" s="1764"/>
      <c r="Z103" s="942"/>
      <c r="AA103" s="1764"/>
      <c r="AB103" s="1764"/>
      <c r="AC103" s="1764"/>
      <c r="AD103" s="1764"/>
      <c r="AE103" s="1764"/>
      <c r="AF103" s="2030"/>
      <c r="AG103" s="1020"/>
      <c r="AH103" s="1020"/>
      <c r="AI103" s="1020"/>
      <c r="AJ103" s="1020"/>
      <c r="AK103" s="2039">
        <v>11</v>
      </c>
    </row>
    <row s="32022" customFormat="1" customHeight="1" ht="11.549999999999999">
      <c r="A104" s="1385"/>
      <c r="B104" s="1385"/>
      <c r="C104" s="1385"/>
      <c r="D104" s="1385"/>
      <c r="E104" s="1385"/>
      <c r="F104" s="2034"/>
      <c r="G104" s="2034"/>
      <c r="H104" s="749"/>
      <c r="N104" s="1764"/>
      <c r="P104" s="1764"/>
      <c r="Q104" s="2034"/>
      <c r="R104" s="2034"/>
      <c r="S104" s="1764"/>
      <c r="T104" s="1764"/>
      <c r="U104" s="1764"/>
      <c r="V104" s="1764"/>
      <c r="W104" s="2034"/>
      <c r="X104" s="1764"/>
      <c r="Y104" s="1764"/>
      <c r="Z104" s="942"/>
      <c r="AA104" s="1764"/>
      <c r="AB104" s="1764"/>
      <c r="AC104" s="1764"/>
      <c r="AD104" s="1764"/>
      <c r="AE104" s="1764"/>
      <c r="AF104" s="2030"/>
      <c r="AG104" s="1020"/>
      <c r="AH104" s="1020"/>
      <c r="AI104" s="1020"/>
      <c r="AJ104" s="1020"/>
      <c r="AK104" s="2039">
        <v>11</v>
      </c>
    </row>
    <row s="32022" customFormat="1" customHeight="1" ht="11.549999999999999">
      <c r="A105" s="1385"/>
      <c r="B105" s="1385"/>
      <c r="C105" s="1385"/>
      <c r="D105" s="1385"/>
      <c r="E105" s="1385"/>
      <c r="F105" s="2034"/>
      <c r="G105" s="2034"/>
      <c r="H105" s="749"/>
      <c r="N105" s="1764"/>
      <c r="P105" s="1764"/>
      <c r="Q105" s="2034"/>
      <c r="R105" s="2034"/>
      <c r="S105" s="1764"/>
      <c r="T105" s="1764"/>
      <c r="U105" s="1764"/>
      <c r="V105" s="1764"/>
      <c r="W105" s="2034"/>
      <c r="X105" s="1764"/>
      <c r="Y105" s="1764"/>
      <c r="Z105" s="942"/>
      <c r="AA105" s="1764"/>
      <c r="AB105" s="1764"/>
      <c r="AC105" s="1764"/>
      <c r="AD105" s="1764"/>
      <c r="AE105" s="1764"/>
      <c r="AF105" s="2030"/>
      <c r="AG105" s="1020"/>
      <c r="AH105" s="1020"/>
      <c r="AI105" s="1020"/>
      <c r="AJ105" s="1020"/>
      <c r="AK105" s="2039">
        <v>11</v>
      </c>
    </row>
    <row s="32022" customFormat="1" customHeight="1" ht="11.549999999999999">
      <c r="A106" s="1385"/>
      <c r="B106" s="1385"/>
      <c r="C106" s="1385"/>
      <c r="D106" s="1385"/>
      <c r="E106" s="1385"/>
      <c r="F106" s="2034"/>
      <c r="G106" s="2034"/>
      <c r="H106" s="749"/>
      <c r="N106" s="1764"/>
      <c r="P106" s="1764"/>
      <c r="Q106" s="2034"/>
      <c r="R106" s="2034"/>
      <c r="S106" s="1764"/>
      <c r="T106" s="1764"/>
      <c r="U106" s="1764"/>
      <c r="V106" s="1764"/>
      <c r="W106" s="2034"/>
      <c r="X106" s="1764"/>
      <c r="Y106" s="1764"/>
      <c r="Z106" s="942"/>
      <c r="AA106" s="1764"/>
      <c r="AB106" s="1764"/>
      <c r="AC106" s="1764"/>
      <c r="AD106" s="1764"/>
      <c r="AE106" s="1764"/>
      <c r="AF106" s="2030"/>
      <c r="AG106" s="1020"/>
      <c r="AH106" s="1020"/>
      <c r="AI106" s="1020"/>
      <c r="AJ106" s="1020"/>
      <c r="AK106" s="2039">
        <v>11</v>
      </c>
    </row>
    <row s="32022" customFormat="1" customHeight="1" ht="11.549999999999999">
      <c r="A107" s="1385"/>
      <c r="B107" s="1385"/>
      <c r="C107" s="1385"/>
      <c r="D107" s="1385"/>
      <c r="E107" s="1385"/>
      <c r="F107" s="2034"/>
      <c r="G107" s="2034"/>
      <c r="H107" s="749"/>
      <c r="N107" s="1764"/>
      <c r="P107" s="1764"/>
      <c r="Q107" s="2034"/>
      <c r="R107" s="2034"/>
      <c r="S107" s="1764"/>
      <c r="T107" s="1764"/>
      <c r="U107" s="1764"/>
      <c r="V107" s="1764"/>
      <c r="W107" s="2034"/>
      <c r="X107" s="1764"/>
      <c r="Y107" s="1764"/>
      <c r="Z107" s="942"/>
      <c r="AA107" s="1764"/>
      <c r="AB107" s="1764"/>
      <c r="AC107" s="1764"/>
      <c r="AD107" s="1764"/>
      <c r="AE107" s="1764"/>
      <c r="AF107" s="2030"/>
      <c r="AG107" s="1020"/>
      <c r="AH107" s="1020"/>
      <c r="AI107" s="1020"/>
      <c r="AJ107" s="1020"/>
      <c r="AK107" s="2039">
        <v>11</v>
      </c>
    </row>
    <row s="32022" customFormat="1" customHeight="1" ht="11.549999999999999">
      <c r="A108" s="1385"/>
      <c r="B108" s="1385"/>
      <c r="C108" s="1385"/>
      <c r="D108" s="1385"/>
      <c r="E108" s="1385"/>
      <c r="F108" s="2034"/>
      <c r="G108" s="2034"/>
      <c r="H108" s="749"/>
      <c r="N108" s="1764"/>
      <c r="P108" s="1764"/>
      <c r="Q108" s="2034"/>
      <c r="R108" s="2034"/>
      <c r="S108" s="1764"/>
      <c r="T108" s="1764"/>
      <c r="U108" s="1764"/>
      <c r="V108" s="1764"/>
      <c r="W108" s="2034"/>
      <c r="X108" s="1764"/>
      <c r="Y108" s="1764"/>
      <c r="Z108" s="942"/>
      <c r="AA108" s="1764"/>
      <c r="AB108" s="1764"/>
      <c r="AC108" s="1764"/>
      <c r="AD108" s="1764"/>
      <c r="AE108" s="1764"/>
      <c r="AF108" s="2030"/>
      <c r="AG108" s="1020"/>
      <c r="AH108" s="1020"/>
      <c r="AI108" s="1020"/>
      <c r="AJ108" s="1020"/>
      <c r="AK108" s="2039">
        <v>11</v>
      </c>
    </row>
    <row s="32022" customFormat="1" customHeight="1" ht="11.549999999999999">
      <c r="A109" s="1385"/>
      <c r="B109" s="1385"/>
      <c r="C109" s="1385"/>
      <c r="D109" s="1385"/>
      <c r="E109" s="1385"/>
      <c r="F109" s="2034"/>
      <c r="G109" s="2034"/>
      <c r="H109" s="749"/>
      <c r="N109" s="1764"/>
      <c r="P109" s="1764"/>
      <c r="Q109" s="2034"/>
      <c r="R109" s="2034"/>
      <c r="S109" s="1764"/>
      <c r="T109" s="1764"/>
      <c r="U109" s="1764"/>
      <c r="V109" s="1764"/>
      <c r="W109" s="2034"/>
      <c r="X109" s="1764"/>
      <c r="Y109" s="1764"/>
      <c r="Z109" s="942"/>
      <c r="AA109" s="1764"/>
      <c r="AB109" s="1764"/>
      <c r="AC109" s="1764"/>
      <c r="AD109" s="1764"/>
      <c r="AE109" s="1764"/>
      <c r="AF109" s="2030"/>
      <c r="AG109" s="1020"/>
      <c r="AH109" s="1020"/>
      <c r="AI109" s="1020"/>
      <c r="AJ109" s="1020"/>
      <c r="AK109" s="2039">
        <v>11</v>
      </c>
    </row>
    <row s="32022" customFormat="1" customHeight="1" ht="11.549999999999999">
      <c r="A110" s="1385"/>
      <c r="B110" s="1385"/>
      <c r="C110" s="1385"/>
      <c r="D110" s="1385"/>
      <c r="E110" s="1385"/>
      <c r="F110" s="2034"/>
      <c r="G110" s="2034"/>
      <c r="H110" s="749"/>
      <c r="N110" s="1764"/>
      <c r="P110" s="1764"/>
      <c r="Q110" s="2034"/>
      <c r="R110" s="2034"/>
      <c r="S110" s="1764"/>
      <c r="T110" s="1764"/>
      <c r="U110" s="1764"/>
      <c r="V110" s="1764"/>
      <c r="W110" s="2034"/>
      <c r="X110" s="1764"/>
      <c r="Y110" s="1764"/>
      <c r="Z110" s="942"/>
      <c r="AA110" s="1764"/>
      <c r="AB110" s="1764"/>
      <c r="AC110" s="1764"/>
      <c r="AD110" s="1764"/>
      <c r="AE110" s="1764"/>
      <c r="AF110" s="2030"/>
      <c r="AG110" s="1020"/>
      <c r="AH110" s="1020"/>
      <c r="AI110" s="1020"/>
      <c r="AJ110" s="1020"/>
      <c r="AK110" s="2039">
        <v>11</v>
      </c>
    </row>
    <row s="32022" customFormat="1" customHeight="1" ht="11.549999999999999">
      <c r="A111" s="1385"/>
      <c r="B111" s="1385"/>
      <c r="C111" s="1385"/>
      <c r="D111" s="1385"/>
      <c r="E111" s="1385"/>
      <c r="F111" s="2034"/>
      <c r="G111" s="2034"/>
      <c r="H111" s="749"/>
      <c r="N111" s="1764"/>
      <c r="P111" s="1764"/>
      <c r="Q111" s="2034"/>
      <c r="R111" s="2034"/>
      <c r="S111" s="1764"/>
      <c r="T111" s="1764"/>
      <c r="U111" s="1764"/>
      <c r="V111" s="1764"/>
      <c r="W111" s="2034"/>
      <c r="X111" s="1764"/>
      <c r="Y111" s="1764"/>
      <c r="Z111" s="942"/>
      <c r="AA111" s="1764"/>
      <c r="AB111" s="1764"/>
      <c r="AC111" s="1764"/>
      <c r="AD111" s="1764"/>
      <c r="AE111" s="1764"/>
      <c r="AF111" s="2030"/>
      <c r="AG111" s="1020"/>
      <c r="AH111" s="1020"/>
      <c r="AI111" s="1020"/>
      <c r="AJ111" s="1020"/>
      <c r="AK111" s="2039">
        <v>11</v>
      </c>
    </row>
    <row s="32022" customFormat="1" customHeight="1" ht="11.549999999999999">
      <c r="A112" s="1385"/>
      <c r="B112" s="1385"/>
      <c r="C112" s="1385"/>
      <c r="D112" s="1385"/>
      <c r="E112" s="1385"/>
      <c r="F112" s="2034"/>
      <c r="G112" s="2034"/>
      <c r="H112" s="749"/>
      <c r="N112" s="1764"/>
      <c r="P112" s="1764"/>
      <c r="Q112" s="2034"/>
      <c r="R112" s="2034"/>
      <c r="S112" s="1764"/>
      <c r="T112" s="1764"/>
      <c r="U112" s="1764"/>
      <c r="V112" s="1764"/>
      <c r="W112" s="2034"/>
      <c r="X112" s="1764"/>
      <c r="Y112" s="1764"/>
      <c r="Z112" s="942"/>
      <c r="AA112" s="1764"/>
      <c r="AB112" s="1764"/>
      <c r="AC112" s="1764"/>
      <c r="AD112" s="1764"/>
      <c r="AE112" s="1764"/>
      <c r="AF112" s="2030"/>
      <c r="AG112" s="1020"/>
      <c r="AH112" s="1020"/>
      <c r="AI112" s="1020"/>
      <c r="AJ112" s="1020"/>
      <c r="AK112" s="2039">
        <v>11</v>
      </c>
    </row>
    <row s="32022" customFormat="1" customHeight="1" ht="11.549999999999999">
      <c r="A113" s="1385"/>
      <c r="B113" s="1385"/>
      <c r="C113" s="1385"/>
      <c r="D113" s="1385"/>
      <c r="E113" s="1385"/>
      <c r="F113" s="2034"/>
      <c r="G113" s="2034"/>
      <c r="H113" s="749"/>
      <c r="N113" s="1764"/>
      <c r="P113" s="1764"/>
      <c r="Q113" s="2034"/>
      <c r="R113" s="2034"/>
      <c r="S113" s="1764"/>
      <c r="T113" s="1764"/>
      <c r="U113" s="1764"/>
      <c r="V113" s="1764"/>
      <c r="W113" s="2034"/>
      <c r="X113" s="1764"/>
      <c r="Y113" s="1764"/>
      <c r="Z113" s="942"/>
      <c r="AA113" s="1764"/>
      <c r="AB113" s="1764"/>
      <c r="AC113" s="1764"/>
      <c r="AD113" s="1764"/>
      <c r="AE113" s="1764"/>
      <c r="AF113" s="2030"/>
      <c r="AG113" s="1020"/>
      <c r="AH113" s="1020"/>
      <c r="AI113" s="1020"/>
      <c r="AJ113" s="1020"/>
      <c r="AK113" s="2039">
        <v>11</v>
      </c>
    </row>
    <row s="32022" customFormat="1" customHeight="1" ht="11.549999999999999">
      <c r="A114" s="1385"/>
      <c r="B114" s="1385"/>
      <c r="C114" s="1385"/>
      <c r="D114" s="1385"/>
      <c r="E114" s="1385"/>
      <c r="F114" s="2034"/>
      <c r="G114" s="2034"/>
      <c r="H114" s="749"/>
      <c r="N114" s="1764"/>
      <c r="P114" s="1764"/>
      <c r="Q114" s="2034"/>
      <c r="R114" s="2034"/>
      <c r="S114" s="1764"/>
      <c r="T114" s="1764"/>
      <c r="U114" s="1764"/>
      <c r="V114" s="1764"/>
      <c r="W114" s="2034"/>
      <c r="X114" s="1764"/>
      <c r="Y114" s="1764"/>
      <c r="Z114" s="942"/>
      <c r="AA114" s="1764"/>
      <c r="AB114" s="1764"/>
      <c r="AC114" s="1764"/>
      <c r="AD114" s="1764"/>
      <c r="AE114" s="1764"/>
      <c r="AF114" s="2030"/>
      <c r="AG114" s="1020"/>
      <c r="AH114" s="1020"/>
      <c r="AI114" s="1020"/>
      <c r="AJ114" s="1020"/>
      <c r="AK114" s="2039">
        <v>11</v>
      </c>
    </row>
    <row s="32022" customFormat="1" customHeight="1" ht="11.549999999999999">
      <c r="A115" s="1385"/>
      <c r="B115" s="1385"/>
      <c r="C115" s="1385"/>
      <c r="D115" s="1385"/>
      <c r="E115" s="1385"/>
      <c r="F115" s="2034"/>
      <c r="G115" s="2034"/>
      <c r="H115" s="749"/>
      <c r="N115" s="1764"/>
      <c r="P115" s="1764"/>
      <c r="Q115" s="2034"/>
      <c r="R115" s="2034"/>
      <c r="S115" s="1764"/>
      <c r="T115" s="1764"/>
      <c r="U115" s="1764"/>
      <c r="V115" s="1764"/>
      <c r="W115" s="2034"/>
      <c r="X115" s="1764"/>
      <c r="Y115" s="1764"/>
      <c r="Z115" s="942"/>
      <c r="AA115" s="1764"/>
      <c r="AB115" s="1764"/>
      <c r="AC115" s="1764"/>
      <c r="AD115" s="1764"/>
      <c r="AE115" s="1764"/>
      <c r="AF115" s="2030"/>
      <c r="AG115" s="1020"/>
      <c r="AH115" s="1020"/>
      <c r="AI115" s="1020"/>
      <c r="AJ115" s="1020"/>
      <c r="AK115" s="2039">
        <v>11</v>
      </c>
    </row>
    <row s="32022" customFormat="1" customHeight="1" ht="11.549999999999999">
      <c r="A116" s="1385"/>
      <c r="B116" s="1385"/>
      <c r="C116" s="1385"/>
      <c r="D116" s="1385"/>
      <c r="E116" s="1385"/>
      <c r="F116" s="2034"/>
      <c r="G116" s="2034"/>
      <c r="H116" s="749"/>
      <c r="N116" s="1764"/>
      <c r="P116" s="1764"/>
      <c r="Q116" s="2034"/>
      <c r="R116" s="2034"/>
      <c r="S116" s="1764"/>
      <c r="T116" s="1764"/>
      <c r="U116" s="1764"/>
      <c r="V116" s="1764"/>
      <c r="W116" s="2034"/>
      <c r="X116" s="1764"/>
      <c r="Y116" s="1764"/>
      <c r="Z116" s="942"/>
      <c r="AA116" s="1764"/>
      <c r="AB116" s="1764"/>
      <c r="AC116" s="1764"/>
      <c r="AD116" s="1764"/>
      <c r="AE116" s="1764"/>
      <c r="AF116" s="2030"/>
      <c r="AG116" s="1020"/>
      <c r="AH116" s="1020"/>
      <c r="AI116" s="1020"/>
      <c r="AJ116" s="1020"/>
      <c r="AK116" s="2039">
        <v>11</v>
      </c>
    </row>
    <row s="32022" customFormat="1" customHeight="1" ht="11.549999999999999">
      <c r="A117" s="1385"/>
      <c r="B117" s="1385"/>
      <c r="C117" s="1385"/>
      <c r="D117" s="1385"/>
      <c r="E117" s="1385"/>
      <c r="F117" s="2034"/>
      <c r="G117" s="2034"/>
      <c r="H117" s="749"/>
      <c r="N117" s="1764"/>
      <c r="P117" s="1764"/>
      <c r="Q117" s="2034"/>
      <c r="R117" s="2034"/>
      <c r="S117" s="1764"/>
      <c r="T117" s="1764"/>
      <c r="U117" s="1764"/>
      <c r="V117" s="1764"/>
      <c r="W117" s="2034"/>
      <c r="X117" s="1764"/>
      <c r="Y117" s="1764"/>
      <c r="Z117" s="942"/>
      <c r="AA117" s="1764"/>
      <c r="AB117" s="1764"/>
      <c r="AC117" s="1764"/>
      <c r="AD117" s="1764"/>
      <c r="AE117" s="1764"/>
      <c r="AF117" s="2030"/>
      <c r="AG117" s="1020"/>
      <c r="AH117" s="1020"/>
      <c r="AI117" s="1020"/>
      <c r="AJ117" s="1020"/>
      <c r="AK117" s="2039">
        <v>11</v>
      </c>
    </row>
    <row s="32022" customFormat="1" customHeight="1" ht="11.549999999999999">
      <c r="A118" s="1385"/>
      <c r="B118" s="1385"/>
      <c r="C118" s="1385"/>
      <c r="D118" s="1385"/>
      <c r="E118" s="1385"/>
      <c r="F118" s="2034"/>
      <c r="G118" s="2034"/>
      <c r="H118" s="749"/>
      <c r="N118" s="1764"/>
      <c r="P118" s="1764"/>
      <c r="Q118" s="2034"/>
      <c r="R118" s="2034"/>
      <c r="S118" s="1764"/>
      <c r="T118" s="1764"/>
      <c r="U118" s="1764"/>
      <c r="V118" s="1764"/>
      <c r="W118" s="2034"/>
      <c r="X118" s="1764"/>
      <c r="Y118" s="1764"/>
      <c r="Z118" s="942"/>
      <c r="AA118" s="1764"/>
      <c r="AB118" s="1764"/>
      <c r="AC118" s="1764"/>
      <c r="AD118" s="1764"/>
      <c r="AE118" s="1764"/>
      <c r="AF118" s="2030"/>
      <c r="AG118" s="1020"/>
      <c r="AH118" s="1020"/>
      <c r="AI118" s="1020"/>
      <c r="AJ118" s="1020"/>
      <c r="AK118" s="2039">
        <v>11</v>
      </c>
    </row>
    <row s="32022" customFormat="1" customHeight="1" ht="11.549999999999999">
      <c r="A119" s="1385"/>
      <c r="B119" s="1385"/>
      <c r="C119" s="1385"/>
      <c r="D119" s="1385"/>
      <c r="E119" s="1385"/>
      <c r="F119" s="2034"/>
      <c r="G119" s="2034"/>
      <c r="H119" s="749"/>
      <c r="N119" s="1764"/>
      <c r="P119" s="1764"/>
      <c r="Q119" s="2034"/>
      <c r="R119" s="2034"/>
      <c r="S119" s="1764"/>
      <c r="T119" s="1764"/>
      <c r="U119" s="1764"/>
      <c r="V119" s="1764"/>
      <c r="W119" s="2034"/>
      <c r="X119" s="1764"/>
      <c r="Y119" s="1764"/>
      <c r="Z119" s="942"/>
      <c r="AA119" s="1764"/>
      <c r="AB119" s="1764"/>
      <c r="AC119" s="1764"/>
      <c r="AD119" s="1764"/>
      <c r="AE119" s="1764"/>
      <c r="AF119" s="2030"/>
      <c r="AG119" s="1020"/>
      <c r="AH119" s="1020"/>
      <c r="AI119" s="1020"/>
      <c r="AJ119" s="1020"/>
      <c r="AK119" s="2039">
        <v>11</v>
      </c>
    </row>
    <row s="32022" customFormat="1" customHeight="1" ht="11.549999999999999">
      <c r="A120" s="1385"/>
      <c r="B120" s="1385"/>
      <c r="C120" s="1385"/>
      <c r="D120" s="1385"/>
      <c r="E120" s="1385"/>
      <c r="F120" s="2034"/>
      <c r="G120" s="2034"/>
      <c r="H120" s="749"/>
      <c r="N120" s="1764"/>
      <c r="P120" s="1764"/>
      <c r="Q120" s="2034"/>
      <c r="R120" s="2034"/>
      <c r="S120" s="1764"/>
      <c r="T120" s="1764"/>
      <c r="U120" s="1764"/>
      <c r="V120" s="1764"/>
      <c r="W120" s="2034"/>
      <c r="X120" s="1764"/>
      <c r="Y120" s="1764"/>
      <c r="Z120" s="942"/>
      <c r="AA120" s="1764"/>
      <c r="AB120" s="1764"/>
      <c r="AC120" s="1764"/>
      <c r="AD120" s="1764"/>
      <c r="AE120" s="1764"/>
      <c r="AF120" s="2030"/>
      <c r="AG120" s="1020"/>
      <c r="AH120" s="1020"/>
      <c r="AI120" s="1020"/>
      <c r="AJ120" s="1020"/>
      <c r="AK120" s="2039">
        <v>11</v>
      </c>
    </row>
    <row s="32022" customFormat="1" customHeight="1" ht="11.549999999999999">
      <c r="A121" s="1385"/>
      <c r="B121" s="1385"/>
      <c r="C121" s="1385"/>
      <c r="D121" s="1385"/>
      <c r="E121" s="1385"/>
      <c r="F121" s="2034"/>
      <c r="G121" s="2034"/>
      <c r="H121" s="749"/>
      <c r="N121" s="1764"/>
      <c r="P121" s="1764"/>
      <c r="Q121" s="2034"/>
      <c r="R121" s="2034"/>
      <c r="S121" s="1764"/>
      <c r="T121" s="1764"/>
      <c r="U121" s="1764"/>
      <c r="V121" s="1764"/>
      <c r="W121" s="2034"/>
      <c r="X121" s="1764"/>
      <c r="Y121" s="1764"/>
      <c r="Z121" s="942"/>
      <c r="AA121" s="1764"/>
      <c r="AB121" s="1764"/>
      <c r="AC121" s="1764"/>
      <c r="AD121" s="1764"/>
      <c r="AE121" s="1764"/>
      <c r="AF121" s="2030"/>
      <c r="AG121" s="1020"/>
      <c r="AH121" s="1020"/>
      <c r="AI121" s="1020"/>
      <c r="AJ121" s="1020"/>
      <c r="AK121" s="2039">
        <v>11</v>
      </c>
    </row>
    <row s="32022" customFormat="1" customHeight="1" ht="11.549999999999999">
      <c r="A122" s="1385"/>
      <c r="B122" s="1385"/>
      <c r="C122" s="1385"/>
      <c r="D122" s="1385"/>
      <c r="E122" s="1385"/>
      <c r="F122" s="2034"/>
      <c r="G122" s="2034"/>
      <c r="H122" s="749"/>
      <c r="N122" s="1764"/>
      <c r="P122" s="1764"/>
      <c r="Q122" s="2034"/>
      <c r="R122" s="2034"/>
      <c r="S122" s="1764"/>
      <c r="T122" s="1764"/>
      <c r="U122" s="1764"/>
      <c r="V122" s="1764"/>
      <c r="W122" s="2034"/>
      <c r="X122" s="1764"/>
      <c r="Y122" s="1764"/>
      <c r="Z122" s="942"/>
      <c r="AA122" s="1764"/>
      <c r="AB122" s="1764"/>
      <c r="AC122" s="1764"/>
      <c r="AD122" s="1764"/>
      <c r="AE122" s="1764"/>
      <c r="AF122" s="2030"/>
      <c r="AG122" s="1020"/>
      <c r="AH122" s="1020"/>
      <c r="AI122" s="1020"/>
      <c r="AJ122" s="1020"/>
      <c r="AK122" s="2039">
        <v>11</v>
      </c>
    </row>
    <row s="32022" customFormat="1" customHeight="1" ht="11.549999999999999">
      <c r="A123" s="1385"/>
      <c r="B123" s="1385"/>
      <c r="C123" s="1385"/>
      <c r="D123" s="1385"/>
      <c r="E123" s="1385"/>
      <c r="F123" s="2034"/>
      <c r="G123" s="2034"/>
      <c r="H123" s="749"/>
      <c r="N123" s="1764"/>
      <c r="P123" s="1764"/>
      <c r="Q123" s="2034"/>
      <c r="R123" s="2034"/>
      <c r="S123" s="1764"/>
      <c r="T123" s="1764"/>
      <c r="U123" s="1764"/>
      <c r="V123" s="1764"/>
      <c r="W123" s="2034"/>
      <c r="X123" s="1764"/>
      <c r="Y123" s="1764"/>
      <c r="Z123" s="942"/>
      <c r="AA123" s="1764"/>
      <c r="AB123" s="1764"/>
      <c r="AC123" s="1764"/>
      <c r="AD123" s="1764"/>
      <c r="AE123" s="1764"/>
      <c r="AF123" s="2030"/>
      <c r="AG123" s="1020"/>
      <c r="AH123" s="1020"/>
      <c r="AI123" s="1020"/>
      <c r="AJ123" s="1020"/>
      <c r="AK123" s="2039">
        <v>11</v>
      </c>
    </row>
    <row s="32022" customFormat="1" customHeight="1" ht="11.549999999999999">
      <c r="A124" s="1385"/>
      <c r="B124" s="1385"/>
      <c r="C124" s="1385"/>
      <c r="D124" s="1385"/>
      <c r="E124" s="1385"/>
      <c r="F124" s="2034"/>
      <c r="G124" s="2034"/>
      <c r="H124" s="749"/>
      <c r="N124" s="1764"/>
      <c r="P124" s="1764"/>
      <c r="Q124" s="2034"/>
      <c r="R124" s="2034"/>
      <c r="S124" s="1764"/>
      <c r="T124" s="1764"/>
      <c r="U124" s="1764"/>
      <c r="V124" s="1764"/>
      <c r="W124" s="2034"/>
      <c r="X124" s="1764"/>
      <c r="Y124" s="1764"/>
      <c r="Z124" s="942"/>
      <c r="AA124" s="1764"/>
      <c r="AB124" s="1764"/>
      <c r="AC124" s="1764"/>
      <c r="AD124" s="1764"/>
      <c r="AE124" s="1764"/>
      <c r="AF124" s="2030"/>
      <c r="AG124" s="1020"/>
      <c r="AH124" s="1020"/>
      <c r="AI124" s="1020"/>
      <c r="AJ124" s="1020"/>
      <c r="AK124" s="2039">
        <v>11</v>
      </c>
    </row>
    <row s="32022" customFormat="1" customHeight="1" ht="11.549999999999999">
      <c r="A125" s="1385"/>
      <c r="B125" s="1385"/>
      <c r="C125" s="1385"/>
      <c r="D125" s="1385"/>
      <c r="E125" s="1385"/>
      <c r="F125" s="2034"/>
      <c r="G125" s="2034"/>
      <c r="H125" s="749"/>
      <c r="N125" s="1764"/>
      <c r="P125" s="1764"/>
      <c r="Q125" s="2034"/>
      <c r="R125" s="2034"/>
      <c r="S125" s="1764"/>
      <c r="T125" s="1764"/>
      <c r="U125" s="1764"/>
      <c r="V125" s="1764"/>
      <c r="W125" s="2034"/>
      <c r="X125" s="1764"/>
      <c r="Y125" s="1764"/>
      <c r="Z125" s="942"/>
      <c r="AA125" s="1764"/>
      <c r="AB125" s="1764"/>
      <c r="AC125" s="1764"/>
      <c r="AD125" s="1764"/>
      <c r="AE125" s="1764"/>
      <c r="AF125" s="2030"/>
      <c r="AG125" s="1020"/>
      <c r="AH125" s="1020"/>
      <c r="AI125" s="1020"/>
      <c r="AJ125" s="1020"/>
      <c r="AK125" s="2039">
        <v>11</v>
      </c>
    </row>
    <row s="32022" customFormat="1" customHeight="1" ht="11.549999999999999">
      <c r="A126" s="1385"/>
      <c r="B126" s="1385"/>
      <c r="C126" s="1385"/>
      <c r="D126" s="1385"/>
      <c r="E126" s="1385"/>
      <c r="F126" s="2034"/>
      <c r="G126" s="2034"/>
      <c r="H126" s="749"/>
      <c r="N126" s="1764"/>
      <c r="P126" s="1764"/>
      <c r="Q126" s="2034"/>
      <c r="R126" s="2034"/>
      <c r="S126" s="1764"/>
      <c r="T126" s="1764"/>
      <c r="U126" s="1764"/>
      <c r="V126" s="1764"/>
      <c r="W126" s="2034"/>
      <c r="X126" s="1764"/>
      <c r="Y126" s="1764"/>
      <c r="Z126" s="942"/>
      <c r="AA126" s="1764"/>
      <c r="AB126" s="1764"/>
      <c r="AC126" s="1764"/>
      <c r="AD126" s="1764"/>
      <c r="AE126" s="1764"/>
      <c r="AF126" s="2030"/>
      <c r="AG126" s="1020"/>
      <c r="AH126" s="1020"/>
      <c r="AI126" s="1020"/>
      <c r="AJ126" s="1020"/>
      <c r="AK126" s="2039">
        <v>11</v>
      </c>
    </row>
    <row s="32022" customFormat="1" customHeight="1" ht="11.549999999999999">
      <c r="A127" s="1385"/>
      <c r="B127" s="1385"/>
      <c r="C127" s="1385"/>
      <c r="D127" s="1385"/>
      <c r="E127" s="1385"/>
      <c r="F127" s="2034"/>
      <c r="G127" s="2034"/>
      <c r="H127" s="749"/>
      <c r="N127" s="1764"/>
      <c r="P127" s="1764"/>
      <c r="Q127" s="2034"/>
      <c r="R127" s="2034"/>
      <c r="S127" s="1764"/>
      <c r="T127" s="1764"/>
      <c r="U127" s="1764"/>
      <c r="V127" s="1764"/>
      <c r="W127" s="2034"/>
      <c r="X127" s="1764"/>
      <c r="Y127" s="1764"/>
      <c r="Z127" s="942"/>
      <c r="AA127" s="1764"/>
      <c r="AB127" s="1764"/>
      <c r="AC127" s="1764"/>
      <c r="AD127" s="1764"/>
      <c r="AE127" s="1764"/>
      <c r="AF127" s="2030"/>
      <c r="AG127" s="1020"/>
      <c r="AH127" s="1020"/>
      <c r="AI127" s="1020"/>
      <c r="AJ127" s="1020"/>
      <c r="AK127" s="2039">
        <v>11</v>
      </c>
    </row>
    <row s="32022" customFormat="1" customHeight="1" ht="11.549999999999999">
      <c r="A128" s="1385"/>
      <c r="B128" s="1385"/>
      <c r="C128" s="1385"/>
      <c r="D128" s="1385"/>
      <c r="E128" s="1385"/>
      <c r="F128" s="2034"/>
      <c r="G128" s="2034"/>
      <c r="H128" s="749"/>
      <c r="N128" s="1764"/>
      <c r="P128" s="1764"/>
      <c r="Q128" s="2034"/>
      <c r="R128" s="2034"/>
      <c r="S128" s="1764"/>
      <c r="T128" s="1764"/>
      <c r="U128" s="1764"/>
      <c r="V128" s="1764"/>
      <c r="W128" s="2034"/>
      <c r="X128" s="1764"/>
      <c r="Y128" s="1764"/>
      <c r="Z128" s="942"/>
      <c r="AA128" s="1764"/>
      <c r="AB128" s="1764"/>
      <c r="AC128" s="1764"/>
      <c r="AD128" s="1764"/>
      <c r="AE128" s="1764"/>
      <c r="AF128" s="2030"/>
      <c r="AG128" s="1020"/>
      <c r="AH128" s="1020"/>
      <c r="AI128" s="1020"/>
      <c r="AJ128" s="1020"/>
      <c r="AK128" s="2039">
        <v>11</v>
      </c>
    </row>
    <row s="32022" customFormat="1" customHeight="1" ht="11.549999999999999">
      <c r="A129" s="1385"/>
      <c r="B129" s="1385"/>
      <c r="C129" s="1385"/>
      <c r="D129" s="1385"/>
      <c r="E129" s="1385"/>
      <c r="F129" s="2034"/>
      <c r="G129" s="2034"/>
      <c r="H129" s="749"/>
      <c r="N129" s="1764"/>
      <c r="P129" s="1764"/>
      <c r="Q129" s="2034"/>
      <c r="R129" s="2034"/>
      <c r="S129" s="1764"/>
      <c r="T129" s="1764"/>
      <c r="U129" s="1764"/>
      <c r="V129" s="1764"/>
      <c r="W129" s="2034"/>
      <c r="X129" s="1764"/>
      <c r="Y129" s="1764"/>
      <c r="Z129" s="942"/>
      <c r="AA129" s="1764"/>
      <c r="AB129" s="1764"/>
      <c r="AC129" s="1764"/>
      <c r="AD129" s="1764"/>
      <c r="AE129" s="1764"/>
      <c r="AF129" s="2030"/>
      <c r="AG129" s="1020"/>
      <c r="AH129" s="1020"/>
      <c r="AI129" s="1020"/>
      <c r="AJ129" s="1020"/>
      <c r="AK129" s="2039">
        <v>11</v>
      </c>
    </row>
    <row s="32022" customFormat="1" customHeight="1" ht="11.549999999999999">
      <c r="A130" s="1385"/>
      <c r="B130" s="1385"/>
      <c r="C130" s="1385"/>
      <c r="D130" s="1385"/>
      <c r="E130" s="1385"/>
      <c r="F130" s="2034"/>
      <c r="G130" s="2034"/>
      <c r="H130" s="749"/>
      <c r="N130" s="1764"/>
      <c r="P130" s="1764"/>
      <c r="Q130" s="2034"/>
      <c r="R130" s="2034"/>
      <c r="S130" s="1764"/>
      <c r="T130" s="1764"/>
      <c r="U130" s="1764"/>
      <c r="V130" s="1764"/>
      <c r="W130" s="2034"/>
      <c r="X130" s="1764"/>
      <c r="Y130" s="1764"/>
      <c r="Z130" s="942"/>
      <c r="AA130" s="1764"/>
      <c r="AB130" s="1764"/>
      <c r="AC130" s="1764"/>
      <c r="AD130" s="1764"/>
      <c r="AE130" s="1764"/>
      <c r="AF130" s="2030"/>
      <c r="AG130" s="1020"/>
      <c r="AH130" s="1020"/>
      <c r="AI130" s="1020"/>
      <c r="AJ130" s="1020"/>
      <c r="AK130" s="2039">
        <v>11</v>
      </c>
    </row>
    <row s="32022" customFormat="1" customHeight="1" ht="11.549999999999999">
      <c r="A131" s="1385"/>
      <c r="B131" s="1385"/>
      <c r="C131" s="1385"/>
      <c r="D131" s="1385"/>
      <c r="E131" s="1385"/>
      <c r="F131" s="2034"/>
      <c r="G131" s="2034"/>
      <c r="H131" s="749"/>
      <c r="N131" s="1764"/>
      <c r="P131" s="1764"/>
      <c r="Q131" s="2034"/>
      <c r="R131" s="2034"/>
      <c r="S131" s="1764"/>
      <c r="T131" s="1764"/>
      <c r="U131" s="1764"/>
      <c r="V131" s="1764"/>
      <c r="W131" s="2034"/>
      <c r="X131" s="1764"/>
      <c r="Y131" s="1764"/>
      <c r="Z131" s="942"/>
      <c r="AA131" s="1764"/>
      <c r="AB131" s="1764"/>
      <c r="AC131" s="1764"/>
      <c r="AD131" s="1764"/>
      <c r="AE131" s="1764"/>
      <c r="AF131" s="2030"/>
      <c r="AG131" s="1020"/>
      <c r="AH131" s="1020"/>
      <c r="AI131" s="1020"/>
      <c r="AJ131" s="1020"/>
      <c r="AK131" s="2039">
        <v>11</v>
      </c>
    </row>
    <row s="32022" customFormat="1" customHeight="1" ht="11.549999999999999">
      <c r="A132" s="1385"/>
      <c r="B132" s="1385"/>
      <c r="C132" s="1385"/>
      <c r="D132" s="1385"/>
      <c r="E132" s="1385"/>
      <c r="F132" s="2034"/>
      <c r="G132" s="2034"/>
      <c r="H132" s="749"/>
      <c r="N132" s="1764"/>
      <c r="P132" s="1764"/>
      <c r="Q132" s="2034"/>
      <c r="R132" s="2034"/>
      <c r="S132" s="1764"/>
      <c r="T132" s="1764"/>
      <c r="U132" s="1764"/>
      <c r="V132" s="1764"/>
      <c r="W132" s="2034"/>
      <c r="X132" s="1764"/>
      <c r="Y132" s="1764"/>
      <c r="Z132" s="942"/>
      <c r="AA132" s="1764"/>
      <c r="AB132" s="1764"/>
      <c r="AC132" s="1764"/>
      <c r="AD132" s="1764"/>
      <c r="AE132" s="1764"/>
      <c r="AF132" s="2030"/>
      <c r="AG132" s="1020"/>
      <c r="AH132" s="1020"/>
      <c r="AI132" s="1020"/>
      <c r="AJ132" s="1020"/>
      <c r="AK132" s="2039">
        <v>11</v>
      </c>
    </row>
    <row s="32022" customFormat="1" customHeight="1" ht="11.549999999999999">
      <c r="A133" s="1385"/>
      <c r="B133" s="1385"/>
      <c r="C133" s="1385"/>
      <c r="D133" s="1385"/>
      <c r="E133" s="1385"/>
      <c r="F133" s="2034"/>
      <c r="G133" s="2034"/>
      <c r="H133" s="749"/>
      <c r="N133" s="1764"/>
      <c r="P133" s="1764"/>
      <c r="Q133" s="2034"/>
      <c r="R133" s="2034"/>
      <c r="S133" s="1764"/>
      <c r="T133" s="1764"/>
      <c r="U133" s="1764"/>
      <c r="V133" s="1764"/>
      <c r="W133" s="2034"/>
      <c r="X133" s="1764"/>
      <c r="Y133" s="1764"/>
      <c r="Z133" s="942"/>
      <c r="AA133" s="1764"/>
      <c r="AB133" s="1764"/>
      <c r="AC133" s="1764"/>
      <c r="AD133" s="1764"/>
      <c r="AE133" s="1764"/>
      <c r="AF133" s="2030"/>
      <c r="AG133" s="1020"/>
      <c r="AH133" s="1020"/>
      <c r="AI133" s="1020"/>
      <c r="AJ133" s="1020"/>
      <c r="AK133" s="2039">
        <v>11</v>
      </c>
    </row>
    <row s="32022" customFormat="1" customHeight="1" ht="11.549999999999999">
      <c r="A134" s="1385"/>
      <c r="B134" s="1385"/>
      <c r="C134" s="1385"/>
      <c r="D134" s="1385"/>
      <c r="E134" s="1385"/>
      <c r="F134" s="2034"/>
      <c r="G134" s="2034"/>
      <c r="H134" s="749"/>
      <c r="N134" s="1764"/>
      <c r="P134" s="1764"/>
      <c r="Q134" s="2034"/>
      <c r="R134" s="2034"/>
      <c r="S134" s="1764"/>
      <c r="T134" s="1764"/>
      <c r="U134" s="1764"/>
      <c r="V134" s="1764"/>
      <c r="W134" s="2034"/>
      <c r="X134" s="1764"/>
      <c r="Y134" s="1764"/>
      <c r="Z134" s="942"/>
      <c r="AA134" s="1764"/>
      <c r="AB134" s="1764"/>
      <c r="AC134" s="1764"/>
      <c r="AD134" s="1764"/>
      <c r="AE134" s="1764"/>
      <c r="AF134" s="2030"/>
      <c r="AG134" s="1020"/>
      <c r="AH134" s="1020"/>
      <c r="AI134" s="1020"/>
      <c r="AJ134" s="1020"/>
      <c r="AK134" s="2039">
        <v>11</v>
      </c>
    </row>
    <row s="32022" customFormat="1" customHeight="1" ht="11.549999999999999">
      <c r="A135" s="1385"/>
      <c r="B135" s="1385"/>
      <c r="C135" s="1385"/>
      <c r="D135" s="1385"/>
      <c r="E135" s="1385"/>
      <c r="F135" s="2034"/>
      <c r="G135" s="2034"/>
      <c r="H135" s="749"/>
      <c r="N135" s="1764"/>
      <c r="P135" s="1764"/>
      <c r="Q135" s="2034"/>
      <c r="R135" s="2034"/>
      <c r="S135" s="1764"/>
      <c r="T135" s="1764"/>
      <c r="U135" s="1764"/>
      <c r="V135" s="1764"/>
      <c r="W135" s="2034"/>
      <c r="X135" s="1764"/>
      <c r="Y135" s="1764"/>
      <c r="Z135" s="942"/>
      <c r="AA135" s="1764"/>
      <c r="AB135" s="1764"/>
      <c r="AC135" s="1764"/>
      <c r="AD135" s="1764"/>
      <c r="AE135" s="1764"/>
      <c r="AF135" s="2030"/>
      <c r="AG135" s="1020"/>
      <c r="AH135" s="1020"/>
      <c r="AI135" s="1020"/>
      <c r="AJ135" s="1020"/>
      <c r="AK135" s="2039">
        <v>11</v>
      </c>
    </row>
    <row s="32022" customFormat="1" customHeight="1" ht="11.549999999999999">
      <c r="A136" s="1385"/>
      <c r="B136" s="1385"/>
      <c r="C136" s="1385"/>
      <c r="D136" s="1385"/>
      <c r="E136" s="1385"/>
      <c r="F136" s="2034"/>
      <c r="G136" s="2034"/>
      <c r="H136" s="749"/>
      <c r="N136" s="1764"/>
      <c r="P136" s="1764"/>
      <c r="Q136" s="2034"/>
      <c r="R136" s="2034"/>
      <c r="S136" s="1764"/>
      <c r="T136" s="1764"/>
      <c r="U136" s="1764"/>
      <c r="V136" s="1764"/>
      <c r="W136" s="2034"/>
      <c r="X136" s="1764"/>
      <c r="Y136" s="1764"/>
      <c r="Z136" s="942"/>
      <c r="AA136" s="1764"/>
      <c r="AB136" s="1764"/>
      <c r="AC136" s="1764"/>
      <c r="AD136" s="1764"/>
      <c r="AE136" s="1764"/>
      <c r="AF136" s="2030"/>
      <c r="AG136" s="1020"/>
      <c r="AH136" s="1020"/>
      <c r="AI136" s="1020"/>
      <c r="AJ136" s="1020"/>
      <c r="AK136" s="2039">
        <v>11</v>
      </c>
    </row>
    <row s="32022" customFormat="1" customHeight="1" ht="11.549999999999999">
      <c r="A137" s="1385"/>
      <c r="B137" s="1385"/>
      <c r="C137" s="1385"/>
      <c r="D137" s="1385"/>
      <c r="E137" s="1385"/>
      <c r="F137" s="2034"/>
      <c r="G137" s="2034"/>
      <c r="H137" s="749"/>
      <c r="N137" s="1764"/>
      <c r="P137" s="1764"/>
      <c r="Q137" s="2034"/>
      <c r="R137" s="2034"/>
      <c r="S137" s="1764"/>
      <c r="T137" s="1764"/>
      <c r="U137" s="1764"/>
      <c r="V137" s="1764"/>
      <c r="W137" s="2034"/>
      <c r="X137" s="1764"/>
      <c r="Y137" s="1764"/>
      <c r="Z137" s="942"/>
      <c r="AA137" s="1764"/>
      <c r="AB137" s="1764"/>
      <c r="AC137" s="1764"/>
      <c r="AD137" s="1764"/>
      <c r="AE137" s="1764"/>
      <c r="AF137" s="2030"/>
      <c r="AG137" s="1020"/>
      <c r="AH137" s="1020"/>
      <c r="AI137" s="1020"/>
      <c r="AJ137" s="1020"/>
      <c r="AK137" s="2039">
        <v>11</v>
      </c>
    </row>
    <row s="32022" customFormat="1" customHeight="1" ht="11.549999999999999">
      <c r="A138" s="1385"/>
      <c r="B138" s="1385"/>
      <c r="C138" s="1385"/>
      <c r="D138" s="1385"/>
      <c r="E138" s="1385"/>
      <c r="F138" s="2034"/>
      <c r="G138" s="2034"/>
      <c r="H138" s="749"/>
      <c r="N138" s="1764"/>
      <c r="P138" s="1764"/>
      <c r="Q138" s="2034"/>
      <c r="R138" s="2034"/>
      <c r="S138" s="1764"/>
      <c r="T138" s="1764"/>
      <c r="U138" s="1764"/>
      <c r="V138" s="1764"/>
      <c r="W138" s="2034"/>
      <c r="X138" s="1764"/>
      <c r="Y138" s="1764"/>
      <c r="Z138" s="942"/>
      <c r="AA138" s="1764"/>
      <c r="AB138" s="1764"/>
      <c r="AC138" s="1764"/>
      <c r="AD138" s="1764"/>
      <c r="AE138" s="1764"/>
      <c r="AF138" s="2030"/>
      <c r="AG138" s="1020"/>
      <c r="AH138" s="1020"/>
      <c r="AI138" s="1020"/>
      <c r="AJ138" s="1020"/>
      <c r="AK138" s="2039">
        <v>11</v>
      </c>
    </row>
    <row s="32022" customFormat="1" customHeight="1" ht="11.549999999999999">
      <c r="A139" s="1385"/>
      <c r="B139" s="1385"/>
      <c r="C139" s="1385"/>
      <c r="D139" s="1385"/>
      <c r="E139" s="1385"/>
      <c r="F139" s="2034"/>
      <c r="G139" s="2034"/>
      <c r="H139" s="749"/>
      <c r="N139" s="1764"/>
      <c r="P139" s="1764"/>
      <c r="Q139" s="2034"/>
      <c r="R139" s="2034"/>
      <c r="S139" s="1764"/>
      <c r="T139" s="1764"/>
      <c r="U139" s="1764"/>
      <c r="V139" s="1764"/>
      <c r="W139" s="2034"/>
      <c r="X139" s="1764"/>
      <c r="Y139" s="1764"/>
      <c r="Z139" s="942"/>
      <c r="AA139" s="1764"/>
      <c r="AB139" s="1764"/>
      <c r="AC139" s="1764"/>
      <c r="AD139" s="1764"/>
      <c r="AE139" s="1764"/>
      <c r="AF139" s="2030"/>
      <c r="AG139" s="1020"/>
      <c r="AH139" s="1020"/>
      <c r="AI139" s="1020"/>
      <c r="AJ139" s="1020"/>
      <c r="AK139" s="2039">
        <v>11</v>
      </c>
    </row>
    <row s="32022" customFormat="1" customHeight="1" ht="11.549999999999999">
      <c r="A140" s="1385"/>
      <c r="B140" s="1385"/>
      <c r="C140" s="1385"/>
      <c r="D140" s="1385"/>
      <c r="E140" s="1385"/>
      <c r="F140" s="2034"/>
      <c r="G140" s="2034"/>
      <c r="H140" s="749"/>
      <c r="N140" s="1764"/>
      <c r="P140" s="1764"/>
      <c r="Q140" s="2034"/>
      <c r="R140" s="2034"/>
      <c r="S140" s="1764"/>
      <c r="T140" s="1764"/>
      <c r="U140" s="1764"/>
      <c r="V140" s="1764"/>
      <c r="W140" s="2034"/>
      <c r="X140" s="1764"/>
      <c r="Y140" s="1764"/>
      <c r="Z140" s="942"/>
      <c r="AA140" s="1764"/>
      <c r="AB140" s="1764"/>
      <c r="AC140" s="1764"/>
      <c r="AD140" s="1764"/>
      <c r="AE140" s="1764"/>
      <c r="AF140" s="2030"/>
      <c r="AG140" s="1020"/>
      <c r="AH140" s="1020"/>
      <c r="AI140" s="1020"/>
      <c r="AJ140" s="1020"/>
      <c r="AK140" s="2039">
        <v>11</v>
      </c>
    </row>
    <row s="32022" customFormat="1" customHeight="1" ht="11.549999999999999">
      <c r="A141" s="1385"/>
      <c r="B141" s="1385"/>
      <c r="C141" s="1385"/>
      <c r="D141" s="1385"/>
      <c r="E141" s="1385"/>
      <c r="F141" s="2034"/>
      <c r="G141" s="2034"/>
      <c r="H141" s="749"/>
      <c r="N141" s="1764"/>
      <c r="P141" s="1764"/>
      <c r="Q141" s="2034"/>
      <c r="R141" s="2034"/>
      <c r="S141" s="1764"/>
      <c r="T141" s="1764"/>
      <c r="U141" s="1764"/>
      <c r="V141" s="1764"/>
      <c r="W141" s="2034"/>
      <c r="X141" s="1764"/>
      <c r="Y141" s="1764"/>
      <c r="Z141" s="942"/>
      <c r="AA141" s="1764"/>
      <c r="AB141" s="1764"/>
      <c r="AC141" s="1764"/>
      <c r="AD141" s="1764"/>
      <c r="AE141" s="1764"/>
      <c r="AF141" s="2030"/>
      <c r="AG141" s="1020"/>
      <c r="AH141" s="1020"/>
      <c r="AI141" s="1020"/>
      <c r="AJ141" s="1020"/>
      <c r="AK141" s="2039">
        <v>11</v>
      </c>
    </row>
    <row s="32022" customFormat="1" customHeight="1" ht="11.549999999999999">
      <c r="A142" s="1385"/>
      <c r="B142" s="1385"/>
      <c r="C142" s="1385"/>
      <c r="D142" s="1385"/>
      <c r="E142" s="1385"/>
      <c r="F142" s="2034"/>
      <c r="G142" s="2034"/>
      <c r="H142" s="749"/>
      <c r="N142" s="1764"/>
      <c r="P142" s="1764"/>
      <c r="Q142" s="2034"/>
      <c r="R142" s="2034"/>
      <c r="S142" s="1764"/>
      <c r="T142" s="1764"/>
      <c r="U142" s="1764"/>
      <c r="V142" s="1764"/>
      <c r="W142" s="2034"/>
      <c r="X142" s="1764"/>
      <c r="Y142" s="1764"/>
      <c r="Z142" s="942"/>
      <c r="AA142" s="1764"/>
      <c r="AB142" s="1764"/>
      <c r="AC142" s="1764"/>
      <c r="AD142" s="1764"/>
      <c r="AE142" s="1764"/>
      <c r="AF142" s="2030"/>
      <c r="AG142" s="1020"/>
      <c r="AH142" s="1020"/>
      <c r="AI142" s="1020"/>
      <c r="AJ142" s="1020"/>
      <c r="AK142" s="2039">
        <v>11</v>
      </c>
    </row>
    <row s="32022" customFormat="1" customHeight="1" ht="11.549999999999999">
      <c r="A143" s="1385"/>
      <c r="B143" s="1385"/>
      <c r="C143" s="1385"/>
      <c r="D143" s="1385"/>
      <c r="E143" s="1385"/>
      <c r="F143" s="2034"/>
      <c r="G143" s="2034"/>
      <c r="H143" s="749"/>
      <c r="N143" s="1764"/>
      <c r="P143" s="1764"/>
      <c r="Q143" s="2034"/>
      <c r="R143" s="2034"/>
      <c r="S143" s="1764"/>
      <c r="T143" s="1764"/>
      <c r="U143" s="1764"/>
      <c r="V143" s="1764"/>
      <c r="W143" s="2034"/>
      <c r="X143" s="1764"/>
      <c r="Y143" s="1764"/>
      <c r="Z143" s="942"/>
      <c r="AA143" s="1764"/>
      <c r="AB143" s="1764"/>
      <c r="AC143" s="1764"/>
      <c r="AD143" s="1764"/>
      <c r="AE143" s="1764"/>
      <c r="AF143" s="2030"/>
      <c r="AG143" s="1020"/>
      <c r="AH143" s="1020"/>
      <c r="AI143" s="1020"/>
      <c r="AJ143" s="1020"/>
      <c r="AK143" s="2039">
        <v>11</v>
      </c>
    </row>
    <row s="32022" customFormat="1" customHeight="1" ht="11.549999999999999">
      <c r="A144" s="1385"/>
      <c r="B144" s="1385"/>
      <c r="C144" s="1385"/>
      <c r="D144" s="1385"/>
      <c r="E144" s="1385"/>
      <c r="F144" s="2034"/>
      <c r="G144" s="2034"/>
      <c r="H144" s="749"/>
      <c r="N144" s="1764"/>
      <c r="P144" s="1764"/>
      <c r="Q144" s="2034"/>
      <c r="R144" s="2034"/>
      <c r="S144" s="1764"/>
      <c r="T144" s="1764"/>
      <c r="U144" s="1764"/>
      <c r="V144" s="1764"/>
      <c r="W144" s="2034"/>
      <c r="X144" s="1764"/>
      <c r="Y144" s="1764"/>
      <c r="Z144" s="942"/>
      <c r="AA144" s="1764"/>
      <c r="AB144" s="1764"/>
      <c r="AC144" s="1764"/>
      <c r="AD144" s="1764"/>
      <c r="AE144" s="1764"/>
      <c r="AF144" s="2030"/>
      <c r="AG144" s="1020"/>
      <c r="AH144" s="1020"/>
      <c r="AI144" s="1020"/>
      <c r="AJ144" s="1020"/>
      <c r="AK144" s="2039">
        <v>11</v>
      </c>
    </row>
    <row s="32022" customFormat="1" customHeight="1" ht="11.549999999999999">
      <c r="A145" s="1385"/>
      <c r="B145" s="1385"/>
      <c r="C145" s="1385"/>
      <c r="D145" s="1385"/>
      <c r="E145" s="1385"/>
      <c r="F145" s="2034"/>
      <c r="G145" s="2034"/>
      <c r="H145" s="749"/>
      <c r="N145" s="1764"/>
      <c r="P145" s="1764"/>
      <c r="Q145" s="2034"/>
      <c r="R145" s="2034"/>
      <c r="S145" s="1764"/>
      <c r="T145" s="1764"/>
      <c r="U145" s="1764"/>
      <c r="V145" s="1764"/>
      <c r="W145" s="2034"/>
      <c r="X145" s="1764"/>
      <c r="Y145" s="1764"/>
      <c r="Z145" s="942"/>
      <c r="AA145" s="1764"/>
      <c r="AB145" s="1764"/>
      <c r="AC145" s="1764"/>
      <c r="AD145" s="1764"/>
      <c r="AE145" s="1764"/>
      <c r="AF145" s="2030"/>
      <c r="AG145" s="1020"/>
      <c r="AH145" s="1020"/>
      <c r="AI145" s="1020"/>
      <c r="AJ145" s="1020"/>
      <c r="AK145" s="2039">
        <v>11</v>
      </c>
    </row>
    <row s="32022" customFormat="1" customHeight="1" ht="11.549999999999999">
      <c r="A146" s="1385"/>
      <c r="B146" s="1385"/>
      <c r="C146" s="1385"/>
      <c r="D146" s="1385"/>
      <c r="E146" s="1385"/>
      <c r="F146" s="2034"/>
      <c r="G146" s="2034"/>
      <c r="H146" s="749"/>
      <c r="N146" s="1764"/>
      <c r="P146" s="1764"/>
      <c r="Q146" s="2034"/>
      <c r="R146" s="2034"/>
      <c r="S146" s="1764"/>
      <c r="T146" s="1764"/>
      <c r="U146" s="1764"/>
      <c r="V146" s="1764"/>
      <c r="W146" s="2034"/>
      <c r="X146" s="1764"/>
      <c r="Y146" s="1764"/>
      <c r="Z146" s="942"/>
      <c r="AA146" s="1764"/>
      <c r="AB146" s="1764"/>
      <c r="AC146" s="1764"/>
      <c r="AD146" s="1764"/>
      <c r="AE146" s="1764"/>
      <c r="AF146" s="2030"/>
      <c r="AG146" s="1020"/>
      <c r="AH146" s="1020"/>
      <c r="AI146" s="1020"/>
      <c r="AJ146" s="1020"/>
      <c r="AK146" s="2039">
        <v>11</v>
      </c>
    </row>
    <row s="32022" customFormat="1" customHeight="1" ht="11.549999999999999">
      <c r="A147" s="1385"/>
      <c r="B147" s="1385"/>
      <c r="C147" s="1385"/>
      <c r="D147" s="1385"/>
      <c r="E147" s="1385"/>
      <c r="F147" s="2034"/>
      <c r="G147" s="2034"/>
      <c r="H147" s="749"/>
      <c r="N147" s="1764"/>
      <c r="P147" s="1764"/>
      <c r="Q147" s="2034"/>
      <c r="R147" s="2034"/>
      <c r="S147" s="1764"/>
      <c r="T147" s="1764"/>
      <c r="U147" s="1764"/>
      <c r="V147" s="1764"/>
      <c r="W147" s="2034"/>
      <c r="X147" s="1764"/>
      <c r="Y147" s="1764"/>
      <c r="Z147" s="942"/>
      <c r="AA147" s="1764"/>
      <c r="AB147" s="1764"/>
      <c r="AC147" s="1764"/>
      <c r="AD147" s="1764"/>
      <c r="AE147" s="1764"/>
      <c r="AF147" s="2030"/>
      <c r="AG147" s="1020"/>
      <c r="AH147" s="1020"/>
      <c r="AI147" s="1020"/>
      <c r="AJ147" s="1020"/>
      <c r="AK147" s="2039">
        <v>11</v>
      </c>
    </row>
    <row s="32022" customFormat="1" customHeight="1" ht="11.549999999999999">
      <c r="A148" s="1385"/>
      <c r="B148" s="1385"/>
      <c r="C148" s="1385"/>
      <c r="D148" s="1385"/>
      <c r="E148" s="1385"/>
      <c r="F148" s="2034"/>
      <c r="G148" s="2034"/>
      <c r="H148" s="749"/>
      <c r="N148" s="1764"/>
      <c r="P148" s="1764"/>
      <c r="Q148" s="2034"/>
      <c r="R148" s="2034"/>
      <c r="S148" s="1764"/>
      <c r="T148" s="1764"/>
      <c r="U148" s="1764"/>
      <c r="V148" s="1764"/>
      <c r="W148" s="2034"/>
      <c r="X148" s="1764"/>
      <c r="Y148" s="1764"/>
      <c r="Z148" s="942"/>
      <c r="AA148" s="1764"/>
      <c r="AB148" s="1764"/>
      <c r="AC148" s="1764"/>
      <c r="AD148" s="1764"/>
      <c r="AE148" s="1764"/>
      <c r="AF148" s="2030"/>
      <c r="AG148" s="1020"/>
      <c r="AH148" s="1020"/>
      <c r="AI148" s="1020"/>
      <c r="AJ148" s="1020"/>
      <c r="AK148" s="2039">
        <v>11</v>
      </c>
    </row>
    <row s="32022" customFormat="1" customHeight="1" ht="11.549999999999999">
      <c r="A149" s="1385"/>
      <c r="B149" s="1385"/>
      <c r="C149" s="1385"/>
      <c r="D149" s="1385"/>
      <c r="E149" s="1385"/>
      <c r="F149" s="2034"/>
      <c r="G149" s="2034"/>
      <c r="H149" s="749"/>
      <c r="N149" s="1764"/>
      <c r="P149" s="1764"/>
      <c r="Q149" s="2034"/>
      <c r="R149" s="2034"/>
      <c r="S149" s="1764"/>
      <c r="T149" s="1764"/>
      <c r="U149" s="1764"/>
      <c r="V149" s="1764"/>
      <c r="W149" s="2034"/>
      <c r="X149" s="1764"/>
      <c r="Y149" s="1764"/>
      <c r="Z149" s="942"/>
      <c r="AA149" s="1764"/>
      <c r="AB149" s="1764"/>
      <c r="AC149" s="1764"/>
      <c r="AD149" s="1764"/>
      <c r="AE149" s="1764"/>
      <c r="AF149" s="2030"/>
      <c r="AG149" s="1020"/>
      <c r="AH149" s="1020"/>
      <c r="AI149" s="1020"/>
      <c r="AJ149" s="1020"/>
      <c r="AK149" s="2039">
        <v>11</v>
      </c>
    </row>
    <row s="32022" customFormat="1" customHeight="1" ht="11.549999999999999">
      <c r="A150" s="1385"/>
      <c r="B150" s="1385"/>
      <c r="C150" s="1385"/>
      <c r="D150" s="1385"/>
      <c r="E150" s="1385"/>
      <c r="F150" s="2034"/>
      <c r="G150" s="2034"/>
      <c r="H150" s="749"/>
      <c r="N150" s="1764"/>
      <c r="P150" s="1764"/>
      <c r="Q150" s="2034"/>
      <c r="R150" s="2034"/>
      <c r="S150" s="1764"/>
      <c r="T150" s="1764"/>
      <c r="U150" s="1764"/>
      <c r="V150" s="1764"/>
      <c r="W150" s="2034"/>
      <c r="X150" s="1764"/>
      <c r="Y150" s="1764"/>
      <c r="Z150" s="942"/>
      <c r="AA150" s="1764"/>
      <c r="AB150" s="1764"/>
      <c r="AC150" s="1764"/>
      <c r="AD150" s="1764"/>
      <c r="AE150" s="1764"/>
      <c r="AF150" s="2030"/>
      <c r="AG150" s="1020"/>
      <c r="AH150" s="1020"/>
      <c r="AI150" s="1020"/>
      <c r="AJ150" s="1020"/>
      <c r="AK150" s="2039">
        <v>11</v>
      </c>
    </row>
    <row s="32022" customFormat="1" customHeight="1" ht="11.549999999999999">
      <c r="A151" s="1385"/>
      <c r="B151" s="1385"/>
      <c r="C151" s="1385"/>
      <c r="D151" s="1385"/>
      <c r="E151" s="1385"/>
      <c r="F151" s="2034"/>
      <c r="G151" s="2034"/>
      <c r="H151" s="749"/>
      <c r="N151" s="1764"/>
      <c r="P151" s="1764"/>
      <c r="Q151" s="2034"/>
      <c r="R151" s="2034"/>
      <c r="S151" s="1764"/>
      <c r="T151" s="1764"/>
      <c r="U151" s="1764"/>
      <c r="V151" s="1764"/>
      <c r="W151" s="2034"/>
      <c r="X151" s="1764"/>
      <c r="Y151" s="1764"/>
      <c r="Z151" s="942"/>
      <c r="AA151" s="1764"/>
      <c r="AB151" s="1764"/>
      <c r="AC151" s="1764"/>
      <c r="AD151" s="1764"/>
      <c r="AE151" s="1764"/>
      <c r="AF151" s="2030"/>
      <c r="AG151" s="1020"/>
      <c r="AH151" s="1020"/>
      <c r="AI151" s="1020"/>
      <c r="AJ151" s="1020"/>
      <c r="AK151" s="2039">
        <v>11</v>
      </c>
    </row>
    <row s="32022" customFormat="1" customHeight="1" ht="11.549999999999999">
      <c r="A152" s="1385"/>
      <c r="B152" s="1385"/>
      <c r="C152" s="1385"/>
      <c r="D152" s="1385"/>
      <c r="E152" s="1385"/>
      <c r="F152" s="2034"/>
      <c r="G152" s="2034"/>
      <c r="H152" s="749"/>
      <c r="N152" s="1764"/>
      <c r="P152" s="1764"/>
      <c r="Q152" s="2034"/>
      <c r="R152" s="2034"/>
      <c r="S152" s="1764"/>
      <c r="T152" s="1764"/>
      <c r="U152" s="1764"/>
      <c r="V152" s="1764"/>
      <c r="W152" s="2034"/>
      <c r="X152" s="1764"/>
      <c r="Y152" s="1764"/>
      <c r="Z152" s="942"/>
      <c r="AA152" s="1764"/>
      <c r="AB152" s="1764"/>
      <c r="AC152" s="1764"/>
      <c r="AD152" s="1764"/>
      <c r="AE152" s="1764"/>
      <c r="AF152" s="2030"/>
      <c r="AG152" s="1020"/>
      <c r="AH152" s="1020"/>
      <c r="AI152" s="1020"/>
      <c r="AJ152" s="1020"/>
      <c r="AK152" s="2039">
        <v>11</v>
      </c>
    </row>
    <row s="32022" customFormat="1" customHeight="1" ht="11.549999999999999">
      <c r="A153" s="1385"/>
      <c r="B153" s="1385"/>
      <c r="C153" s="1385"/>
      <c r="D153" s="1385"/>
      <c r="E153" s="1385"/>
      <c r="F153" s="2034"/>
      <c r="G153" s="2034"/>
      <c r="H153" s="749"/>
      <c r="N153" s="1764"/>
      <c r="P153" s="1764"/>
      <c r="Q153" s="2034"/>
      <c r="R153" s="2034"/>
      <c r="S153" s="1764"/>
      <c r="T153" s="1764"/>
      <c r="U153" s="1764"/>
      <c r="V153" s="1764"/>
      <c r="W153" s="2034"/>
      <c r="X153" s="1764"/>
      <c r="Y153" s="1764"/>
      <c r="Z153" s="942"/>
      <c r="AA153" s="1764"/>
      <c r="AB153" s="1764"/>
      <c r="AC153" s="1764"/>
      <c r="AD153" s="1764"/>
      <c r="AE153" s="1764"/>
      <c r="AF153" s="2030"/>
      <c r="AG153" s="1020"/>
      <c r="AH153" s="1020"/>
      <c r="AI153" s="1020"/>
      <c r="AJ153" s="1020"/>
      <c r="AK153" s="2039">
        <v>11</v>
      </c>
    </row>
    <row s="32022" customFormat="1" customHeight="1" ht="11.549999999999999">
      <c r="A154" s="1385"/>
      <c r="B154" s="1385"/>
      <c r="C154" s="1385"/>
      <c r="D154" s="1385"/>
      <c r="E154" s="1385"/>
      <c r="F154" s="2034"/>
      <c r="G154" s="2034"/>
      <c r="H154" s="749"/>
      <c r="N154" s="1764"/>
      <c r="P154" s="1764"/>
      <c r="Q154" s="2034"/>
      <c r="R154" s="2034"/>
      <c r="S154" s="1764"/>
      <c r="T154" s="1764"/>
      <c r="U154" s="1764"/>
      <c r="V154" s="1764"/>
      <c r="W154" s="2034"/>
      <c r="X154" s="1764"/>
      <c r="Y154" s="1764"/>
      <c r="Z154" s="942"/>
      <c r="AA154" s="1764"/>
      <c r="AB154" s="1764"/>
      <c r="AC154" s="1764"/>
      <c r="AD154" s="1764"/>
      <c r="AE154" s="1764"/>
      <c r="AF154" s="2030"/>
      <c r="AG154" s="1020"/>
      <c r="AH154" s="1020"/>
      <c r="AI154" s="1020"/>
      <c r="AJ154" s="1020"/>
      <c r="AK154" s="2039">
        <v>11</v>
      </c>
    </row>
    <row s="32022" customFormat="1" customHeight="1" ht="11.549999999999999">
      <c r="A155" s="1385"/>
      <c r="B155" s="1385"/>
      <c r="C155" s="1385"/>
      <c r="D155" s="1385"/>
      <c r="E155" s="1385"/>
      <c r="F155" s="2034"/>
      <c r="G155" s="2034"/>
      <c r="H155" s="749"/>
      <c r="N155" s="1764"/>
      <c r="P155" s="1764"/>
      <c r="Q155" s="2034"/>
      <c r="R155" s="2034"/>
      <c r="S155" s="1764"/>
      <c r="T155" s="1764"/>
      <c r="U155" s="1764"/>
      <c r="V155" s="1764"/>
      <c r="W155" s="2034"/>
      <c r="X155" s="1764"/>
      <c r="Y155" s="1764"/>
      <c r="Z155" s="942"/>
      <c r="AA155" s="1764"/>
      <c r="AB155" s="1764"/>
      <c r="AC155" s="1764"/>
      <c r="AD155" s="1764"/>
      <c r="AE155" s="1764"/>
      <c r="AF155" s="2030"/>
      <c r="AG155" s="1020"/>
      <c r="AH155" s="1020"/>
      <c r="AI155" s="1020"/>
      <c r="AJ155" s="1020"/>
      <c r="AK155" s="2039">
        <v>11</v>
      </c>
    </row>
    <row s="32022" customFormat="1" customHeight="1" ht="11.549999999999999">
      <c r="A156" s="1385"/>
      <c r="B156" s="1385"/>
      <c r="C156" s="1385"/>
      <c r="D156" s="1385"/>
      <c r="E156" s="1385"/>
      <c r="F156" s="2034"/>
      <c r="G156" s="2034"/>
      <c r="H156" s="749"/>
      <c r="N156" s="1764"/>
      <c r="P156" s="1764"/>
      <c r="Q156" s="2034"/>
      <c r="R156" s="2034"/>
      <c r="S156" s="1764"/>
      <c r="T156" s="1764"/>
      <c r="U156" s="1764"/>
      <c r="V156" s="1764"/>
      <c r="W156" s="2034"/>
      <c r="X156" s="1764"/>
      <c r="Y156" s="1764"/>
      <c r="Z156" s="942"/>
      <c r="AA156" s="1764"/>
      <c r="AB156" s="1764"/>
      <c r="AC156" s="1764"/>
      <c r="AD156" s="1764"/>
      <c r="AE156" s="1764"/>
      <c r="AF156" s="2030"/>
      <c r="AG156" s="1020"/>
      <c r="AH156" s="1020"/>
      <c r="AI156" s="1020"/>
      <c r="AJ156" s="1020"/>
      <c r="AK156" s="2039">
        <v>11</v>
      </c>
    </row>
    <row s="32022" customFormat="1" customHeight="1" ht="11.549999999999999">
      <c r="A157" s="1385"/>
      <c r="B157" s="1385"/>
      <c r="C157" s="1385"/>
      <c r="D157" s="1385"/>
      <c r="E157" s="1385"/>
      <c r="F157" s="2034"/>
      <c r="G157" s="2034"/>
      <c r="H157" s="749"/>
      <c r="N157" s="1764"/>
      <c r="P157" s="1764"/>
      <c r="Q157" s="2034"/>
      <c r="R157" s="2034"/>
      <c r="S157" s="1764"/>
      <c r="T157" s="1764"/>
      <c r="U157" s="1764"/>
      <c r="V157" s="1764"/>
      <c r="W157" s="2034"/>
      <c r="X157" s="1764"/>
      <c r="Y157" s="1764"/>
      <c r="Z157" s="942"/>
      <c r="AA157" s="1764"/>
      <c r="AB157" s="1764"/>
      <c r="AC157" s="1764"/>
      <c r="AD157" s="1764"/>
      <c r="AE157" s="1764"/>
      <c r="AF157" s="2030"/>
      <c r="AG157" s="1020"/>
      <c r="AH157" s="1020"/>
      <c r="AI157" s="1020"/>
      <c r="AJ157" s="1020"/>
      <c r="AK157" s="2039">
        <v>11</v>
      </c>
    </row>
    <row s="32022" customFormat="1" customHeight="1" ht="11.549999999999999">
      <c r="A158" s="1385"/>
      <c r="B158" s="1385"/>
      <c r="C158" s="1385"/>
      <c r="D158" s="1385"/>
      <c r="E158" s="1385"/>
      <c r="F158" s="2034"/>
      <c r="G158" s="2034"/>
      <c r="H158" s="749"/>
      <c r="N158" s="1764"/>
      <c r="P158" s="1764"/>
      <c r="Q158" s="2034"/>
      <c r="R158" s="2034"/>
      <c r="S158" s="1764"/>
      <c r="T158" s="1764"/>
      <c r="U158" s="1764"/>
      <c r="V158" s="1764"/>
      <c r="W158" s="2034"/>
      <c r="X158" s="1764"/>
      <c r="Y158" s="1764"/>
      <c r="Z158" s="942"/>
      <c r="AA158" s="1764"/>
      <c r="AB158" s="1764"/>
      <c r="AC158" s="1764"/>
      <c r="AD158" s="1764"/>
      <c r="AE158" s="1764"/>
      <c r="AF158" s="2030"/>
      <c r="AG158" s="1020"/>
      <c r="AH158" s="1020"/>
      <c r="AI158" s="1020"/>
      <c r="AJ158" s="1020"/>
      <c r="AK158" s="2039">
        <v>11</v>
      </c>
    </row>
    <row s="32022" customFormat="1" customHeight="1" ht="11.549999999999999">
      <c r="A159" s="1385"/>
      <c r="B159" s="1385"/>
      <c r="C159" s="1385"/>
      <c r="D159" s="1385"/>
      <c r="E159" s="1385"/>
      <c r="F159" s="2034"/>
      <c r="G159" s="2034"/>
      <c r="H159" s="749"/>
      <c r="N159" s="1764"/>
      <c r="P159" s="1764"/>
      <c r="Q159" s="2034"/>
      <c r="R159" s="2034"/>
      <c r="S159" s="1764"/>
      <c r="T159" s="1764"/>
      <c r="U159" s="1764"/>
      <c r="V159" s="1764"/>
      <c r="W159" s="2034"/>
      <c r="X159" s="1764"/>
      <c r="Y159" s="1764"/>
      <c r="Z159" s="942"/>
      <c r="AA159" s="1764"/>
      <c r="AB159" s="1764"/>
      <c r="AC159" s="1764"/>
      <c r="AD159" s="1764"/>
      <c r="AE159" s="1764"/>
      <c r="AF159" s="2030"/>
      <c r="AG159" s="1020"/>
      <c r="AH159" s="1020"/>
      <c r="AI159" s="1020"/>
      <c r="AJ159" s="1020"/>
      <c r="AK159" s="2039">
        <v>11</v>
      </c>
    </row>
    <row s="32022" customFormat="1" customHeight="1" ht="11.549999999999999">
      <c r="A160" s="1385"/>
      <c r="B160" s="1385"/>
      <c r="C160" s="1385"/>
      <c r="D160" s="1385"/>
      <c r="E160" s="1385"/>
      <c r="F160" s="2034"/>
      <c r="G160" s="2034"/>
      <c r="H160" s="749"/>
      <c r="N160" s="1764"/>
      <c r="P160" s="1764"/>
      <c r="Q160" s="2034"/>
      <c r="R160" s="2034"/>
      <c r="S160" s="1764"/>
      <c r="T160" s="1764"/>
      <c r="U160" s="1764"/>
      <c r="V160" s="1764"/>
      <c r="W160" s="2034"/>
      <c r="X160" s="1764"/>
      <c r="Y160" s="1764"/>
      <c r="Z160" s="942"/>
      <c r="AA160" s="1764"/>
      <c r="AB160" s="1764"/>
      <c r="AC160" s="1764"/>
      <c r="AD160" s="1764"/>
      <c r="AE160" s="1764"/>
      <c r="AF160" s="2030"/>
      <c r="AG160" s="1020"/>
      <c r="AH160" s="1020"/>
      <c r="AI160" s="1020"/>
      <c r="AJ160" s="1020"/>
      <c r="AK160" s="2039">
        <v>11</v>
      </c>
    </row>
    <row s="32022" customFormat="1" customHeight="1" ht="11.549999999999999">
      <c r="A161" s="1385"/>
      <c r="B161" s="1385"/>
      <c r="C161" s="1385"/>
      <c r="D161" s="1385"/>
      <c r="E161" s="1385"/>
      <c r="F161" s="2034"/>
      <c r="G161" s="2034"/>
      <c r="H161" s="749"/>
      <c r="N161" s="1764"/>
      <c r="P161" s="1764"/>
      <c r="Q161" s="2034"/>
      <c r="R161" s="2034"/>
      <c r="S161" s="1764"/>
      <c r="T161" s="1764"/>
      <c r="U161" s="1764"/>
      <c r="V161" s="1764"/>
      <c r="W161" s="2034"/>
      <c r="X161" s="1764"/>
      <c r="Y161" s="1764"/>
      <c r="Z161" s="942"/>
      <c r="AA161" s="1764"/>
      <c r="AB161" s="1764"/>
      <c r="AC161" s="1764"/>
      <c r="AD161" s="1764"/>
      <c r="AE161" s="1764"/>
      <c r="AF161" s="2030"/>
      <c r="AG161" s="1020"/>
      <c r="AH161" s="1020"/>
      <c r="AI161" s="1020"/>
      <c r="AJ161" s="1020"/>
      <c r="AK161" s="2039">
        <v>11</v>
      </c>
    </row>
    <row s="32022" customFormat="1" customHeight="1" ht="11.549999999999999">
      <c r="A162" s="1385"/>
      <c r="B162" s="1385"/>
      <c r="C162" s="1385"/>
      <c r="D162" s="1385"/>
      <c r="E162" s="1385"/>
      <c r="F162" s="2034"/>
      <c r="G162" s="2034"/>
      <c r="H162" s="749"/>
      <c r="N162" s="1764"/>
      <c r="P162" s="1764"/>
      <c r="Q162" s="2034"/>
      <c r="R162" s="2034"/>
      <c r="S162" s="1764"/>
      <c r="T162" s="1764"/>
      <c r="U162" s="1764"/>
      <c r="V162" s="1764"/>
      <c r="W162" s="2034"/>
      <c r="X162" s="1764"/>
      <c r="Y162" s="1764"/>
      <c r="Z162" s="942"/>
      <c r="AA162" s="1764"/>
      <c r="AB162" s="1764"/>
      <c r="AC162" s="1764"/>
      <c r="AD162" s="1764"/>
      <c r="AE162" s="1764"/>
      <c r="AF162" s="2030"/>
      <c r="AG162" s="1020"/>
      <c r="AH162" s="1020"/>
      <c r="AI162" s="1020"/>
      <c r="AJ162" s="1020"/>
      <c r="AK162" s="2039">
        <v>11</v>
      </c>
    </row>
    <row s="32022" customFormat="1" customHeight="1" ht="11.549999999999999">
      <c r="A163" s="1385"/>
      <c r="B163" s="1385"/>
      <c r="C163" s="1385"/>
      <c r="D163" s="1385"/>
      <c r="E163" s="1385"/>
      <c r="F163" s="2034"/>
      <c r="G163" s="2034"/>
      <c r="H163" s="749"/>
      <c r="N163" s="1764"/>
      <c r="P163" s="1764"/>
      <c r="Q163" s="2034"/>
      <c r="R163" s="2034"/>
      <c r="S163" s="1764"/>
      <c r="T163" s="1764"/>
      <c r="U163" s="1764"/>
      <c r="V163" s="1764"/>
      <c r="W163" s="2034"/>
      <c r="X163" s="1764"/>
      <c r="Y163" s="1764"/>
      <c r="Z163" s="942"/>
      <c r="AA163" s="1764"/>
      <c r="AB163" s="1764"/>
      <c r="AC163" s="1764"/>
      <c r="AD163" s="1764"/>
      <c r="AE163" s="1764"/>
      <c r="AF163" s="2030"/>
      <c r="AG163" s="1020"/>
      <c r="AH163" s="1020"/>
      <c r="AI163" s="1020"/>
      <c r="AJ163" s="1020"/>
      <c r="AK163" s="2039">
        <v>11</v>
      </c>
    </row>
    <row s="32022" customFormat="1" customHeight="1" ht="11.549999999999999">
      <c r="A164" s="1385"/>
      <c r="B164" s="1385"/>
      <c r="C164" s="1385"/>
      <c r="D164" s="1385"/>
      <c r="E164" s="1385"/>
      <c r="F164" s="2034"/>
      <c r="G164" s="2034"/>
      <c r="H164" s="749"/>
      <c r="N164" s="1764"/>
      <c r="P164" s="1764"/>
      <c r="Q164" s="2034"/>
      <c r="R164" s="2034"/>
      <c r="S164" s="1764"/>
      <c r="T164" s="1764"/>
      <c r="U164" s="1764"/>
      <c r="V164" s="1764"/>
      <c r="W164" s="2034"/>
      <c r="X164" s="1764"/>
      <c r="Y164" s="1764"/>
      <c r="Z164" s="942"/>
      <c r="AA164" s="1764"/>
      <c r="AB164" s="1764"/>
      <c r="AC164" s="1764"/>
      <c r="AD164" s="1764"/>
      <c r="AE164" s="1764"/>
      <c r="AF164" s="2030"/>
      <c r="AG164" s="1020"/>
      <c r="AH164" s="1020"/>
      <c r="AI164" s="1020"/>
      <c r="AJ164" s="1020"/>
      <c r="AK164" s="2039">
        <v>11</v>
      </c>
    </row>
    <row s="32022" customFormat="1" customHeight="1" ht="11.549999999999999">
      <c r="A165" s="1385"/>
      <c r="B165" s="1385"/>
      <c r="C165" s="1385"/>
      <c r="D165" s="1385"/>
      <c r="E165" s="1385"/>
      <c r="F165" s="2034"/>
      <c r="G165" s="2034"/>
      <c r="H165" s="749"/>
      <c r="N165" s="1764"/>
      <c r="P165" s="1764"/>
      <c r="Q165" s="2034"/>
      <c r="R165" s="2034"/>
      <c r="S165" s="1764"/>
      <c r="T165" s="1764"/>
      <c r="U165" s="1764"/>
      <c r="V165" s="1764"/>
      <c r="W165" s="2034"/>
      <c r="X165" s="1764"/>
      <c r="Y165" s="1764"/>
      <c r="Z165" s="942"/>
      <c r="AA165" s="1764"/>
      <c r="AB165" s="1764"/>
      <c r="AC165" s="1764"/>
      <c r="AD165" s="1764"/>
      <c r="AE165" s="1764"/>
      <c r="AF165" s="2030"/>
      <c r="AG165" s="1020"/>
      <c r="AH165" s="1020"/>
      <c r="AI165" s="1020"/>
      <c r="AJ165" s="1020"/>
      <c r="AK165" s="2039">
        <v>11</v>
      </c>
    </row>
    <row s="32022" customFormat="1" customHeight="1" ht="11.549999999999999">
      <c r="A166" s="1385"/>
      <c r="B166" s="1385"/>
      <c r="C166" s="1385"/>
      <c r="D166" s="1385"/>
      <c r="E166" s="1385"/>
      <c r="F166" s="2034"/>
      <c r="G166" s="2034"/>
      <c r="H166" s="749"/>
      <c r="N166" s="1764"/>
      <c r="P166" s="1764"/>
      <c r="Q166" s="2034"/>
      <c r="R166" s="2034"/>
      <c r="S166" s="1764"/>
      <c r="T166" s="1764"/>
      <c r="U166" s="1764"/>
      <c r="V166" s="1764"/>
      <c r="W166" s="2034"/>
      <c r="X166" s="1764"/>
      <c r="Y166" s="1764"/>
      <c r="Z166" s="942"/>
      <c r="AA166" s="1764"/>
      <c r="AB166" s="1764"/>
      <c r="AC166" s="1764"/>
      <c r="AD166" s="1764"/>
      <c r="AE166" s="1764"/>
      <c r="AF166" s="2030"/>
      <c r="AG166" s="1020"/>
      <c r="AH166" s="1020"/>
      <c r="AI166" s="1020"/>
      <c r="AJ166" s="1020"/>
      <c r="AK166" s="2039">
        <v>11</v>
      </c>
    </row>
    <row s="32022" customFormat="1" customHeight="1" ht="11.549999999999999">
      <c r="A167" s="1385"/>
      <c r="B167" s="1385"/>
      <c r="C167" s="1385"/>
      <c r="D167" s="1385"/>
      <c r="E167" s="1385"/>
      <c r="F167" s="2034"/>
      <c r="G167" s="2034"/>
      <c r="H167" s="749"/>
      <c r="N167" s="1764"/>
      <c r="P167" s="1764"/>
      <c r="Q167" s="2034"/>
      <c r="R167" s="2034"/>
      <c r="S167" s="1764"/>
      <c r="T167" s="1764"/>
      <c r="U167" s="1764"/>
      <c r="V167" s="1764"/>
      <c r="W167" s="2034"/>
      <c r="X167" s="1764"/>
      <c r="Y167" s="1764"/>
      <c r="Z167" s="942"/>
      <c r="AA167" s="1764"/>
      <c r="AB167" s="1764"/>
      <c r="AC167" s="1764"/>
      <c r="AD167" s="1764"/>
      <c r="AE167" s="1764"/>
      <c r="AF167" s="2030"/>
      <c r="AG167" s="1020"/>
      <c r="AH167" s="1020"/>
      <c r="AI167" s="1020"/>
      <c r="AJ167" s="1020"/>
      <c r="AK167" s="2039">
        <v>11</v>
      </c>
    </row>
    <row s="32022" customFormat="1" customHeight="1" ht="11.549999999999999">
      <c r="A168" s="1385"/>
      <c r="B168" s="1385"/>
      <c r="C168" s="1385"/>
      <c r="D168" s="1385"/>
      <c r="E168" s="1385"/>
      <c r="F168" s="2034"/>
      <c r="G168" s="2034"/>
      <c r="H168" s="749"/>
      <c r="N168" s="1764"/>
      <c r="P168" s="1764"/>
      <c r="Q168" s="2034"/>
      <c r="R168" s="2034"/>
      <c r="S168" s="1764"/>
      <c r="T168" s="1764"/>
      <c r="U168" s="1764"/>
      <c r="V168" s="1764"/>
      <c r="W168" s="2034"/>
      <c r="X168" s="1764"/>
      <c r="Y168" s="1764"/>
      <c r="Z168" s="942"/>
      <c r="AA168" s="1764"/>
      <c r="AB168" s="1764"/>
      <c r="AC168" s="1764"/>
      <c r="AD168" s="1764"/>
      <c r="AE168" s="1764"/>
      <c r="AF168" s="2030"/>
      <c r="AG168" s="1020"/>
      <c r="AH168" s="1020"/>
      <c r="AI168" s="1020"/>
      <c r="AJ168" s="1020"/>
      <c r="AK168" s="2039">
        <v>11</v>
      </c>
    </row>
    <row s="32022" customFormat="1" customHeight="1" ht="11.549999999999999">
      <c r="A169" s="1385"/>
      <c r="B169" s="1385"/>
      <c r="C169" s="1385"/>
      <c r="D169" s="1385"/>
      <c r="E169" s="1385"/>
      <c r="F169" s="2034"/>
      <c r="G169" s="2034"/>
      <c r="H169" s="749"/>
      <c r="N169" s="1764"/>
      <c r="P169" s="1764"/>
      <c r="Q169" s="2034"/>
      <c r="R169" s="2034"/>
      <c r="S169" s="1764"/>
      <c r="T169" s="1764"/>
      <c r="U169" s="1764"/>
      <c r="V169" s="1764"/>
      <c r="W169" s="2034"/>
      <c r="X169" s="1764"/>
      <c r="Y169" s="1764"/>
      <c r="Z169" s="942"/>
      <c r="AA169" s="1764"/>
      <c r="AB169" s="1764"/>
      <c r="AC169" s="1764"/>
      <c r="AD169" s="1764"/>
      <c r="AE169" s="1764"/>
      <c r="AF169" s="2030"/>
      <c r="AG169" s="1020"/>
      <c r="AH169" s="1020"/>
      <c r="AI169" s="1020"/>
      <c r="AJ169" s="1020"/>
      <c r="AK169" s="2039">
        <v>11</v>
      </c>
    </row>
    <row s="32022" customFormat="1" customHeight="1" ht="11.549999999999999">
      <c r="A170" s="1385"/>
      <c r="B170" s="1385"/>
      <c r="C170" s="1385"/>
      <c r="D170" s="1385"/>
      <c r="E170" s="1385"/>
      <c r="F170" s="2034"/>
      <c r="G170" s="2034"/>
      <c r="H170" s="749"/>
      <c r="N170" s="1764"/>
      <c r="P170" s="1764"/>
      <c r="Q170" s="2034"/>
      <c r="R170" s="2034"/>
      <c r="S170" s="1764"/>
      <c r="T170" s="1764"/>
      <c r="U170" s="1764"/>
      <c r="V170" s="1764"/>
      <c r="W170" s="2034"/>
      <c r="X170" s="1764"/>
      <c r="Y170" s="1764"/>
      <c r="Z170" s="942"/>
      <c r="AA170" s="1764"/>
      <c r="AB170" s="1764"/>
      <c r="AC170" s="1764"/>
      <c r="AD170" s="1764"/>
      <c r="AE170" s="1764"/>
      <c r="AF170" s="2030"/>
      <c r="AG170" s="1020"/>
      <c r="AH170" s="1020"/>
      <c r="AI170" s="1020"/>
      <c r="AJ170" s="1020"/>
      <c r="AK170" s="2039">
        <v>11</v>
      </c>
    </row>
    <row s="32022" customFormat="1" customHeight="1" ht="11.549999999999999">
      <c r="A171" s="1385"/>
      <c r="B171" s="1385"/>
      <c r="C171" s="1385"/>
      <c r="D171" s="1385"/>
      <c r="E171" s="1385"/>
      <c r="F171" s="2034"/>
      <c r="G171" s="2034"/>
      <c r="H171" s="749"/>
      <c r="N171" s="1764"/>
      <c r="P171" s="1764"/>
      <c r="Q171" s="2034"/>
      <c r="R171" s="2034"/>
      <c r="S171" s="1764"/>
      <c r="T171" s="1764"/>
      <c r="U171" s="1764"/>
      <c r="V171" s="1764"/>
      <c r="W171" s="2034"/>
      <c r="X171" s="1764"/>
      <c r="Y171" s="1764"/>
      <c r="Z171" s="942"/>
      <c r="AA171" s="1764"/>
      <c r="AB171" s="1764"/>
      <c r="AC171" s="1764"/>
      <c r="AD171" s="1764"/>
      <c r="AE171" s="1764"/>
      <c r="AF171" s="2030"/>
      <c r="AG171" s="1020"/>
      <c r="AH171" s="1020"/>
      <c r="AI171" s="1020"/>
      <c r="AJ171" s="1020"/>
      <c r="AK171" s="2039">
        <v>11</v>
      </c>
    </row>
    <row s="32022" customFormat="1" customHeight="1" ht="11.549999999999999">
      <c r="A172" s="1385"/>
      <c r="B172" s="1385"/>
      <c r="C172" s="1385"/>
      <c r="D172" s="1385"/>
      <c r="E172" s="1385"/>
      <c r="F172" s="2034"/>
      <c r="G172" s="2034"/>
      <c r="H172" s="749"/>
      <c r="N172" s="1764"/>
      <c r="P172" s="1764"/>
      <c r="Q172" s="2034"/>
      <c r="R172" s="2034"/>
      <c r="S172" s="1764"/>
      <c r="T172" s="1764"/>
      <c r="U172" s="1764"/>
      <c r="V172" s="1764"/>
      <c r="W172" s="2034"/>
      <c r="X172" s="1764"/>
      <c r="Y172" s="1764"/>
      <c r="Z172" s="942"/>
      <c r="AA172" s="1764"/>
      <c r="AB172" s="1764"/>
      <c r="AC172" s="1764"/>
      <c r="AD172" s="1764"/>
      <c r="AE172" s="1764"/>
      <c r="AF172" s="2030"/>
      <c r="AG172" s="1020"/>
      <c r="AH172" s="1020"/>
      <c r="AI172" s="1020"/>
      <c r="AJ172" s="1020"/>
      <c r="AK172" s="2039">
        <v>11</v>
      </c>
    </row>
    <row s="32022" customFormat="1" customHeight="1" ht="11.549999999999999">
      <c r="A173" s="1385"/>
      <c r="B173" s="1385"/>
      <c r="C173" s="1385"/>
      <c r="D173" s="1385"/>
      <c r="E173" s="1385"/>
      <c r="F173" s="2034"/>
      <c r="G173" s="2034"/>
      <c r="H173" s="749"/>
      <c r="N173" s="1764"/>
      <c r="P173" s="1764"/>
      <c r="Q173" s="2034"/>
      <c r="R173" s="2034"/>
      <c r="S173" s="1764"/>
      <c r="T173" s="1764"/>
      <c r="U173" s="1764"/>
      <c r="V173" s="1764"/>
      <c r="W173" s="2034"/>
      <c r="X173" s="1764"/>
      <c r="Y173" s="1764"/>
      <c r="Z173" s="942"/>
      <c r="AA173" s="1764"/>
      <c r="AB173" s="1764"/>
      <c r="AC173" s="1764"/>
      <c r="AD173" s="1764"/>
      <c r="AE173" s="1764"/>
      <c r="AF173" s="2030"/>
      <c r="AG173" s="1020"/>
      <c r="AH173" s="1020"/>
      <c r="AI173" s="1020"/>
      <c r="AJ173" s="1020"/>
      <c r="AK173" s="2039">
        <v>11</v>
      </c>
    </row>
    <row s="32022" customFormat="1" customHeight="1" ht="11.549999999999999">
      <c r="A174" s="1385"/>
      <c r="B174" s="1385"/>
      <c r="C174" s="1385"/>
      <c r="D174" s="1385"/>
      <c r="E174" s="1385"/>
      <c r="F174" s="2034"/>
      <c r="G174" s="2034"/>
      <c r="H174" s="749"/>
      <c r="N174" s="1764"/>
      <c r="P174" s="1764"/>
      <c r="Q174" s="2034"/>
      <c r="R174" s="2034"/>
      <c r="S174" s="1764"/>
      <c r="T174" s="1764"/>
      <c r="U174" s="1764"/>
      <c r="V174" s="1764"/>
      <c r="W174" s="2034"/>
      <c r="X174" s="1764"/>
      <c r="Y174" s="1764"/>
      <c r="Z174" s="942"/>
      <c r="AA174" s="1764"/>
      <c r="AB174" s="1764"/>
      <c r="AC174" s="1764"/>
      <c r="AD174" s="1764"/>
      <c r="AE174" s="1764"/>
      <c r="AF174" s="2030"/>
      <c r="AG174" s="1020"/>
      <c r="AH174" s="1020"/>
      <c r="AI174" s="1020"/>
      <c r="AJ174" s="1020"/>
      <c r="AK174" s="2039">
        <v>11</v>
      </c>
    </row>
    <row s="32022" customFormat="1" customHeight="1" ht="11.549999999999999">
      <c r="A175" s="1385"/>
      <c r="B175" s="1385"/>
      <c r="C175" s="1385"/>
      <c r="D175" s="1385"/>
      <c r="E175" s="1385"/>
      <c r="F175" s="2034"/>
      <c r="G175" s="2034"/>
      <c r="H175" s="749"/>
      <c r="N175" s="1764"/>
      <c r="P175" s="1764"/>
      <c r="Q175" s="2034"/>
      <c r="R175" s="2034"/>
      <c r="S175" s="1764"/>
      <c r="T175" s="1764"/>
      <c r="U175" s="1764"/>
      <c r="V175" s="1764"/>
      <c r="W175" s="2034"/>
      <c r="X175" s="1764"/>
      <c r="Y175" s="1764"/>
      <c r="Z175" s="942"/>
      <c r="AA175" s="1764"/>
      <c r="AB175" s="1764"/>
      <c r="AC175" s="1764"/>
      <c r="AD175" s="1764"/>
      <c r="AE175" s="1764"/>
      <c r="AF175" s="2030"/>
      <c r="AG175" s="1020"/>
      <c r="AH175" s="1020"/>
      <c r="AI175" s="1020"/>
      <c r="AJ175" s="1020"/>
      <c r="AK175" s="2039">
        <v>11</v>
      </c>
    </row>
    <row s="32022" customFormat="1" customHeight="1" ht="11.549999999999999">
      <c r="A176" s="1385"/>
      <c r="B176" s="1385"/>
      <c r="C176" s="1385"/>
      <c r="D176" s="1385"/>
      <c r="E176" s="1385"/>
      <c r="F176" s="2034"/>
      <c r="G176" s="2034"/>
      <c r="H176" s="749"/>
      <c r="N176" s="1764"/>
      <c r="P176" s="1764"/>
      <c r="Q176" s="2034"/>
      <c r="R176" s="2034"/>
      <c r="S176" s="1764"/>
      <c r="T176" s="1764"/>
      <c r="U176" s="1764"/>
      <c r="V176" s="1764"/>
      <c r="W176" s="2034"/>
      <c r="X176" s="1764"/>
      <c r="Y176" s="1764"/>
      <c r="Z176" s="942"/>
      <c r="AA176" s="1764"/>
      <c r="AB176" s="1764"/>
      <c r="AC176" s="1764"/>
      <c r="AD176" s="1764"/>
      <c r="AE176" s="1764"/>
      <c r="AF176" s="2030"/>
      <c r="AG176" s="1020"/>
      <c r="AH176" s="1020"/>
      <c r="AI176" s="1020"/>
      <c r="AJ176" s="1020"/>
      <c r="AK176" s="2039">
        <v>11</v>
      </c>
    </row>
    <row s="32022" customFormat="1" customHeight="1" ht="11.549999999999999">
      <c r="A177" s="1385"/>
      <c r="B177" s="1385"/>
      <c r="C177" s="1385"/>
      <c r="D177" s="1385"/>
      <c r="E177" s="1385"/>
      <c r="F177" s="2034"/>
      <c r="G177" s="2034"/>
      <c r="H177" s="749"/>
      <c r="N177" s="1764"/>
      <c r="P177" s="1764"/>
      <c r="Q177" s="2034"/>
      <c r="R177" s="2034"/>
      <c r="S177" s="1764"/>
      <c r="T177" s="1764"/>
      <c r="U177" s="1764"/>
      <c r="V177" s="1764"/>
      <c r="W177" s="2034"/>
      <c r="X177" s="1764"/>
      <c r="Y177" s="1764"/>
      <c r="Z177" s="942"/>
      <c r="AA177" s="1764"/>
      <c r="AB177" s="1764"/>
      <c r="AC177" s="1764"/>
      <c r="AD177" s="1764"/>
      <c r="AE177" s="1764"/>
      <c r="AF177" s="2030"/>
      <c r="AG177" s="1020"/>
      <c r="AH177" s="1020"/>
      <c r="AI177" s="1020"/>
      <c r="AJ177" s="1020"/>
      <c r="AK177" s="2039">
        <v>11</v>
      </c>
    </row>
    <row s="32022" customFormat="1" customHeight="1" ht="11.549999999999999">
      <c r="A178" s="1385"/>
      <c r="B178" s="1385"/>
      <c r="C178" s="1385"/>
      <c r="D178" s="1385"/>
      <c r="E178" s="1385"/>
      <c r="F178" s="2034"/>
      <c r="G178" s="2034"/>
      <c r="H178" s="749"/>
      <c r="N178" s="1764"/>
      <c r="P178" s="1764"/>
      <c r="Q178" s="2034"/>
      <c r="R178" s="2034"/>
      <c r="S178" s="1764"/>
      <c r="T178" s="1764"/>
      <c r="U178" s="1764"/>
      <c r="V178" s="1764"/>
      <c r="W178" s="2034"/>
      <c r="X178" s="1764"/>
      <c r="Y178" s="1764"/>
      <c r="Z178" s="942"/>
      <c r="AA178" s="1764"/>
      <c r="AB178" s="1764"/>
      <c r="AC178" s="1764"/>
      <c r="AD178" s="1764"/>
      <c r="AE178" s="1764"/>
      <c r="AF178" s="2030"/>
      <c r="AG178" s="1020"/>
      <c r="AH178" s="1020"/>
      <c r="AI178" s="1020"/>
      <c r="AJ178" s="1020"/>
      <c r="AK178" s="2039">
        <v>11</v>
      </c>
    </row>
    <row s="32022" customFormat="1" customHeight="1" ht="11.549999999999999">
      <c r="A179" s="1385"/>
      <c r="B179" s="1385"/>
      <c r="C179" s="1385"/>
      <c r="D179" s="1385"/>
      <c r="E179" s="1385"/>
      <c r="F179" s="2034"/>
      <c r="G179" s="2034"/>
      <c r="H179" s="749"/>
      <c r="N179" s="1764"/>
      <c r="P179" s="1764"/>
      <c r="Q179" s="2034"/>
      <c r="R179" s="2034"/>
      <c r="S179" s="1764"/>
      <c r="T179" s="1764"/>
      <c r="U179" s="1764"/>
      <c r="V179" s="1764"/>
      <c r="W179" s="2034"/>
      <c r="X179" s="1764"/>
      <c r="Y179" s="1764"/>
      <c r="Z179" s="942"/>
      <c r="AA179" s="1764"/>
      <c r="AB179" s="1764"/>
      <c r="AC179" s="1764"/>
      <c r="AD179" s="1764"/>
      <c r="AE179" s="1764"/>
      <c r="AF179" s="2030"/>
      <c r="AG179" s="1020"/>
      <c r="AH179" s="1020"/>
      <c r="AI179" s="1020"/>
      <c r="AJ179" s="1020"/>
      <c r="AK179" s="2039">
        <v>11</v>
      </c>
    </row>
    <row s="32022" customFormat="1" customHeight="1" ht="11.549999999999999">
      <c r="A180" s="1385"/>
      <c r="B180" s="1385"/>
      <c r="C180" s="1385"/>
      <c r="D180" s="1385"/>
      <c r="E180" s="1385"/>
      <c r="F180" s="2034"/>
      <c r="G180" s="2034"/>
      <c r="H180" s="749"/>
      <c r="N180" s="1764"/>
      <c r="P180" s="1764"/>
      <c r="Q180" s="2034"/>
      <c r="R180" s="2034"/>
      <c r="S180" s="1764"/>
      <c r="T180" s="1764"/>
      <c r="U180" s="1764"/>
      <c r="V180" s="1764"/>
      <c r="W180" s="2034"/>
      <c r="X180" s="1764"/>
      <c r="Y180" s="1764"/>
      <c r="Z180" s="942"/>
      <c r="AA180" s="1764"/>
      <c r="AB180" s="1764"/>
      <c r="AC180" s="1764"/>
      <c r="AD180" s="1764"/>
      <c r="AE180" s="1764"/>
      <c r="AF180" s="2030"/>
      <c r="AG180" s="1020"/>
      <c r="AH180" s="1020"/>
      <c r="AI180" s="1020"/>
      <c r="AJ180" s="1020"/>
      <c r="AK180" s="2039">
        <v>11</v>
      </c>
    </row>
    <row s="32022" customFormat="1" customHeight="1" ht="11.549999999999999">
      <c r="A181" s="1385"/>
      <c r="B181" s="1385"/>
      <c r="C181" s="1385"/>
      <c r="D181" s="1385"/>
      <c r="E181" s="1385"/>
      <c r="F181" s="2034"/>
      <c r="G181" s="2034"/>
      <c r="H181" s="749"/>
      <c r="N181" s="1764"/>
      <c r="P181" s="1764"/>
      <c r="Q181" s="2034"/>
      <c r="R181" s="2034"/>
      <c r="S181" s="1764"/>
      <c r="T181" s="1764"/>
      <c r="U181" s="1764"/>
      <c r="V181" s="1764"/>
      <c r="W181" s="2034"/>
      <c r="X181" s="1764"/>
      <c r="Y181" s="1764"/>
      <c r="Z181" s="942"/>
      <c r="AA181" s="1764"/>
      <c r="AB181" s="1764"/>
      <c r="AC181" s="1764"/>
      <c r="AD181" s="1764"/>
      <c r="AE181" s="1764"/>
      <c r="AF181" s="2030"/>
      <c r="AG181" s="1020"/>
      <c r="AH181" s="1020"/>
      <c r="AI181" s="1020"/>
      <c r="AJ181" s="1020"/>
      <c r="AK181" s="2039">
        <v>11</v>
      </c>
    </row>
    <row s="32022" customFormat="1" customHeight="1" ht="11.549999999999999">
      <c r="A182" s="1385"/>
      <c r="B182" s="1385"/>
      <c r="C182" s="1385"/>
      <c r="D182" s="1385"/>
      <c r="E182" s="1385"/>
      <c r="F182" s="2034"/>
      <c r="G182" s="2034"/>
      <c r="H182" s="749"/>
      <c r="N182" s="1764"/>
      <c r="P182" s="1764"/>
      <c r="Q182" s="2034"/>
      <c r="R182" s="2034"/>
      <c r="S182" s="1764"/>
      <c r="T182" s="1764"/>
      <c r="U182" s="1764"/>
      <c r="V182" s="1764"/>
      <c r="W182" s="2034"/>
      <c r="X182" s="1764"/>
      <c r="Y182" s="1764"/>
      <c r="Z182" s="942"/>
      <c r="AA182" s="1764"/>
      <c r="AB182" s="1764"/>
      <c r="AC182" s="1764"/>
      <c r="AD182" s="1764"/>
      <c r="AE182" s="1764"/>
      <c r="AF182" s="2030"/>
      <c r="AG182" s="1020"/>
      <c r="AH182" s="1020"/>
      <c r="AI182" s="1020"/>
      <c r="AJ182" s="1020"/>
      <c r="AK182" s="2039">
        <v>11</v>
      </c>
    </row>
    <row s="32022" customFormat="1" customHeight="1" ht="11.549999999999999">
      <c r="A183" s="1385"/>
      <c r="B183" s="1385"/>
      <c r="C183" s="1385"/>
      <c r="D183" s="1385"/>
      <c r="E183" s="1385"/>
      <c r="F183" s="2034"/>
      <c r="G183" s="2034"/>
      <c r="H183" s="749"/>
      <c r="N183" s="1764"/>
      <c r="P183" s="1764"/>
      <c r="Q183" s="2034"/>
      <c r="R183" s="2034"/>
      <c r="S183" s="1764"/>
      <c r="T183" s="1764"/>
      <c r="U183" s="1764"/>
      <c r="V183" s="1764"/>
      <c r="W183" s="2034"/>
      <c r="X183" s="1764"/>
      <c r="Y183" s="1764"/>
      <c r="Z183" s="942"/>
      <c r="AA183" s="1764"/>
      <c r="AB183" s="1764"/>
      <c r="AC183" s="1764"/>
      <c r="AD183" s="1764"/>
      <c r="AE183" s="1764"/>
      <c r="AF183" s="2030"/>
      <c r="AG183" s="1020"/>
      <c r="AH183" s="1020"/>
      <c r="AI183" s="1020"/>
      <c r="AJ183" s="1020"/>
      <c r="AK183" s="2039">
        <v>11</v>
      </c>
    </row>
    <row s="32022" customFormat="1" customHeight="1" ht="11.549999999999999">
      <c r="A184" s="1385"/>
      <c r="B184" s="1385"/>
      <c r="C184" s="1385"/>
      <c r="D184" s="1385"/>
      <c r="E184" s="1385"/>
      <c r="F184" s="2034"/>
      <c r="G184" s="2034"/>
      <c r="H184" s="749"/>
      <c r="N184" s="1764"/>
      <c r="P184" s="1764"/>
      <c r="Q184" s="2034"/>
      <c r="R184" s="2034"/>
      <c r="S184" s="1764"/>
      <c r="T184" s="1764"/>
      <c r="U184" s="1764"/>
      <c r="V184" s="1764"/>
      <c r="W184" s="2034"/>
      <c r="X184" s="1764"/>
      <c r="Y184" s="1764"/>
      <c r="Z184" s="942"/>
      <c r="AA184" s="1764"/>
      <c r="AB184" s="1764"/>
      <c r="AC184" s="1764"/>
      <c r="AD184" s="1764"/>
      <c r="AE184" s="1764"/>
      <c r="AF184" s="2030"/>
      <c r="AG184" s="1020"/>
      <c r="AH184" s="1020"/>
      <c r="AI184" s="1020"/>
      <c r="AJ184" s="1020"/>
      <c r="AK184" s="2039">
        <v>11</v>
      </c>
    </row>
    <row s="32022" customFormat="1" customHeight="1" ht="11.549999999999999">
      <c r="A185" s="1385"/>
      <c r="B185" s="1385"/>
      <c r="C185" s="1385"/>
      <c r="D185" s="1385"/>
      <c r="E185" s="1385"/>
      <c r="F185" s="2034"/>
      <c r="G185" s="2034"/>
      <c r="H185" s="749"/>
      <c r="N185" s="1764"/>
      <c r="P185" s="1764"/>
      <c r="Q185" s="2034"/>
      <c r="R185" s="2034"/>
      <c r="S185" s="1764"/>
      <c r="T185" s="1764"/>
      <c r="U185" s="1764"/>
      <c r="V185" s="1764"/>
      <c r="W185" s="2034"/>
      <c r="X185" s="1764"/>
      <c r="Y185" s="1764"/>
      <c r="Z185" s="942"/>
      <c r="AA185" s="1764"/>
      <c r="AB185" s="1764"/>
      <c r="AC185" s="1764"/>
      <c r="AD185" s="1764"/>
      <c r="AE185" s="1764"/>
      <c r="AF185" s="2030"/>
      <c r="AG185" s="1020"/>
      <c r="AH185" s="1020"/>
      <c r="AI185" s="1020"/>
      <c r="AJ185" s="1020"/>
      <c r="AK185" s="2039">
        <v>11</v>
      </c>
    </row>
    <row s="32022" customFormat="1" customHeight="1" ht="11.549999999999999">
      <c r="A186" s="1385"/>
      <c r="B186" s="1385"/>
      <c r="C186" s="1385"/>
      <c r="D186" s="1385"/>
      <c r="E186" s="1385"/>
      <c r="F186" s="2034"/>
      <c r="G186" s="2034"/>
      <c r="H186" s="749"/>
      <c r="N186" s="1764"/>
      <c r="P186" s="1764"/>
      <c r="Q186" s="2034"/>
      <c r="R186" s="2034"/>
      <c r="S186" s="1764"/>
      <c r="T186" s="1764"/>
      <c r="U186" s="1764"/>
      <c r="V186" s="1764"/>
      <c r="W186" s="2034"/>
      <c r="X186" s="1764"/>
      <c r="Y186" s="1764"/>
      <c r="Z186" s="942"/>
      <c r="AA186" s="1764"/>
      <c r="AB186" s="1764"/>
      <c r="AC186" s="1764"/>
      <c r="AD186" s="1764"/>
      <c r="AE186" s="1764"/>
      <c r="AF186" s="2030"/>
      <c r="AG186" s="1020"/>
      <c r="AH186" s="1020"/>
      <c r="AI186" s="1020"/>
      <c r="AJ186" s="1020"/>
      <c r="AK186" s="2039">
        <v>11</v>
      </c>
    </row>
    <row s="32022" customFormat="1" customHeight="1" ht="11.549999999999999">
      <c r="A187" s="1385"/>
      <c r="B187" s="1385"/>
      <c r="C187" s="1385"/>
      <c r="D187" s="1385"/>
      <c r="E187" s="1385"/>
      <c r="F187" s="2034"/>
      <c r="G187" s="2034"/>
      <c r="H187" s="749"/>
      <c r="N187" s="1764"/>
      <c r="P187" s="1764"/>
      <c r="Q187" s="2034"/>
      <c r="R187" s="2034"/>
      <c r="S187" s="1764"/>
      <c r="T187" s="1764"/>
      <c r="U187" s="1764"/>
      <c r="V187" s="1764"/>
      <c r="W187" s="2034"/>
      <c r="X187" s="1764"/>
      <c r="Y187" s="1764"/>
      <c r="Z187" s="942"/>
      <c r="AA187" s="1764"/>
      <c r="AB187" s="1764"/>
      <c r="AC187" s="1764"/>
      <c r="AD187" s="1764"/>
      <c r="AE187" s="1764"/>
      <c r="AF187" s="2030"/>
      <c r="AG187" s="1020"/>
      <c r="AH187" s="1020"/>
      <c r="AI187" s="1020"/>
      <c r="AJ187" s="1020"/>
      <c r="AK187" s="2039">
        <v>11</v>
      </c>
    </row>
    <row s="32022" customFormat="1" customHeight="1" ht="11.549999999999999">
      <c r="A188" s="1385"/>
      <c r="B188" s="1385"/>
      <c r="C188" s="1385"/>
      <c r="D188" s="1385"/>
      <c r="E188" s="1385"/>
      <c r="F188" s="2034"/>
      <c r="G188" s="2034"/>
      <c r="H188" s="749"/>
      <c r="N188" s="1764"/>
      <c r="P188" s="1764"/>
      <c r="Q188" s="2034"/>
      <c r="R188" s="2034"/>
      <c r="S188" s="1764"/>
      <c r="T188" s="1764"/>
      <c r="U188" s="1764"/>
      <c r="V188" s="1764"/>
      <c r="W188" s="2034"/>
      <c r="X188" s="1764"/>
      <c r="Y188" s="1764"/>
      <c r="Z188" s="942"/>
      <c r="AA188" s="1764"/>
      <c r="AB188" s="1764"/>
      <c r="AC188" s="1764"/>
      <c r="AD188" s="1764"/>
      <c r="AE188" s="1764"/>
      <c r="AF188" s="2030"/>
      <c r="AG188" s="1020"/>
      <c r="AH188" s="1020"/>
      <c r="AI188" s="1020"/>
      <c r="AJ188" s="1020"/>
      <c r="AK188" s="2039">
        <v>11</v>
      </c>
    </row>
    <row s="32022" customFormat="1" customHeight="1" ht="11.549999999999999">
      <c r="A189" s="1385"/>
      <c r="B189" s="1385"/>
      <c r="C189" s="1385"/>
      <c r="D189" s="1385"/>
      <c r="E189" s="1385"/>
      <c r="F189" s="2034"/>
      <c r="G189" s="2034"/>
      <c r="H189" s="749"/>
      <c r="N189" s="1764"/>
      <c r="P189" s="1764"/>
      <c r="Q189" s="2034"/>
      <c r="R189" s="2034"/>
      <c r="S189" s="1764"/>
      <c r="T189" s="1764"/>
      <c r="U189" s="1764"/>
      <c r="V189" s="1764"/>
      <c r="W189" s="2034"/>
      <c r="X189" s="1764"/>
      <c r="Y189" s="1764"/>
      <c r="Z189" s="942"/>
      <c r="AA189" s="1764"/>
      <c r="AB189" s="1764"/>
      <c r="AC189" s="1764"/>
      <c r="AD189" s="1764"/>
      <c r="AE189" s="1764"/>
      <c r="AF189" s="2030"/>
      <c r="AG189" s="1020"/>
      <c r="AH189" s="1020"/>
      <c r="AI189" s="1020"/>
      <c r="AJ189" s="1020"/>
      <c r="AK189" s="2039">
        <v>11</v>
      </c>
    </row>
    <row customHeight="1" ht="11.549999999999999">
      <c r="AK190" s="2029">
        <v>11</v>
      </c>
    </row>
    <row customHeight="1" ht="11.549999999999999">
      <c r="AK191" s="2029">
        <v>11</v>
      </c>
    </row>
    <row customHeight="1" ht="11.549999999999999">
      <c r="AK192" s="2029">
        <v>11</v>
      </c>
    </row>
    <row customHeight="1" ht="11.549999999999999">
      <c r="A193" s="1388"/>
      <c r="B193" s="1388"/>
      <c r="C193" s="1388"/>
      <c r="D193" s="1388"/>
      <c r="E193" s="1388"/>
      <c r="F193" s="2029"/>
      <c r="H193" s="2029"/>
      <c r="N193" s="2029"/>
      <c r="P193" s="2029"/>
      <c r="S193" s="2029"/>
      <c r="T193" s="2029"/>
      <c r="U193" s="2029"/>
      <c r="V193" s="2029"/>
      <c r="X193" s="2029"/>
      <c r="Y193" s="2029"/>
      <c r="Z193" s="2029"/>
      <c r="AA193" s="2029"/>
      <c r="AB193" s="2029"/>
      <c r="AC193" s="2029"/>
      <c r="AD193" s="2029"/>
      <c r="AE193" s="2029"/>
      <c r="AF193" s="2029"/>
      <c r="AG193" s="2029"/>
      <c r="AH193" s="2029"/>
      <c r="AI193" s="2029"/>
      <c r="AJ193" s="2029"/>
      <c r="AK193" s="2029">
        <v>11</v>
      </c>
    </row>
    <row customHeight="1" ht="11.549999999999999">
      <c r="A194" s="1388"/>
      <c r="B194" s="1388"/>
      <c r="C194" s="1388"/>
      <c r="D194" s="1388"/>
      <c r="E194" s="1388"/>
      <c r="F194" s="2029"/>
      <c r="H194" s="2029"/>
      <c r="N194" s="2029"/>
      <c r="P194" s="2029"/>
      <c r="S194" s="2029"/>
      <c r="T194" s="2029"/>
      <c r="U194" s="2029"/>
      <c r="V194" s="2029"/>
      <c r="X194" s="2029"/>
      <c r="Y194" s="2029"/>
      <c r="Z194" s="2029"/>
      <c r="AA194" s="2029"/>
      <c r="AB194" s="2029"/>
      <c r="AC194" s="2029"/>
      <c r="AD194" s="2029"/>
      <c r="AE194" s="2029"/>
      <c r="AF194" s="2029"/>
      <c r="AG194" s="2029"/>
      <c r="AH194" s="2029"/>
      <c r="AI194" s="2029"/>
      <c r="AJ194" s="2029"/>
      <c r="AK194" s="2029">
        <v>11</v>
      </c>
    </row>
    <row customHeight="1" ht="11.549999999999999">
      <c r="A195" s="1388"/>
      <c r="B195" s="1388"/>
      <c r="C195" s="1388"/>
      <c r="D195" s="1388"/>
      <c r="E195" s="1388"/>
      <c r="F195" s="2029"/>
      <c r="H195" s="2029"/>
      <c r="N195" s="2029"/>
      <c r="P195" s="2029"/>
      <c r="S195" s="2029"/>
      <c r="T195" s="2029"/>
      <c r="U195" s="2029"/>
      <c r="V195" s="2029"/>
      <c r="X195" s="2029"/>
      <c r="Y195" s="2029"/>
      <c r="Z195" s="2029"/>
      <c r="AA195" s="2029"/>
      <c r="AB195" s="2029"/>
      <c r="AC195" s="2029"/>
      <c r="AD195" s="2029"/>
      <c r="AE195" s="2029"/>
      <c r="AF195" s="2029"/>
      <c r="AG195" s="2029"/>
      <c r="AH195" s="2029"/>
      <c r="AI195" s="2029"/>
      <c r="AJ195" s="2029"/>
      <c r="AK195" s="2029">
        <v>11</v>
      </c>
    </row>
    <row customHeight="1" ht="11.549999999999999">
      <c r="A196" s="1388"/>
      <c r="B196" s="1388"/>
      <c r="C196" s="1388"/>
      <c r="D196" s="1388"/>
      <c r="E196" s="1388"/>
      <c r="F196" s="2029"/>
      <c r="H196" s="2029"/>
      <c r="N196" s="2029"/>
      <c r="P196" s="2029"/>
      <c r="S196" s="2029"/>
      <c r="T196" s="2029"/>
      <c r="U196" s="2029"/>
      <c r="V196" s="2029"/>
      <c r="X196" s="2029"/>
      <c r="Y196" s="2029"/>
      <c r="Z196" s="2029"/>
      <c r="AA196" s="2029"/>
      <c r="AB196" s="2029"/>
      <c r="AC196" s="2029"/>
      <c r="AD196" s="2029"/>
      <c r="AE196" s="2029"/>
      <c r="AF196" s="2029"/>
      <c r="AG196" s="2029"/>
      <c r="AH196" s="2029"/>
      <c r="AI196" s="2029"/>
      <c r="AJ196" s="2029"/>
      <c r="AK196" s="2029">
        <v>11</v>
      </c>
    </row>
    <row customHeight="1" ht="11.549999999999999">
      <c r="A197" s="1388"/>
      <c r="B197" s="1388"/>
      <c r="C197" s="1388"/>
      <c r="D197" s="1388"/>
      <c r="E197" s="1388"/>
      <c r="F197" s="2029"/>
      <c r="H197" s="2029"/>
      <c r="N197" s="2029"/>
      <c r="P197" s="2029"/>
      <c r="S197" s="2029"/>
      <c r="T197" s="2029"/>
      <c r="U197" s="2029"/>
      <c r="V197" s="2029"/>
      <c r="X197" s="2029"/>
      <c r="Y197" s="2029"/>
      <c r="Z197" s="2029"/>
      <c r="AA197" s="2029"/>
      <c r="AB197" s="2029"/>
      <c r="AC197" s="2029"/>
      <c r="AD197" s="2029"/>
      <c r="AE197" s="2029"/>
      <c r="AF197" s="2029"/>
      <c r="AG197" s="2029"/>
      <c r="AH197" s="2029"/>
      <c r="AI197" s="2029"/>
      <c r="AJ197" s="2029"/>
      <c r="AK197" s="2029">
        <v>11</v>
      </c>
    </row>
    <row customHeight="1" ht="11.549999999999999">
      <c r="A198" s="1388"/>
      <c r="B198" s="1388"/>
      <c r="C198" s="1388"/>
      <c r="D198" s="1388"/>
      <c r="E198" s="1388"/>
      <c r="F198" s="2029"/>
      <c r="H198" s="2029"/>
      <c r="N198" s="2029"/>
      <c r="P198" s="2029"/>
      <c r="S198" s="2029"/>
      <c r="T198" s="2029"/>
      <c r="U198" s="2029"/>
      <c r="V198" s="2029"/>
      <c r="X198" s="2029"/>
      <c r="Y198" s="2029"/>
      <c r="Z198" s="2029"/>
      <c r="AA198" s="2029"/>
      <c r="AB198" s="2029"/>
      <c r="AC198" s="2029"/>
      <c r="AD198" s="2029"/>
      <c r="AE198" s="2029"/>
      <c r="AF198" s="2029"/>
      <c r="AG198" s="2029"/>
      <c r="AH198" s="2029"/>
      <c r="AI198" s="2029"/>
      <c r="AJ198" s="2029"/>
      <c r="AK198" s="2029">
        <v>11</v>
      </c>
    </row>
    <row customHeight="1" ht="11.549999999999999">
      <c r="A199" s="1388"/>
      <c r="B199" s="1388"/>
      <c r="C199" s="1388"/>
      <c r="D199" s="1388"/>
      <c r="E199" s="1388"/>
      <c r="F199" s="2029"/>
      <c r="H199" s="2029"/>
      <c r="N199" s="2029"/>
      <c r="P199" s="2029"/>
      <c r="S199" s="2029"/>
      <c r="T199" s="2029"/>
      <c r="U199" s="2029"/>
      <c r="V199" s="2029"/>
      <c r="X199" s="2029"/>
      <c r="Y199" s="2029"/>
      <c r="Z199" s="2029"/>
      <c r="AA199" s="2029"/>
      <c r="AB199" s="2029"/>
      <c r="AC199" s="2029"/>
      <c r="AD199" s="2029"/>
      <c r="AE199" s="2029"/>
      <c r="AF199" s="2029"/>
      <c r="AG199" s="2029"/>
      <c r="AH199" s="2029"/>
      <c r="AI199" s="2029"/>
      <c r="AJ199" s="2029"/>
      <c r="AK199" s="2029">
        <v>11</v>
      </c>
    </row>
    <row customHeight="1" ht="11.549999999999999">
      <c r="A200" s="1388"/>
      <c r="B200" s="1388"/>
      <c r="C200" s="1388"/>
      <c r="D200" s="1388"/>
      <c r="E200" s="1388"/>
      <c r="F200" s="2029"/>
      <c r="H200" s="2029"/>
      <c r="N200" s="2029"/>
      <c r="P200" s="2029"/>
      <c r="S200" s="2029"/>
      <c r="T200" s="2029"/>
      <c r="U200" s="2029"/>
      <c r="V200" s="2029"/>
      <c r="X200" s="2029"/>
      <c r="Y200" s="2029"/>
      <c r="Z200" s="2029"/>
      <c r="AA200" s="2029"/>
      <c r="AB200" s="2029"/>
      <c r="AC200" s="2029"/>
      <c r="AD200" s="2029"/>
      <c r="AE200" s="2029"/>
      <c r="AF200" s="2029"/>
      <c r="AG200" s="2029"/>
      <c r="AH200" s="2029"/>
      <c r="AI200" s="2029"/>
      <c r="AJ200" s="2029"/>
      <c r="AK200" s="2029">
        <v>11</v>
      </c>
    </row>
    <row customHeight="1" ht="11.549999999999999">
      <c r="A201" s="1388"/>
      <c r="B201" s="1388"/>
      <c r="C201" s="1388"/>
      <c r="D201" s="1388"/>
      <c r="E201" s="1388"/>
      <c r="F201" s="2029"/>
      <c r="H201" s="2029"/>
      <c r="N201" s="2029"/>
      <c r="P201" s="2029"/>
      <c r="S201" s="2029"/>
      <c r="T201" s="2029"/>
      <c r="U201" s="2029"/>
      <c r="V201" s="2029"/>
      <c r="X201" s="2029"/>
      <c r="Y201" s="2029"/>
      <c r="Z201" s="2029"/>
      <c r="AA201" s="2029"/>
      <c r="AB201" s="2029"/>
      <c r="AC201" s="2029"/>
      <c r="AD201" s="2029"/>
      <c r="AE201" s="2029"/>
      <c r="AF201" s="2029"/>
      <c r="AG201" s="2029"/>
      <c r="AH201" s="2029"/>
      <c r="AI201" s="2029"/>
      <c r="AJ201" s="2029"/>
      <c r="AK201" s="2029">
        <v>11</v>
      </c>
    </row>
    <row customHeight="1" ht="11.549999999999999">
      <c r="A202" s="1388"/>
      <c r="B202" s="1388"/>
      <c r="C202" s="1388"/>
      <c r="D202" s="1388"/>
      <c r="E202" s="1388"/>
      <c r="F202" s="2029"/>
      <c r="H202" s="2029"/>
      <c r="N202" s="2029"/>
      <c r="P202" s="2029"/>
      <c r="S202" s="2029"/>
      <c r="T202" s="2029"/>
      <c r="U202" s="2029"/>
      <c r="V202" s="2029"/>
      <c r="X202" s="2029"/>
      <c r="Y202" s="2029"/>
      <c r="Z202" s="2029"/>
      <c r="AA202" s="2029"/>
      <c r="AB202" s="2029"/>
      <c r="AC202" s="2029"/>
      <c r="AD202" s="2029"/>
      <c r="AE202" s="2029"/>
      <c r="AF202" s="2029"/>
      <c r="AG202" s="2029"/>
      <c r="AH202" s="2029"/>
      <c r="AI202" s="2029"/>
      <c r="AJ202" s="2029"/>
      <c r="AK202" s="2029">
        <v>11</v>
      </c>
    </row>
    <row customHeight="1" ht="11.549999999999999">
      <c r="A203" s="1388"/>
      <c r="B203" s="1388"/>
      <c r="C203" s="1388"/>
      <c r="D203" s="1388"/>
      <c r="E203" s="1388"/>
      <c r="F203" s="2029"/>
      <c r="H203" s="2029"/>
      <c r="N203" s="2029"/>
      <c r="P203" s="2029"/>
      <c r="S203" s="2029"/>
      <c r="T203" s="2029"/>
      <c r="U203" s="2029"/>
      <c r="V203" s="2029"/>
      <c r="X203" s="2029"/>
      <c r="Y203" s="2029"/>
      <c r="Z203" s="2029"/>
      <c r="AA203" s="2029"/>
      <c r="AB203" s="2029"/>
      <c r="AC203" s="2029"/>
      <c r="AD203" s="2029"/>
      <c r="AE203" s="2029"/>
      <c r="AF203" s="2029"/>
      <c r="AG203" s="2029"/>
      <c r="AH203" s="2029"/>
      <c r="AI203" s="2029"/>
      <c r="AJ203" s="2029"/>
      <c r="AK203" s="2029">
        <v>11</v>
      </c>
    </row>
    <row customHeight="1" ht="12.75" hidden="1">
      <c r="A204" s="1385" t="s">
        <v>83</v>
      </c>
      <c r="B204" s="1385" t="s">
        <v>177</v>
      </c>
      <c r="C204" s="1385" t="s">
        <v>177</v>
      </c>
      <c r="D204" s="1385" t="s">
        <v>177</v>
      </c>
      <c r="E204" s="1385" t="s">
        <v>177</v>
      </c>
      <c r="F204" s="2033">
        <v>16</v>
      </c>
      <c r="G204" s="2034">
        <v>0</v>
      </c>
      <c r="H204" s="2033">
        <v>3</v>
      </c>
      <c r="I204" s="2029">
        <v>7</v>
      </c>
      <c r="J204" s="2029">
        <v>56</v>
      </c>
      <c r="K204" s="2029">
        <v>10</v>
      </c>
      <c r="L204" s="2029">
        <v>40</v>
      </c>
      <c r="M204" s="2029">
        <v>40</v>
      </c>
      <c r="N204" s="1764">
        <v>9</v>
      </c>
      <c r="O204" s="2029">
        <v>102</v>
      </c>
      <c r="P204" s="1764">
        <v>9</v>
      </c>
      <c r="Q204" s="2034">
        <v>5</v>
      </c>
      <c r="R204" s="2034">
        <v>3</v>
      </c>
      <c r="S204" s="1764">
        <v>3</v>
      </c>
      <c r="T204" s="1764">
        <v>3</v>
      </c>
      <c r="U204" s="1764">
        <v>3</v>
      </c>
      <c r="V204" s="1764">
        <v>3</v>
      </c>
      <c r="W204" s="2034">
        <v>10</v>
      </c>
      <c r="X204" s="1764">
        <v>34</v>
      </c>
      <c r="Y204" s="1764">
        <v>9</v>
      </c>
      <c r="Z204" s="942">
        <v>8</v>
      </c>
      <c r="AA204" s="1764">
        <v>8</v>
      </c>
      <c r="AB204" s="1764">
        <v>8</v>
      </c>
      <c r="AC204" s="1764">
        <v>8</v>
      </c>
      <c r="AD204" s="1764">
        <v>8</v>
      </c>
      <c r="AE204" s="1764">
        <v>8</v>
      </c>
      <c r="AF204" s="2030">
        <v>8</v>
      </c>
      <c r="AG204" s="2030">
        <v>8</v>
      </c>
      <c r="AH204" s="2030">
        <v>8</v>
      </c>
      <c r="AI204" s="2030">
        <v>8</v>
      </c>
      <c r="AJ204" s="2030">
        <v>8</v>
      </c>
      <c r="AK204" s="2029">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82964C-9908-CD9E-705A-9AD7AE7AEDA7}"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1267" width="10.57421875" hidden="1"/>
    <col min="5" max="5" style="32265" width="9.140625" hidden="1" customWidth="1"/>
    <col min="6" max="7" style="31347" width="9.140625" hidden="1" customWidth="1"/>
    <col min="8" max="8" style="32266" width="3.00390625" customWidth="1"/>
    <col min="9" max="9" style="31267" width="6.00390625" customWidth="1"/>
    <col min="10" max="10" style="31267" width="63.00390625" customWidth="1"/>
    <col min="11" max="11" style="31267" width="9.00390625" customWidth="1"/>
    <col min="12" max="12" style="31267" width="39.00390625" customWidth="1"/>
    <col min="13" max="13" style="31267" width="89.00390625" customWidth="1"/>
    <col min="14" max="14" style="31267" width="10.00390625" customWidth="1"/>
    <col min="15" max="16" style="31454" width="10.00390625" customWidth="1"/>
    <col min="17" max="22" style="31267" width="10.00390625" customWidth="1"/>
    <col min="23" max="23" style="31267" width="10.57421875" hidden="1"/>
  </cols>
  <sheetData>
    <row customHeight="1" ht="22.5" hidden="1">
      <c r="S1" s="653"/>
      <c r="T1" s="653"/>
      <c r="V1" s="653"/>
      <c r="W1" s="2029" t="s">
        <v>14</v>
      </c>
    </row>
    <row customHeight="1" ht="22.5" hidden="1">
      <c r="B2" s="2451" t="s">
        <v>779</v>
      </c>
      <c r="C2" s="2451" t="s">
        <v>780</v>
      </c>
      <c r="D2" s="2450" t="s">
        <v>719</v>
      </c>
      <c r="E2" s="2456">
        <f>I2-3</f>
        <v>-3</v>
      </c>
      <c r="F2" s="2456">
        <f>J2</f>
        <v>0</v>
      </c>
      <c r="H2" s="2128" t="s">
        <v>104</v>
      </c>
      <c r="I2" s="2422"/>
      <c r="J2" s="2080"/>
      <c r="K2" s="2416" t="s">
        <v>400</v>
      </c>
      <c r="L2" s="1562"/>
      <c r="M2" s="695"/>
      <c r="N2" s="2022"/>
      <c r="P2" s="2029"/>
      <c r="W2" s="2029">
        <v>0</v>
      </c>
    </row>
    <row customHeight="1" ht="14.25" hidden="1">
      <c r="W3" s="2029">
        <v>0</v>
      </c>
    </row>
    <row customHeight="1" ht="6.3">
      <c r="H4" s="774"/>
      <c r="I4" s="855"/>
      <c r="J4" s="855"/>
      <c r="K4" s="855"/>
      <c r="L4" s="483"/>
      <c r="M4" s="483"/>
      <c r="W4" s="2029">
        <v>6</v>
      </c>
    </row>
    <row customHeight="1" ht="50.25">
      <c r="H5" s="774"/>
      <c r="I5" s="2646" t="s">
        <v>781</v>
      </c>
      <c r="J5" s="2646"/>
      <c r="K5" s="2646"/>
      <c r="L5" s="2646"/>
      <c r="M5" s="664"/>
      <c r="W5" s="2029">
        <v>48</v>
      </c>
    </row>
    <row customHeight="1" ht="18">
      <c r="H6" s="774"/>
      <c r="I6" s="2647" t="str">
        <f>IF(org=0,"Не определено",org)</f>
        <v>АО "ДГК"</v>
      </c>
      <c r="J6" s="2647"/>
      <c r="K6" s="2647"/>
      <c r="L6" s="2647"/>
      <c r="M6" s="664"/>
      <c r="W6" s="2029">
        <v>17</v>
      </c>
    </row>
    <row customHeight="1" ht="14.699999999999998">
      <c r="H7" s="774"/>
      <c r="I7" s="855"/>
      <c r="J7" s="861"/>
      <c r="K7" s="861"/>
      <c r="L7" s="1150"/>
      <c r="M7" s="591"/>
      <c r="W7" s="2029">
        <v>14</v>
      </c>
    </row>
    <row customHeight="1" ht="14.699999999999998">
      <c r="H8" s="774"/>
      <c r="I8" s="2784" t="s">
        <v>394</v>
      </c>
      <c r="J8" s="2785"/>
      <c r="K8" s="2785"/>
      <c r="L8" s="2786"/>
      <c r="M8" s="2787" t="s">
        <v>395</v>
      </c>
      <c r="W8" s="2029">
        <v>14</v>
      </c>
    </row>
    <row customHeight="1" ht="35.699999999999996">
      <c r="E9" s="2449" t="s">
        <v>710</v>
      </c>
      <c r="F9" s="2449" t="s">
        <v>716</v>
      </c>
      <c r="H9" s="774"/>
      <c r="I9" s="2423" t="s">
        <v>89</v>
      </c>
      <c r="J9" s="2424" t="s">
        <v>396</v>
      </c>
      <c r="K9" s="2462" t="s">
        <v>658</v>
      </c>
      <c r="L9" s="2463" t="s">
        <v>397</v>
      </c>
      <c r="M9" s="2787"/>
      <c r="W9" s="2029">
        <v>34</v>
      </c>
    </row>
    <row customHeight="1" ht="35.699999999999996">
      <c r="B10" s="2451" t="s">
        <v>782</v>
      </c>
      <c r="C10" s="2451" t="s">
        <v>783</v>
      </c>
      <c r="D10" s="2450" t="s">
        <v>719</v>
      </c>
      <c r="E10" s="2454" t="s">
        <v>720</v>
      </c>
      <c r="F10" s="2454" t="s">
        <v>720</v>
      </c>
      <c r="H10" s="774"/>
      <c r="I10" s="2422" t="s">
        <v>139</v>
      </c>
      <c r="J10" s="2284" t="s">
        <v>784</v>
      </c>
      <c r="K10" s="2416" t="s">
        <v>400</v>
      </c>
      <c r="L10" s="1216"/>
      <c r="M10" s="695" t="s">
        <v>785</v>
      </c>
      <c r="W10" s="2029">
        <v>34</v>
      </c>
    </row>
    <row customHeight="1" ht="50.25">
      <c r="B11" s="2451" t="s">
        <v>786</v>
      </c>
      <c r="C11" s="2451" t="s">
        <v>787</v>
      </c>
      <c r="D11" s="2450" t="s">
        <v>719</v>
      </c>
      <c r="E11" s="2454" t="s">
        <v>720</v>
      </c>
      <c r="F11" s="2454" t="s">
        <v>720</v>
      </c>
      <c r="H11" s="774"/>
      <c r="I11" s="2422" t="s">
        <v>103</v>
      </c>
      <c r="J11" s="2284" t="s">
        <v>788</v>
      </c>
      <c r="K11" s="2416" t="s">
        <v>400</v>
      </c>
      <c r="L11" s="1216"/>
      <c r="M11" s="695" t="s">
        <v>785</v>
      </c>
      <c r="W11" s="2029">
        <v>48</v>
      </c>
    </row>
    <row customHeight="1" ht="48.29999999999999">
      <c r="B12" s="2451" t="s">
        <v>789</v>
      </c>
      <c r="C12" s="2451" t="s">
        <v>790</v>
      </c>
      <c r="D12" s="2450" t="s">
        <v>719</v>
      </c>
      <c r="E12" s="2454" t="s">
        <v>720</v>
      </c>
      <c r="F12" s="2454" t="s">
        <v>720</v>
      </c>
      <c r="H12" s="2086"/>
      <c r="I12" s="2422" t="s">
        <v>91</v>
      </c>
      <c r="J12" s="2429" t="s">
        <v>791</v>
      </c>
      <c r="K12" s="2416" t="s">
        <v>400</v>
      </c>
      <c r="L12" s="1216"/>
      <c r="M12" s="695" t="s">
        <v>792</v>
      </c>
      <c r="N12" s="2022"/>
      <c r="P12" s="2029"/>
      <c r="W12" s="2029">
        <v>46</v>
      </c>
    </row>
    <row customHeight="1" ht="14.699999999999998">
      <c r="E13" s="741"/>
      <c r="H13" s="774"/>
      <c r="I13" s="745"/>
      <c r="J13" s="1049" t="s">
        <v>793</v>
      </c>
      <c r="K13" s="969"/>
      <c r="L13" s="612"/>
      <c r="M13" s="695"/>
      <c r="W13" s="2029">
        <v>14</v>
      </c>
    </row>
    <row customHeight="1" ht="14.699999999999998">
      <c r="E14" s="741"/>
      <c r="H14" s="774"/>
      <c r="I14" s="1455"/>
      <c r="J14" s="2075"/>
      <c r="K14" s="2076"/>
      <c r="L14" s="2077"/>
      <c r="M14" s="2426"/>
      <c r="W14" s="2029">
        <v>14</v>
      </c>
    </row>
    <row customHeight="1" ht="14.699999999999998">
      <c r="I15" s="2079"/>
      <c r="J15" s="2783"/>
      <c r="K15" s="2783"/>
      <c r="L15" s="2783"/>
      <c r="M15" s="2783"/>
      <c r="W15" s="2029">
        <v>14</v>
      </c>
    </row>
    <row customHeight="1" ht="21" hidden="1">
      <c r="A16" s="2428" t="s">
        <v>83</v>
      </c>
      <c r="B16" s="2029">
        <v>9</v>
      </c>
      <c r="C16" s="2029">
        <v>9</v>
      </c>
      <c r="D16" s="2029">
        <v>9</v>
      </c>
      <c r="E16" s="2428" t="s">
        <v>176</v>
      </c>
      <c r="F16" s="2453" t="s">
        <v>176</v>
      </c>
      <c r="G16" s="2455"/>
      <c r="H16" s="742">
        <v>3</v>
      </c>
      <c r="I16" s="2029">
        <v>6</v>
      </c>
      <c r="J16" s="2029">
        <v>63</v>
      </c>
      <c r="K16" s="2029">
        <v>9</v>
      </c>
      <c r="L16" s="2029">
        <v>39</v>
      </c>
      <c r="M16" s="2029">
        <v>89</v>
      </c>
      <c r="N16" s="2029">
        <v>10</v>
      </c>
      <c r="O16" s="2022">
        <v>10</v>
      </c>
      <c r="P16" s="2022">
        <v>10</v>
      </c>
      <c r="Q16" s="2029">
        <v>10</v>
      </c>
      <c r="R16" s="2029">
        <v>10</v>
      </c>
      <c r="S16" s="2029">
        <v>10</v>
      </c>
      <c r="T16" s="2029">
        <v>10</v>
      </c>
      <c r="U16" s="2029">
        <v>10</v>
      </c>
      <c r="V16" s="2029">
        <v>10</v>
      </c>
      <c r="W16" s="2029">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FEA289-F749-522E-8D48-97729C92866E}"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063" width="10.7109375" hidden="1" customWidth="1"/>
    <col min="2" max="2" style="31347" width="16.8515625" hidden="1" customWidth="1"/>
    <col min="3" max="3" style="31348" width="5.57421875" hidden="1" customWidth="1"/>
    <col min="4" max="4" style="31267" width="3.00390625" customWidth="1"/>
    <col min="5" max="5" style="31267" width="7.00390625" customWidth="1"/>
    <col min="6" max="6" style="31267" width="56.00390625" customWidth="1"/>
    <col min="7" max="7" style="31267" width="10.00390625" customWidth="1"/>
    <col min="8" max="8" style="31267" width="40.7109375" hidden="1" customWidth="1"/>
    <col min="9" max="9" style="31267" width="40.00390625" customWidth="1"/>
    <col min="10" max="10" style="31267" width="102.00390625" customWidth="1"/>
    <col min="11" max="11" style="31347" width="9.00390625" customWidth="1"/>
    <col min="12" max="12" style="31348" width="5.00390625" customWidth="1"/>
    <col min="13" max="13" style="31348" width="3.00390625" customWidth="1"/>
    <col min="14" max="17" style="31347" width="3.00390625" customWidth="1"/>
    <col min="18" max="18" style="31348" width="10.00390625" customWidth="1"/>
    <col min="19" max="19" style="31347" width="34.00390625" customWidth="1"/>
    <col min="20" max="20" style="31347" width="9.00390625" customWidth="1"/>
    <col min="21" max="21" style="35064" width="8.00390625" customWidth="1"/>
    <col min="22" max="26" style="31347" width="8.00390625" customWidth="1"/>
    <col min="27" max="31" style="31231" width="8.00390625" customWidth="1"/>
    <col min="32" max="32" style="31267" width="10.421875" hidden="1" customWidth="1"/>
  </cols>
  <sheetData>
    <row s="31347" customFormat="1" customHeight="1" ht="22.5" hidden="1">
      <c r="A1" s="1385"/>
      <c r="C1" s="2034"/>
      <c r="D1" s="935"/>
      <c r="H1" s="1558">
        <v>4</v>
      </c>
      <c r="I1" s="1558">
        <v>4</v>
      </c>
      <c r="L1" s="2034"/>
      <c r="M1" s="2034"/>
      <c r="R1" s="2034"/>
      <c r="AF1" s="1558" t="s">
        <v>14</v>
      </c>
    </row>
    <row s="31347" customFormat="1" customHeight="1" ht="22.5" hidden="1">
      <c r="A2" s="1385"/>
      <c r="C2" s="2034"/>
      <c r="D2" s="936"/>
      <c r="E2" s="2035"/>
      <c r="F2" s="938"/>
      <c r="G2" s="2037" t="s">
        <v>644</v>
      </c>
      <c r="H2" s="939"/>
      <c r="I2" s="939"/>
      <c r="J2" s="940" t="s">
        <v>794</v>
      </c>
      <c r="K2" s="941"/>
      <c r="L2" s="2034"/>
      <c r="M2" s="2034"/>
      <c r="R2" s="2034"/>
      <c r="U2" s="942"/>
      <c r="AA2" s="2030"/>
      <c r="AB2" s="2030"/>
      <c r="AC2" s="2030"/>
      <c r="AD2" s="2030"/>
      <c r="AE2" s="2030"/>
      <c r="AF2" s="1558">
        <v>0</v>
      </c>
    </row>
    <row customHeight="1" ht="11.25" hidden="1">
      <c r="AF3" s="2029">
        <v>0</v>
      </c>
    </row>
    <row s="31231" customFormat="1" customHeight="1" ht="11.25" hidden="1">
      <c r="A4" s="1385"/>
      <c r="B4" s="1558"/>
      <c r="C4" s="2034"/>
      <c r="D4" s="760"/>
      <c r="J4" s="2030">
        <v>4</v>
      </c>
      <c r="K4" s="1558"/>
      <c r="L4" s="2034"/>
      <c r="M4" s="2034"/>
      <c r="N4" s="1558"/>
      <c r="O4" s="1558"/>
      <c r="P4" s="1558"/>
      <c r="Q4" s="1558"/>
      <c r="R4" s="2034"/>
      <c r="S4" s="1558"/>
      <c r="T4" s="1558"/>
      <c r="U4" s="942"/>
      <c r="V4" s="1558"/>
      <c r="W4" s="1558"/>
      <c r="X4" s="1558"/>
      <c r="Y4" s="1558"/>
      <c r="Z4" s="1558"/>
      <c r="AF4" s="2030">
        <v>0</v>
      </c>
    </row>
    <row customHeight="1" ht="11.549999999999999">
      <c r="AF5" s="2029">
        <v>11</v>
      </c>
    </row>
    <row customHeight="1" ht="31.5">
      <c r="E6" s="2705" t="s">
        <v>795</v>
      </c>
      <c r="F6" s="2705"/>
      <c r="G6" s="2705"/>
      <c r="H6" s="2705"/>
      <c r="I6" s="2705"/>
      <c r="J6" s="954"/>
      <c r="AF6" s="2029">
        <v>30</v>
      </c>
    </row>
    <row customHeight="1" ht="11.549999999999999">
      <c r="E7" s="2647" t="str">
        <f>IF(org=0,"Не определено",org)</f>
        <v>АО "ДГК"</v>
      </c>
      <c r="F7" s="2647"/>
      <c r="G7" s="2647"/>
      <c r="H7" s="2647"/>
      <c r="I7" s="2647"/>
      <c r="AF7" s="2029">
        <v>11</v>
      </c>
    </row>
    <row customHeight="1" ht="11.549999999999999">
      <c r="E8" s="1533"/>
      <c r="F8" s="1533"/>
      <c r="G8" s="1533"/>
      <c r="H8" s="1533"/>
      <c r="I8" s="1533"/>
      <c r="AF8" s="2029">
        <v>11</v>
      </c>
    </row>
    <row s="31348" customFormat="1" customHeight="1" ht="4.2">
      <c r="A9" s="1565"/>
      <c r="D9" s="2040"/>
      <c r="H9" s="1287"/>
      <c r="I9" s="1287" t="s">
        <v>145</v>
      </c>
      <c r="AF9" s="2034">
        <v>4</v>
      </c>
    </row>
    <row customHeight="1" ht="11.549999999999999">
      <c r="E10" s="1109"/>
      <c r="F10" s="2765" t="s">
        <v>135</v>
      </c>
      <c r="G10" s="2766"/>
      <c r="H10" s="1950" t="str">
        <f>IF(H9="","",INDEX(DIFFERENTIATION_UNMERGE_VD,MATCH(H9,DIFFERENTIATION_ID_DIFF,0)))</f>
        <v/>
      </c>
      <c r="I10" s="1950">
        <f>IF(I9="","",INDEX(DIFFERENTIATION_UNMERGE_VD,MATCH(I9,DIFFERENTIATION_ID_DIFF,0)))</f>
        <v>0</v>
      </c>
      <c r="J10" s="2525"/>
      <c r="AF10" s="2029">
        <v>11</v>
      </c>
    </row>
    <row customHeight="1" ht="11.549999999999999">
      <c r="E11" s="1109"/>
      <c r="F11" s="2765" t="s">
        <v>656</v>
      </c>
      <c r="G11" s="2766"/>
      <c r="H11" s="1950" t="str">
        <f>IF(H9="","",INDEX(DIFFERENTIATION_UNMERGE_AREA,MATCH(H9,DIFFERENTIATION_ID_DIFF,0)))</f>
        <v/>
      </c>
      <c r="I11" s="1950" t="str">
        <f>IF(I9="","",INDEX(DIFFERENTIATION_UNMERGE_AREA,MATCH(I9,DIFFERENTIATION_ID_DIFF,0)))</f>
        <v/>
      </c>
      <c r="J11" s="2525"/>
      <c r="AF11" s="2029">
        <v>11</v>
      </c>
    </row>
    <row customHeight="1" ht="1.05">
      <c r="E12" s="2060"/>
      <c r="F12" s="2788" t="s">
        <v>657</v>
      </c>
      <c r="G12" s="2789"/>
      <c r="H12" s="2061" t="str">
        <f>IF(H9="","",INDEX(DIFFERENTIATION_UNMERGE_SYSTEM,MATCH(H9,DIFFERENTIATION_ID_DIFF,0)))</f>
        <v/>
      </c>
      <c r="I12" s="2061" t="str">
        <f>IF(I9="","",INDEX(DIFFERENTIATION_UNMERGE_SYSTEM,MATCH(I9,DIFFERENTIATION_ID_DIFF,0)))</f>
        <v>без дифференциации</v>
      </c>
      <c r="J12" s="2525"/>
      <c r="AF12" s="2029">
        <v>1</v>
      </c>
    </row>
    <row customHeight="1" ht="11.549999999999999">
      <c r="E13" s="2767" t="s">
        <v>394</v>
      </c>
      <c r="F13" s="2768"/>
      <c r="G13" s="2768"/>
      <c r="H13" s="1949"/>
      <c r="I13" s="1949"/>
      <c r="J13" s="2525"/>
      <c r="AF13" s="2029">
        <v>11</v>
      </c>
    </row>
    <row customHeight="1" ht="24">
      <c r="E14" s="2037" t="s">
        <v>89</v>
      </c>
      <c r="F14" s="2032" t="s">
        <v>396</v>
      </c>
      <c r="G14" s="2032" t="s">
        <v>658</v>
      </c>
      <c r="H14" s="2032" t="s">
        <v>397</v>
      </c>
      <c r="I14" s="2032" t="s">
        <v>397</v>
      </c>
      <c r="J14" s="2525"/>
      <c r="AF14" s="2029">
        <v>23</v>
      </c>
    </row>
    <row customHeight="1" ht="19.95">
      <c r="D15" s="2036"/>
      <c r="E15" s="2028" t="s">
        <v>139</v>
      </c>
      <c r="F15" s="1105" t="s">
        <v>796</v>
      </c>
      <c r="G15" s="2044" t="s">
        <v>644</v>
      </c>
      <c r="H15" s="955"/>
      <c r="I15" s="955"/>
      <c r="J15" s="687" t="s">
        <v>797</v>
      </c>
      <c r="K15" s="941" t="s">
        <v>722</v>
      </c>
      <c r="AF15" s="2029">
        <v>19</v>
      </c>
    </row>
    <row customHeight="1" ht="35.699999999999996">
      <c r="D16" s="2036"/>
      <c r="E16" s="2028" t="s">
        <v>103</v>
      </c>
      <c r="F16" s="1105" t="s">
        <v>798</v>
      </c>
      <c r="G16" s="2044" t="s">
        <v>644</v>
      </c>
      <c r="H16" s="956">
        <f>SUM(H17,H20:H32)</f>
        <v>0</v>
      </c>
      <c r="I16" s="956">
        <f>SUM(I17,I20,I23,I26,I29:I32)</f>
        <v>0</v>
      </c>
      <c r="J16" s="687" t="s">
        <v>799</v>
      </c>
      <c r="K16" s="941" t="s">
        <v>722</v>
      </c>
      <c r="AF16" s="2029">
        <v>34</v>
      </c>
    </row>
    <row customHeight="1" ht="19.95">
      <c r="D17" s="2036"/>
      <c r="E17" s="2062" t="s">
        <v>800</v>
      </c>
      <c r="F17" s="1352" t="s">
        <v>801</v>
      </c>
      <c r="G17" s="2041" t="s">
        <v>644</v>
      </c>
      <c r="H17" s="955"/>
      <c r="I17" s="955"/>
      <c r="J17" s="687" t="s">
        <v>802</v>
      </c>
      <c r="K17" s="941"/>
      <c r="AF17" s="2029">
        <v>19</v>
      </c>
    </row>
    <row customHeight="1" ht="24">
      <c r="D18" s="2036"/>
      <c r="E18" s="2062" t="s">
        <v>803</v>
      </c>
      <c r="F18" s="2048" t="s">
        <v>804</v>
      </c>
      <c r="G18" s="2041" t="s">
        <v>644</v>
      </c>
      <c r="H18" s="955"/>
      <c r="I18" s="955"/>
      <c r="J18" s="687" t="s">
        <v>805</v>
      </c>
      <c r="K18" s="941"/>
      <c r="AF18" s="2029">
        <v>23</v>
      </c>
    </row>
    <row customHeight="1" ht="35.699999999999996">
      <c r="D19" s="2036"/>
      <c r="E19" s="2062" t="s">
        <v>806</v>
      </c>
      <c r="F19" s="2048" t="s">
        <v>807</v>
      </c>
      <c r="G19" s="2041" t="s">
        <v>644</v>
      </c>
      <c r="H19" s="955"/>
      <c r="I19" s="955"/>
      <c r="J19" s="687"/>
      <c r="K19" s="941"/>
      <c r="AF19" s="2029">
        <v>34</v>
      </c>
    </row>
    <row customHeight="1" ht="19.95">
      <c r="D20" s="2036"/>
      <c r="E20" s="2062" t="s">
        <v>401</v>
      </c>
      <c r="F20" s="1352" t="s">
        <v>808</v>
      </c>
      <c r="G20" s="2041" t="s">
        <v>644</v>
      </c>
      <c r="H20" s="955"/>
      <c r="I20" s="955"/>
      <c r="J20" s="687" t="s">
        <v>809</v>
      </c>
      <c r="K20" s="941"/>
      <c r="AF20" s="2029">
        <v>19</v>
      </c>
    </row>
    <row customHeight="1" ht="19.95">
      <c r="D21" s="2036"/>
      <c r="E21" s="2062" t="s">
        <v>810</v>
      </c>
      <c r="F21" s="2048" t="s">
        <v>811</v>
      </c>
      <c r="G21" s="2041" t="s">
        <v>644</v>
      </c>
      <c r="H21" s="955"/>
      <c r="I21" s="955"/>
      <c r="J21" s="687"/>
      <c r="K21" s="941"/>
      <c r="AF21" s="2029">
        <v>19</v>
      </c>
    </row>
    <row customHeight="1" ht="19.95">
      <c r="D22" s="2036"/>
      <c r="E22" s="2062" t="s">
        <v>812</v>
      </c>
      <c r="F22" s="2048" t="s">
        <v>813</v>
      </c>
      <c r="G22" s="2041" t="s">
        <v>644</v>
      </c>
      <c r="H22" s="955"/>
      <c r="I22" s="955"/>
      <c r="J22" s="687"/>
      <c r="K22" s="941"/>
      <c r="AF22" s="2029">
        <v>19</v>
      </c>
    </row>
    <row customHeight="1" ht="24">
      <c r="D23" s="2036"/>
      <c r="E23" s="2062" t="s">
        <v>404</v>
      </c>
      <c r="F23" s="1352" t="s">
        <v>814</v>
      </c>
      <c r="G23" s="2041" t="s">
        <v>644</v>
      </c>
      <c r="H23" s="955"/>
      <c r="I23" s="955"/>
      <c r="J23" s="687" t="s">
        <v>815</v>
      </c>
      <c r="K23" s="941"/>
      <c r="AF23" s="2029">
        <v>23</v>
      </c>
    </row>
    <row customHeight="1" ht="19.95">
      <c r="D24" s="2036"/>
      <c r="E24" s="2062" t="s">
        <v>816</v>
      </c>
      <c r="F24" s="2048" t="s">
        <v>817</v>
      </c>
      <c r="G24" s="2041" t="s">
        <v>644</v>
      </c>
      <c r="H24" s="955"/>
      <c r="I24" s="955"/>
      <c r="J24" s="687"/>
      <c r="K24" s="941"/>
      <c r="AF24" s="2029">
        <v>19</v>
      </c>
    </row>
    <row customHeight="1" ht="35.699999999999996">
      <c r="D25" s="2036"/>
      <c r="E25" s="2062" t="s">
        <v>818</v>
      </c>
      <c r="F25" s="2048" t="s">
        <v>819</v>
      </c>
      <c r="G25" s="2041" t="s">
        <v>644</v>
      </c>
      <c r="H25" s="955"/>
      <c r="I25" s="955"/>
      <c r="J25" s="687"/>
      <c r="K25" s="941"/>
      <c r="AF25" s="2029">
        <v>34</v>
      </c>
    </row>
    <row customHeight="1" ht="24">
      <c r="D26" s="2036"/>
      <c r="E26" s="2062" t="s">
        <v>820</v>
      </c>
      <c r="F26" s="1352" t="s">
        <v>821</v>
      </c>
      <c r="G26" s="2041" t="s">
        <v>644</v>
      </c>
      <c r="H26" s="955"/>
      <c r="I26" s="955"/>
      <c r="J26" s="687" t="s">
        <v>822</v>
      </c>
      <c r="K26" s="941"/>
      <c r="AF26" s="2029">
        <v>23</v>
      </c>
    </row>
    <row customHeight="1" ht="19.95">
      <c r="D27" s="2036"/>
      <c r="E27" s="2073" t="s">
        <v>823</v>
      </c>
      <c r="F27" s="2048" t="s">
        <v>824</v>
      </c>
      <c r="G27" s="2052" t="s">
        <v>644</v>
      </c>
      <c r="H27" s="2074"/>
      <c r="I27" s="2074"/>
      <c r="J27" s="687"/>
      <c r="K27" s="941"/>
      <c r="AF27" s="2029">
        <v>19</v>
      </c>
    </row>
    <row customHeight="1" ht="19.95">
      <c r="D28" s="2036"/>
      <c r="E28" s="2073" t="s">
        <v>825</v>
      </c>
      <c r="F28" s="2048" t="s">
        <v>826</v>
      </c>
      <c r="G28" s="2052" t="s">
        <v>644</v>
      </c>
      <c r="H28" s="2074"/>
      <c r="I28" s="2074"/>
      <c r="J28" s="687"/>
      <c r="K28" s="941"/>
      <c r="AF28" s="2029">
        <v>19</v>
      </c>
    </row>
    <row customHeight="1" ht="19.95">
      <c r="D29" s="2036"/>
      <c r="E29" s="2073" t="s">
        <v>827</v>
      </c>
      <c r="F29" s="1352" t="s">
        <v>828</v>
      </c>
      <c r="G29" s="2052" t="s">
        <v>644</v>
      </c>
      <c r="H29" s="2074"/>
      <c r="I29" s="2074"/>
      <c r="J29" s="687"/>
      <c r="K29" s="941"/>
      <c r="AF29" s="2029">
        <v>19</v>
      </c>
    </row>
    <row customHeight="1" ht="19.95">
      <c r="D30" s="2036"/>
      <c r="E30" s="2073" t="s">
        <v>829</v>
      </c>
      <c r="F30" s="1352" t="s">
        <v>830</v>
      </c>
      <c r="G30" s="2052" t="s">
        <v>644</v>
      </c>
      <c r="H30" s="2074"/>
      <c r="I30" s="2074"/>
      <c r="J30" s="687"/>
      <c r="K30" s="941"/>
      <c r="AF30" s="2029">
        <v>19</v>
      </c>
    </row>
    <row customHeight="1" ht="19.95">
      <c r="D31" s="2036"/>
      <c r="E31" s="2073" t="s">
        <v>831</v>
      </c>
      <c r="F31" s="1352" t="s">
        <v>832</v>
      </c>
      <c r="G31" s="2052" t="s">
        <v>644</v>
      </c>
      <c r="H31" s="2074"/>
      <c r="I31" s="2074"/>
      <c r="J31" s="687"/>
      <c r="K31" s="941"/>
      <c r="AF31" s="2029">
        <v>19</v>
      </c>
    </row>
    <row s="31347" customFormat="1" customHeight="1" ht="35.699999999999996">
      <c r="A32" s="1385"/>
      <c r="C32" s="2034"/>
      <c r="D32" s="2036"/>
      <c r="E32" s="2073" t="s">
        <v>833</v>
      </c>
      <c r="F32" s="1352" t="s">
        <v>834</v>
      </c>
      <c r="G32" s="2042" t="s">
        <v>644</v>
      </c>
      <c r="H32" s="977">
        <f>SUM(H33:H34)</f>
        <v>0</v>
      </c>
      <c r="I32" s="977">
        <f>SUM(I33:I34)</f>
        <v>0</v>
      </c>
      <c r="J32" s="687" t="s">
        <v>835</v>
      </c>
      <c r="K32" s="941"/>
      <c r="L32" s="2034"/>
      <c r="M32" s="2034"/>
      <c r="R32" s="2034"/>
      <c r="U32" s="942"/>
      <c r="AA32" s="2030"/>
      <c r="AB32" s="2030"/>
      <c r="AC32" s="2030"/>
      <c r="AD32" s="2030"/>
      <c r="AE32" s="2030"/>
      <c r="AF32" s="1558">
        <v>34</v>
      </c>
    </row>
    <row s="31348" customFormat="1" customHeight="1" ht="1.05">
      <c r="A33" s="1565"/>
      <c r="D33" s="946"/>
      <c r="E33" s="1200" t="str">
        <f>E32&amp;".0"</f>
        <v>2.8.0</v>
      </c>
      <c r="F33" s="1389"/>
      <c r="G33" s="949"/>
      <c r="H33" s="1390"/>
      <c r="I33" s="1390"/>
      <c r="J33" s="1391"/>
      <c r="AF33" s="2034">
        <v>1</v>
      </c>
    </row>
    <row s="31347" customFormat="1" customHeight="1" ht="19.95">
      <c r="A34" s="1385"/>
      <c r="C34" s="2034"/>
      <c r="D34" s="2031"/>
      <c r="E34" s="968"/>
      <c r="F34" s="2064" t="s">
        <v>669</v>
      </c>
      <c r="G34" s="970"/>
      <c r="H34" s="971"/>
      <c r="I34" s="971"/>
      <c r="J34" s="699" t="s">
        <v>836</v>
      </c>
      <c r="K34" s="941"/>
      <c r="L34" s="2034"/>
      <c r="M34" s="2034"/>
      <c r="R34" s="2034"/>
      <c r="U34" s="942"/>
      <c r="AA34" s="2030"/>
      <c r="AB34" s="2030"/>
      <c r="AC34" s="2030"/>
      <c r="AD34" s="2030"/>
      <c r="AE34" s="2030"/>
      <c r="AF34" s="1558">
        <v>19</v>
      </c>
    </row>
    <row customHeight="1" ht="60">
      <c r="D35" s="2036"/>
      <c r="E35" s="2073" t="s">
        <v>837</v>
      </c>
      <c r="F35" s="1352" t="s">
        <v>838</v>
      </c>
      <c r="G35" s="2052" t="s">
        <v>644</v>
      </c>
      <c r="H35" s="2074"/>
      <c r="I35" s="2074"/>
      <c r="J35" s="687" t="s">
        <v>839</v>
      </c>
      <c r="K35" s="941"/>
      <c r="AF35" s="2029">
        <v>57</v>
      </c>
    </row>
    <row s="31347" customFormat="1" customHeight="1" ht="24">
      <c r="A36" s="1387" t="s">
        <v>670</v>
      </c>
      <c r="C36" s="2034"/>
      <c r="D36" s="2036"/>
      <c r="E36" s="2062" t="s">
        <v>91</v>
      </c>
      <c r="F36" s="1105" t="s">
        <v>840</v>
      </c>
      <c r="G36" s="2041" t="s">
        <v>644</v>
      </c>
      <c r="H36" s="955"/>
      <c r="I36" s="955"/>
      <c r="J36" s="687" t="s">
        <v>841</v>
      </c>
      <c r="K36" s="941"/>
      <c r="L36" s="2034"/>
      <c r="M36" s="2034"/>
      <c r="R36" s="2034"/>
      <c r="U36" s="942"/>
      <c r="AA36" s="2030"/>
      <c r="AB36" s="2030"/>
      <c r="AC36" s="2030"/>
      <c r="AD36" s="2030"/>
      <c r="AE36" s="2030"/>
      <c r="AF36" s="1558">
        <v>23</v>
      </c>
    </row>
    <row s="31347" customFormat="1" customHeight="1" ht="35.699999999999996">
      <c r="A37" s="1387"/>
      <c r="C37" s="2034"/>
      <c r="D37" s="2036"/>
      <c r="E37" s="2062" t="s">
        <v>418</v>
      </c>
      <c r="F37" s="1352" t="s">
        <v>842</v>
      </c>
      <c r="G37" s="2052"/>
      <c r="H37" s="955"/>
      <c r="I37" s="955"/>
      <c r="J37" s="687"/>
      <c r="K37" s="941"/>
      <c r="L37" s="2034"/>
      <c r="M37" s="2034"/>
      <c r="R37" s="2034"/>
      <c r="U37" s="942"/>
      <c r="AA37" s="2030"/>
      <c r="AB37" s="2030"/>
      <c r="AC37" s="2030"/>
      <c r="AD37" s="2030"/>
      <c r="AE37" s="2030"/>
      <c r="AF37" s="1558">
        <v>34</v>
      </c>
    </row>
    <row s="31347" customFormat="1" customHeight="1" ht="19.95">
      <c r="A38" s="1385"/>
      <c r="C38" s="2034"/>
      <c r="D38" s="973"/>
      <c r="E38" s="2062" t="s">
        <v>92</v>
      </c>
      <c r="F38" s="1105" t="s">
        <v>843</v>
      </c>
      <c r="G38" s="2041" t="s">
        <v>644</v>
      </c>
      <c r="H38" s="955"/>
      <c r="I38" s="955"/>
      <c r="J38" s="687" t="s">
        <v>844</v>
      </c>
      <c r="K38" s="941"/>
      <c r="L38" s="2034"/>
      <c r="M38" s="2034"/>
      <c r="R38" s="2034"/>
      <c r="U38" s="942"/>
      <c r="AA38" s="2030"/>
      <c r="AB38" s="2030"/>
      <c r="AC38" s="2030"/>
      <c r="AD38" s="2030"/>
      <c r="AE38" s="2030"/>
      <c r="AF38" s="1558">
        <v>19</v>
      </c>
    </row>
    <row s="31347" customFormat="1" customHeight="1" ht="24">
      <c r="A39" s="1385"/>
      <c r="C39" s="2034"/>
      <c r="D39" s="973"/>
      <c r="E39" s="2062" t="s">
        <v>845</v>
      </c>
      <c r="F39" s="1352" t="s">
        <v>846</v>
      </c>
      <c r="G39" s="2052" t="s">
        <v>644</v>
      </c>
      <c r="H39" s="955"/>
      <c r="I39" s="955"/>
      <c r="J39" s="687" t="s">
        <v>847</v>
      </c>
      <c r="K39" s="941"/>
      <c r="L39" s="2034"/>
      <c r="M39" s="2034"/>
      <c r="R39" s="2034"/>
      <c r="U39" s="942"/>
      <c r="AA39" s="2030"/>
      <c r="AB39" s="2030"/>
      <c r="AC39" s="2030"/>
      <c r="AD39" s="2030"/>
      <c r="AE39" s="2030"/>
      <c r="AF39" s="1558">
        <v>23</v>
      </c>
    </row>
    <row s="31347" customFormat="1" customHeight="1" ht="24">
      <c r="A40" s="1385"/>
      <c r="C40" s="2034"/>
      <c r="D40" s="2036"/>
      <c r="E40" s="2062" t="s">
        <v>848</v>
      </c>
      <c r="F40" s="2048" t="s">
        <v>849</v>
      </c>
      <c r="G40" s="2041" t="s">
        <v>644</v>
      </c>
      <c r="H40" s="955"/>
      <c r="I40" s="955"/>
      <c r="J40" s="687" t="s">
        <v>850</v>
      </c>
      <c r="K40" s="941"/>
      <c r="L40" s="2034"/>
      <c r="M40" s="2034"/>
      <c r="R40" s="2034"/>
      <c r="U40" s="942"/>
      <c r="AA40" s="2030"/>
      <c r="AB40" s="2030"/>
      <c r="AC40" s="2030"/>
      <c r="AD40" s="2030"/>
      <c r="AE40" s="2030"/>
      <c r="AF40" s="1558">
        <v>23</v>
      </c>
    </row>
    <row s="31347" customFormat="1" customHeight="1" ht="24">
      <c r="A41" s="1385"/>
      <c r="C41" s="2034"/>
      <c r="D41" s="2036"/>
      <c r="E41" s="2062" t="s">
        <v>851</v>
      </c>
      <c r="F41" s="2048" t="s">
        <v>852</v>
      </c>
      <c r="G41" s="2041" t="s">
        <v>644</v>
      </c>
      <c r="H41" s="955"/>
      <c r="I41" s="955"/>
      <c r="J41" s="687" t="s">
        <v>853</v>
      </c>
      <c r="K41" s="941"/>
      <c r="L41" s="2034"/>
      <c r="M41" s="2034"/>
      <c r="R41" s="2034"/>
      <c r="U41" s="942"/>
      <c r="AA41" s="2030"/>
      <c r="AB41" s="2030"/>
      <c r="AC41" s="2030"/>
      <c r="AD41" s="2030"/>
      <c r="AE41" s="2030"/>
      <c r="AF41" s="1558">
        <v>23</v>
      </c>
    </row>
    <row s="31347" customFormat="1" customHeight="1" ht="24">
      <c r="A42" s="1385"/>
      <c r="C42" s="2034"/>
      <c r="D42" s="2036"/>
      <c r="E42" s="2062" t="s">
        <v>854</v>
      </c>
      <c r="F42" s="2048" t="s">
        <v>855</v>
      </c>
      <c r="G42" s="2041" t="s">
        <v>644</v>
      </c>
      <c r="H42" s="955"/>
      <c r="I42" s="955"/>
      <c r="J42" s="687" t="s">
        <v>856</v>
      </c>
      <c r="K42" s="941"/>
      <c r="L42" s="2034"/>
      <c r="M42" s="2034"/>
      <c r="R42" s="2034"/>
      <c r="U42" s="942"/>
      <c r="AA42" s="2030"/>
      <c r="AB42" s="2030"/>
      <c r="AC42" s="2030"/>
      <c r="AD42" s="2030"/>
      <c r="AE42" s="2030"/>
      <c r="AF42" s="1558">
        <v>23</v>
      </c>
    </row>
    <row s="31347" customFormat="1" customHeight="1" ht="35.699999999999996">
      <c r="A43" s="1385"/>
      <c r="C43" s="2034" t="s">
        <v>680</v>
      </c>
      <c r="D43" s="2036"/>
      <c r="E43" s="2062" t="s">
        <v>122</v>
      </c>
      <c r="F43" s="1105" t="s">
        <v>721</v>
      </c>
      <c r="G43" s="2044" t="s">
        <v>857</v>
      </c>
      <c r="H43" s="799"/>
      <c r="I43" s="799"/>
      <c r="J43" s="687" t="s">
        <v>858</v>
      </c>
      <c r="K43" s="941"/>
      <c r="L43" s="2034"/>
      <c r="M43" s="2034"/>
      <c r="R43" s="2034"/>
      <c r="U43" s="942"/>
      <c r="AA43" s="2030"/>
      <c r="AB43" s="2030"/>
      <c r="AC43" s="2030"/>
      <c r="AD43" s="2030"/>
      <c r="AE43" s="2030"/>
      <c r="AF43" s="1558">
        <v>34</v>
      </c>
    </row>
    <row s="31347" customFormat="1" customHeight="1" ht="35.699999999999996">
      <c r="A44" s="1385"/>
      <c r="C44" s="2034"/>
      <c r="D44" s="2036"/>
      <c r="E44" s="2062" t="s">
        <v>93</v>
      </c>
      <c r="F44" s="1105" t="s">
        <v>859</v>
      </c>
      <c r="G44" s="2041" t="s">
        <v>860</v>
      </c>
      <c r="H44" s="943"/>
      <c r="I44" s="943"/>
      <c r="J44" s="687" t="s">
        <v>861</v>
      </c>
      <c r="K44" s="941"/>
      <c r="L44" s="2034"/>
      <c r="M44" s="2034"/>
      <c r="R44" s="2034"/>
      <c r="U44" s="942"/>
      <c r="AA44" s="2030"/>
      <c r="AB44" s="2030"/>
      <c r="AC44" s="2030"/>
      <c r="AD44" s="2030"/>
      <c r="AE44" s="2030"/>
      <c r="AF44" s="1558">
        <v>34</v>
      </c>
    </row>
    <row s="31347" customFormat="1" customHeight="1" ht="24">
      <c r="A45" s="1385"/>
      <c r="C45" s="2034"/>
      <c r="D45" s="2036"/>
      <c r="E45" s="2062" t="s">
        <v>94</v>
      </c>
      <c r="F45" s="1105" t="s">
        <v>862</v>
      </c>
      <c r="G45" s="2052" t="s">
        <v>863</v>
      </c>
      <c r="H45" s="943"/>
      <c r="I45" s="943"/>
      <c r="J45" s="687" t="s">
        <v>864</v>
      </c>
      <c r="K45" s="941"/>
      <c r="L45" s="2034"/>
      <c r="M45" s="2034"/>
      <c r="R45" s="2034"/>
      <c r="U45" s="942"/>
      <c r="AA45" s="2030"/>
      <c r="AB45" s="2030"/>
      <c r="AC45" s="2030"/>
      <c r="AD45" s="2030"/>
      <c r="AE45" s="2030"/>
      <c r="AF45" s="1558">
        <v>23</v>
      </c>
    </row>
    <row s="31347" customFormat="1" customHeight="1" ht="19.95">
      <c r="A46" s="1385"/>
      <c r="C46" s="2034"/>
      <c r="D46" s="2036"/>
      <c r="E46" s="2062" t="s">
        <v>140</v>
      </c>
      <c r="F46" s="1105" t="s">
        <v>865</v>
      </c>
      <c r="G46" s="2041" t="s">
        <v>682</v>
      </c>
      <c r="H46" s="975"/>
      <c r="I46" s="975"/>
      <c r="J46" s="687"/>
      <c r="K46" s="941"/>
      <c r="L46" s="2034"/>
      <c r="M46" s="2034"/>
      <c r="R46" s="2034"/>
      <c r="U46" s="942"/>
      <c r="AA46" s="2030"/>
      <c r="AB46" s="2030"/>
      <c r="AC46" s="2030"/>
      <c r="AD46" s="2030"/>
      <c r="AE46" s="2030"/>
      <c r="AF46" s="1558">
        <v>19</v>
      </c>
    </row>
    <row customHeight="1" ht="11.549999999999999">
      <c r="D47" s="2036"/>
      <c r="AF47" s="2029">
        <v>11</v>
      </c>
    </row>
    <row s="32022" customFormat="1" customHeight="1" ht="11.549999999999999">
      <c r="A48" s="1385"/>
      <c r="B48" s="2034"/>
      <c r="C48" s="2034"/>
      <c r="D48" s="749"/>
      <c r="K48" s="1558"/>
      <c r="L48" s="2034"/>
      <c r="M48" s="2034"/>
      <c r="N48" s="1558"/>
      <c r="O48" s="1558"/>
      <c r="P48" s="1558"/>
      <c r="Q48" s="1558"/>
      <c r="R48" s="2034"/>
      <c r="S48" s="1558"/>
      <c r="T48" s="1558"/>
      <c r="U48" s="942"/>
      <c r="V48" s="1558"/>
      <c r="W48" s="1558"/>
      <c r="X48" s="1558"/>
      <c r="Y48" s="1558"/>
      <c r="Z48" s="1558"/>
      <c r="AA48" s="2030"/>
      <c r="AB48" s="964"/>
      <c r="AC48" s="964"/>
      <c r="AD48" s="964"/>
      <c r="AE48" s="964"/>
      <c r="AF48" s="2039">
        <v>11</v>
      </c>
    </row>
    <row s="32022" customFormat="1" customHeight="1" ht="11.549999999999999">
      <c r="A49" s="1385"/>
      <c r="B49" s="2034"/>
      <c r="C49" s="2034"/>
      <c r="D49" s="749"/>
      <c r="K49" s="1558"/>
      <c r="L49" s="2034"/>
      <c r="M49" s="2034"/>
      <c r="N49" s="1558"/>
      <c r="O49" s="1558"/>
      <c r="P49" s="1558"/>
      <c r="Q49" s="1558"/>
      <c r="R49" s="2034"/>
      <c r="S49" s="1558"/>
      <c r="T49" s="1558"/>
      <c r="U49" s="942"/>
      <c r="V49" s="1558"/>
      <c r="W49" s="1558"/>
      <c r="X49" s="1558"/>
      <c r="Y49" s="1558"/>
      <c r="Z49" s="1558"/>
      <c r="AA49" s="2030"/>
      <c r="AB49" s="964"/>
      <c r="AC49" s="964"/>
      <c r="AD49" s="964"/>
      <c r="AE49" s="964"/>
      <c r="AF49" s="2039">
        <v>11</v>
      </c>
    </row>
    <row s="32022" customFormat="1" customHeight="1" ht="11.549999999999999">
      <c r="A50" s="1385"/>
      <c r="B50" s="2034"/>
      <c r="C50" s="2034"/>
      <c r="D50" s="749"/>
      <c r="H50" s="964"/>
      <c r="I50" s="964"/>
      <c r="K50" s="1558"/>
      <c r="L50" s="2034"/>
      <c r="M50" s="2034"/>
      <c r="N50" s="1558"/>
      <c r="O50" s="1558"/>
      <c r="P50" s="1558"/>
      <c r="Q50" s="1558"/>
      <c r="R50" s="2034"/>
      <c r="S50" s="1558"/>
      <c r="T50" s="1558"/>
      <c r="U50" s="942"/>
      <c r="V50" s="1558"/>
      <c r="W50" s="1558"/>
      <c r="X50" s="1558"/>
      <c r="Y50" s="1558"/>
      <c r="Z50" s="1558"/>
      <c r="AA50" s="2030"/>
      <c r="AB50" s="964"/>
      <c r="AC50" s="964"/>
      <c r="AD50" s="964"/>
      <c r="AE50" s="964"/>
      <c r="AF50" s="2039">
        <v>11</v>
      </c>
    </row>
    <row s="32022" customFormat="1" customHeight="1" ht="11.549999999999999">
      <c r="A51" s="1385"/>
      <c r="B51" s="2034"/>
      <c r="C51" s="2034"/>
      <c r="D51" s="749"/>
      <c r="K51" s="1558"/>
      <c r="L51" s="2034"/>
      <c r="M51" s="2034"/>
      <c r="N51" s="1558"/>
      <c r="O51" s="1558"/>
      <c r="P51" s="1558"/>
      <c r="Q51" s="1558"/>
      <c r="R51" s="2034"/>
      <c r="S51" s="1558"/>
      <c r="T51" s="1558"/>
      <c r="U51" s="942"/>
      <c r="V51" s="1558"/>
      <c r="W51" s="1558"/>
      <c r="X51" s="1558"/>
      <c r="Y51" s="1558"/>
      <c r="Z51" s="1558"/>
      <c r="AA51" s="2030"/>
      <c r="AB51" s="964"/>
      <c r="AC51" s="964"/>
      <c r="AD51" s="964"/>
      <c r="AE51" s="964"/>
      <c r="AF51" s="2039">
        <v>11</v>
      </c>
    </row>
    <row s="32022" customFormat="1" customHeight="1" ht="11.549999999999999">
      <c r="A52" s="1385"/>
      <c r="B52" s="2034"/>
      <c r="C52" s="2034"/>
      <c r="D52" s="749"/>
      <c r="K52" s="1558"/>
      <c r="L52" s="2034"/>
      <c r="M52" s="2034"/>
      <c r="N52" s="1558"/>
      <c r="O52" s="1558"/>
      <c r="P52" s="1558"/>
      <c r="Q52" s="1558"/>
      <c r="R52" s="2034"/>
      <c r="S52" s="1558"/>
      <c r="T52" s="1558"/>
      <c r="U52" s="942"/>
      <c r="V52" s="1558"/>
      <c r="W52" s="1558"/>
      <c r="X52" s="1558"/>
      <c r="Y52" s="1558"/>
      <c r="Z52" s="1558"/>
      <c r="AA52" s="2030"/>
      <c r="AB52" s="964"/>
      <c r="AC52" s="964"/>
      <c r="AD52" s="964"/>
      <c r="AE52" s="964"/>
      <c r="AF52" s="2039">
        <v>11</v>
      </c>
    </row>
    <row s="32022" customFormat="1" customHeight="1" ht="11.549999999999999">
      <c r="A53" s="1385"/>
      <c r="B53" s="2034"/>
      <c r="C53" s="2034"/>
      <c r="D53" s="749"/>
      <c r="K53" s="1558"/>
      <c r="L53" s="2034"/>
      <c r="M53" s="2034"/>
      <c r="N53" s="1558"/>
      <c r="O53" s="1558"/>
      <c r="P53" s="1558"/>
      <c r="Q53" s="1558"/>
      <c r="R53" s="2034"/>
      <c r="S53" s="1558"/>
      <c r="T53" s="1558"/>
      <c r="U53" s="942"/>
      <c r="V53" s="1558"/>
      <c r="W53" s="1558"/>
      <c r="X53" s="1558"/>
      <c r="Y53" s="1558"/>
      <c r="Z53" s="1558"/>
      <c r="AA53" s="2030"/>
      <c r="AB53" s="964"/>
      <c r="AC53" s="964"/>
      <c r="AD53" s="964"/>
      <c r="AE53" s="964"/>
      <c r="AF53" s="2039">
        <v>11</v>
      </c>
    </row>
    <row s="32022" customFormat="1" customHeight="1" ht="11.549999999999999">
      <c r="A54" s="1385"/>
      <c r="B54" s="2034"/>
      <c r="C54" s="2034"/>
      <c r="D54" s="749"/>
      <c r="K54" s="1558"/>
      <c r="L54" s="2034"/>
      <c r="M54" s="2034"/>
      <c r="N54" s="1558"/>
      <c r="O54" s="1558"/>
      <c r="P54" s="1558"/>
      <c r="Q54" s="1558"/>
      <c r="R54" s="2034"/>
      <c r="S54" s="1558"/>
      <c r="T54" s="1558"/>
      <c r="U54" s="942"/>
      <c r="V54" s="1558"/>
      <c r="W54" s="1558"/>
      <c r="X54" s="1558"/>
      <c r="Y54" s="1558"/>
      <c r="Z54" s="1558"/>
      <c r="AA54" s="2030"/>
      <c r="AB54" s="964"/>
      <c r="AC54" s="964"/>
      <c r="AD54" s="964"/>
      <c r="AE54" s="964"/>
      <c r="AF54" s="2039">
        <v>11</v>
      </c>
    </row>
    <row s="32022" customFormat="1" customHeight="1" ht="11.549999999999999">
      <c r="A55" s="1385"/>
      <c r="B55" s="2034"/>
      <c r="C55" s="2034"/>
      <c r="D55" s="749"/>
      <c r="K55" s="1558"/>
      <c r="L55" s="2034"/>
      <c r="M55" s="2034"/>
      <c r="N55" s="1558"/>
      <c r="O55" s="1558"/>
      <c r="P55" s="1558"/>
      <c r="Q55" s="1558"/>
      <c r="R55" s="2034"/>
      <c r="S55" s="1558"/>
      <c r="T55" s="1558"/>
      <c r="U55" s="942"/>
      <c r="V55" s="1558"/>
      <c r="W55" s="1558"/>
      <c r="X55" s="1558"/>
      <c r="Y55" s="1558"/>
      <c r="Z55" s="1558"/>
      <c r="AA55" s="2030"/>
      <c r="AB55" s="964"/>
      <c r="AC55" s="964"/>
      <c r="AD55" s="964"/>
      <c r="AE55" s="964"/>
      <c r="AF55" s="2039">
        <v>11</v>
      </c>
    </row>
    <row s="32022" customFormat="1" customHeight="1" ht="11.549999999999999">
      <c r="A56" s="1385"/>
      <c r="B56" s="2034"/>
      <c r="C56" s="2034"/>
      <c r="D56" s="749"/>
      <c r="K56" s="1558"/>
      <c r="L56" s="2034"/>
      <c r="M56" s="2034"/>
      <c r="N56" s="1558"/>
      <c r="O56" s="1558"/>
      <c r="P56" s="1558"/>
      <c r="Q56" s="1558"/>
      <c r="R56" s="2034"/>
      <c r="S56" s="1558"/>
      <c r="T56" s="1558"/>
      <c r="U56" s="942"/>
      <c r="V56" s="1558"/>
      <c r="W56" s="1558"/>
      <c r="X56" s="1558"/>
      <c r="Y56" s="1558"/>
      <c r="Z56" s="1558"/>
      <c r="AA56" s="2030"/>
      <c r="AB56" s="964"/>
      <c r="AC56" s="964"/>
      <c r="AD56" s="964"/>
      <c r="AE56" s="964"/>
      <c r="AF56" s="2039">
        <v>11</v>
      </c>
    </row>
    <row s="32022" customFormat="1" customHeight="1" ht="11.549999999999999">
      <c r="A57" s="1385"/>
      <c r="B57" s="2034"/>
      <c r="C57" s="2034"/>
      <c r="D57" s="749"/>
      <c r="K57" s="1558"/>
      <c r="L57" s="2034"/>
      <c r="M57" s="2034"/>
      <c r="N57" s="1558"/>
      <c r="O57" s="1558"/>
      <c r="P57" s="1558"/>
      <c r="Q57" s="1558"/>
      <c r="R57" s="2034"/>
      <c r="S57" s="1558"/>
      <c r="T57" s="1558"/>
      <c r="U57" s="942"/>
      <c r="V57" s="1558"/>
      <c r="W57" s="1558"/>
      <c r="X57" s="1558"/>
      <c r="Y57" s="1558"/>
      <c r="Z57" s="1558"/>
      <c r="AA57" s="2030"/>
      <c r="AB57" s="964"/>
      <c r="AC57" s="964"/>
      <c r="AD57" s="964"/>
      <c r="AE57" s="964"/>
      <c r="AF57" s="2039">
        <v>11</v>
      </c>
    </row>
    <row s="32022" customFormat="1" customHeight="1" ht="11.549999999999999">
      <c r="A58" s="1385"/>
      <c r="B58" s="2034"/>
      <c r="C58" s="2034"/>
      <c r="D58" s="749"/>
      <c r="K58" s="1558"/>
      <c r="L58" s="2034"/>
      <c r="M58" s="2034"/>
      <c r="N58" s="1558"/>
      <c r="O58" s="1558"/>
      <c r="P58" s="1558"/>
      <c r="Q58" s="1558"/>
      <c r="R58" s="2034"/>
      <c r="S58" s="1558"/>
      <c r="T58" s="1558"/>
      <c r="U58" s="942"/>
      <c r="V58" s="1558"/>
      <c r="W58" s="1558"/>
      <c r="X58" s="1558"/>
      <c r="Y58" s="1558"/>
      <c r="Z58" s="1558"/>
      <c r="AA58" s="2030"/>
      <c r="AB58" s="964"/>
      <c r="AC58" s="964"/>
      <c r="AD58" s="964"/>
      <c r="AE58" s="964"/>
      <c r="AF58" s="2039">
        <v>11</v>
      </c>
    </row>
    <row s="32022" customFormat="1" customHeight="1" ht="11.549999999999999">
      <c r="A59" s="1385"/>
      <c r="B59" s="2034"/>
      <c r="C59" s="2034"/>
      <c r="D59" s="749"/>
      <c r="K59" s="1558"/>
      <c r="L59" s="2034"/>
      <c r="M59" s="2034"/>
      <c r="N59" s="1558"/>
      <c r="O59" s="1558"/>
      <c r="P59" s="1558"/>
      <c r="Q59" s="1558"/>
      <c r="R59" s="2034"/>
      <c r="S59" s="1558"/>
      <c r="T59" s="1558"/>
      <c r="U59" s="942"/>
      <c r="V59" s="1558"/>
      <c r="W59" s="1558"/>
      <c r="X59" s="1558"/>
      <c r="Y59" s="1558"/>
      <c r="Z59" s="1558"/>
      <c r="AA59" s="2030"/>
      <c r="AB59" s="964"/>
      <c r="AC59" s="964"/>
      <c r="AD59" s="964"/>
      <c r="AE59" s="964"/>
      <c r="AF59" s="2039">
        <v>11</v>
      </c>
    </row>
    <row s="32022" customFormat="1" customHeight="1" ht="11.549999999999999">
      <c r="A60" s="1385"/>
      <c r="B60" s="2034"/>
      <c r="C60" s="2034"/>
      <c r="D60" s="749"/>
      <c r="K60" s="1558"/>
      <c r="L60" s="2034"/>
      <c r="M60" s="2034"/>
      <c r="N60" s="1558"/>
      <c r="O60" s="1558"/>
      <c r="P60" s="1558"/>
      <c r="Q60" s="1558"/>
      <c r="R60" s="2034"/>
      <c r="S60" s="1558"/>
      <c r="T60" s="1558"/>
      <c r="U60" s="942"/>
      <c r="V60" s="1558"/>
      <c r="W60" s="1558"/>
      <c r="X60" s="1558"/>
      <c r="Y60" s="1558"/>
      <c r="Z60" s="1558"/>
      <c r="AA60" s="2030"/>
      <c r="AB60" s="964"/>
      <c r="AC60" s="964"/>
      <c r="AD60" s="964"/>
      <c r="AE60" s="964"/>
      <c r="AF60" s="2039">
        <v>11</v>
      </c>
    </row>
    <row s="32022" customFormat="1" customHeight="1" ht="11.549999999999999">
      <c r="A61" s="1385"/>
      <c r="B61" s="2034"/>
      <c r="C61" s="2034"/>
      <c r="D61" s="749"/>
      <c r="K61" s="1558"/>
      <c r="L61" s="2034"/>
      <c r="M61" s="2034"/>
      <c r="N61" s="1558"/>
      <c r="O61" s="1558"/>
      <c r="P61" s="1558"/>
      <c r="Q61" s="1558"/>
      <c r="R61" s="2034"/>
      <c r="S61" s="1558"/>
      <c r="T61" s="1558"/>
      <c r="U61" s="942"/>
      <c r="V61" s="1558"/>
      <c r="W61" s="1558"/>
      <c r="X61" s="1558"/>
      <c r="Y61" s="1558"/>
      <c r="Z61" s="1558"/>
      <c r="AA61" s="2030"/>
      <c r="AB61" s="964"/>
      <c r="AC61" s="964"/>
      <c r="AD61" s="964"/>
      <c r="AE61" s="964"/>
      <c r="AF61" s="2039">
        <v>11</v>
      </c>
    </row>
    <row s="32022" customFormat="1" customHeight="1" ht="11.549999999999999">
      <c r="A62" s="1385"/>
      <c r="B62" s="2034"/>
      <c r="C62" s="2034"/>
      <c r="D62" s="749"/>
      <c r="K62" s="1558"/>
      <c r="L62" s="2034"/>
      <c r="M62" s="2034"/>
      <c r="N62" s="1558"/>
      <c r="O62" s="1558"/>
      <c r="P62" s="1558"/>
      <c r="Q62" s="1558"/>
      <c r="R62" s="2034"/>
      <c r="S62" s="1558"/>
      <c r="T62" s="1558"/>
      <c r="U62" s="942"/>
      <c r="V62" s="1558"/>
      <c r="W62" s="1558"/>
      <c r="X62" s="1558"/>
      <c r="Y62" s="1558"/>
      <c r="Z62" s="1558"/>
      <c r="AA62" s="2030"/>
      <c r="AB62" s="964"/>
      <c r="AC62" s="964"/>
      <c r="AD62" s="964"/>
      <c r="AE62" s="964"/>
      <c r="AF62" s="2039">
        <v>11</v>
      </c>
    </row>
    <row s="32022" customFormat="1" customHeight="1" ht="11.549999999999999">
      <c r="A63" s="1385"/>
      <c r="B63" s="2034"/>
      <c r="C63" s="2034"/>
      <c r="D63" s="749"/>
      <c r="K63" s="1558"/>
      <c r="L63" s="2034"/>
      <c r="M63" s="2034"/>
      <c r="N63" s="1558"/>
      <c r="O63" s="1558"/>
      <c r="P63" s="1558"/>
      <c r="Q63" s="1558"/>
      <c r="R63" s="2034"/>
      <c r="S63" s="1558"/>
      <c r="T63" s="1558"/>
      <c r="U63" s="942"/>
      <c r="V63" s="1558"/>
      <c r="W63" s="1558"/>
      <c r="X63" s="1558"/>
      <c r="Y63" s="1558"/>
      <c r="Z63" s="1558"/>
      <c r="AA63" s="2030"/>
      <c r="AB63" s="964"/>
      <c r="AC63" s="964"/>
      <c r="AD63" s="964"/>
      <c r="AE63" s="964"/>
      <c r="AF63" s="2039">
        <v>11</v>
      </c>
    </row>
    <row s="32022" customFormat="1" customHeight="1" ht="11.549999999999999">
      <c r="A64" s="1385"/>
      <c r="B64" s="2034"/>
      <c r="C64" s="2034"/>
      <c r="D64" s="749"/>
      <c r="K64" s="1558"/>
      <c r="L64" s="2034"/>
      <c r="M64" s="2034"/>
      <c r="N64" s="1558"/>
      <c r="O64" s="1558"/>
      <c r="P64" s="1558"/>
      <c r="Q64" s="1558"/>
      <c r="R64" s="2034"/>
      <c r="S64" s="1558"/>
      <c r="T64" s="1558"/>
      <c r="U64" s="942"/>
      <c r="V64" s="1558"/>
      <c r="W64" s="1558"/>
      <c r="X64" s="1558"/>
      <c r="Y64" s="1558"/>
      <c r="Z64" s="1558"/>
      <c r="AA64" s="2030"/>
      <c r="AB64" s="964"/>
      <c r="AC64" s="964"/>
      <c r="AD64" s="964"/>
      <c r="AE64" s="964"/>
      <c r="AF64" s="2039">
        <v>11</v>
      </c>
    </row>
    <row s="32022" customFormat="1" customHeight="1" ht="11.549999999999999">
      <c r="A65" s="1385"/>
      <c r="B65" s="2034"/>
      <c r="C65" s="2034"/>
      <c r="D65" s="749"/>
      <c r="K65" s="1558"/>
      <c r="L65" s="2034"/>
      <c r="M65" s="2034"/>
      <c r="N65" s="1558"/>
      <c r="O65" s="1558"/>
      <c r="P65" s="1558"/>
      <c r="Q65" s="1558"/>
      <c r="R65" s="2034"/>
      <c r="S65" s="1558"/>
      <c r="T65" s="1558"/>
      <c r="U65" s="942"/>
      <c r="V65" s="1558"/>
      <c r="W65" s="1558"/>
      <c r="X65" s="1558"/>
      <c r="Y65" s="1558"/>
      <c r="Z65" s="1558"/>
      <c r="AA65" s="2030"/>
      <c r="AB65" s="964"/>
      <c r="AC65" s="964"/>
      <c r="AD65" s="964"/>
      <c r="AE65" s="964"/>
      <c r="AF65" s="2039">
        <v>11</v>
      </c>
    </row>
    <row s="32022" customFormat="1" customHeight="1" ht="11.549999999999999">
      <c r="A66" s="1385"/>
      <c r="B66" s="2034"/>
      <c r="C66" s="2034"/>
      <c r="D66" s="749"/>
      <c r="K66" s="1558"/>
      <c r="L66" s="2034"/>
      <c r="M66" s="2034"/>
      <c r="N66" s="1558"/>
      <c r="O66" s="1558"/>
      <c r="P66" s="1558"/>
      <c r="Q66" s="1558"/>
      <c r="R66" s="2034"/>
      <c r="S66" s="1558"/>
      <c r="T66" s="1558"/>
      <c r="U66" s="942"/>
      <c r="V66" s="1558"/>
      <c r="W66" s="1558"/>
      <c r="X66" s="1558"/>
      <c r="Y66" s="1558"/>
      <c r="Z66" s="1558"/>
      <c r="AA66" s="2030"/>
      <c r="AB66" s="964"/>
      <c r="AC66" s="964"/>
      <c r="AD66" s="964"/>
      <c r="AE66" s="964"/>
      <c r="AF66" s="2039">
        <v>11</v>
      </c>
    </row>
    <row s="32022" customFormat="1" customHeight="1" ht="11.549999999999999">
      <c r="A67" s="1385"/>
      <c r="B67" s="2034"/>
      <c r="C67" s="2034"/>
      <c r="D67" s="749"/>
      <c r="K67" s="1558"/>
      <c r="L67" s="2034"/>
      <c r="M67" s="2034"/>
      <c r="N67" s="1558"/>
      <c r="O67" s="1558"/>
      <c r="P67" s="1558"/>
      <c r="Q67" s="1558"/>
      <c r="R67" s="2034"/>
      <c r="S67" s="1558"/>
      <c r="T67" s="1558"/>
      <c r="U67" s="942"/>
      <c r="V67" s="1558"/>
      <c r="W67" s="1558"/>
      <c r="X67" s="1558"/>
      <c r="Y67" s="1558"/>
      <c r="Z67" s="1558"/>
      <c r="AA67" s="2030"/>
      <c r="AB67" s="964"/>
      <c r="AC67" s="964"/>
      <c r="AD67" s="964"/>
      <c r="AE67" s="964"/>
      <c r="AF67" s="2039">
        <v>11</v>
      </c>
    </row>
    <row s="32022" customFormat="1" customHeight="1" ht="11.549999999999999">
      <c r="A68" s="1385"/>
      <c r="B68" s="2034"/>
      <c r="C68" s="2034"/>
      <c r="D68" s="749"/>
      <c r="K68" s="1558"/>
      <c r="L68" s="2034"/>
      <c r="M68" s="2034"/>
      <c r="N68" s="1558"/>
      <c r="O68" s="1558"/>
      <c r="P68" s="1558"/>
      <c r="Q68" s="1558"/>
      <c r="R68" s="2034"/>
      <c r="S68" s="1558"/>
      <c r="T68" s="1558"/>
      <c r="U68" s="942"/>
      <c r="V68" s="1558"/>
      <c r="W68" s="1558"/>
      <c r="X68" s="1558"/>
      <c r="Y68" s="1558"/>
      <c r="Z68" s="1558"/>
      <c r="AA68" s="2030"/>
      <c r="AB68" s="964"/>
      <c r="AC68" s="964"/>
      <c r="AD68" s="964"/>
      <c r="AE68" s="964"/>
      <c r="AF68" s="2039">
        <v>11</v>
      </c>
    </row>
    <row s="32022" customFormat="1" customHeight="1" ht="11.549999999999999">
      <c r="A69" s="1385"/>
      <c r="B69" s="2034"/>
      <c r="C69" s="2034"/>
      <c r="D69" s="749"/>
      <c r="K69" s="1558"/>
      <c r="L69" s="2034"/>
      <c r="M69" s="2034"/>
      <c r="N69" s="1558"/>
      <c r="O69" s="1558"/>
      <c r="P69" s="1558"/>
      <c r="Q69" s="1558"/>
      <c r="R69" s="2034"/>
      <c r="S69" s="1558"/>
      <c r="T69" s="1558"/>
      <c r="U69" s="942"/>
      <c r="V69" s="1558"/>
      <c r="W69" s="1558"/>
      <c r="X69" s="1558"/>
      <c r="Y69" s="1558"/>
      <c r="Z69" s="1558"/>
      <c r="AA69" s="2030"/>
      <c r="AB69" s="964"/>
      <c r="AC69" s="964"/>
      <c r="AD69" s="964"/>
      <c r="AE69" s="964"/>
      <c r="AF69" s="2039">
        <v>11</v>
      </c>
    </row>
    <row s="32022" customFormat="1" customHeight="1" ht="11.549999999999999">
      <c r="A70" s="1385"/>
      <c r="B70" s="2034"/>
      <c r="C70" s="2034"/>
      <c r="D70" s="749"/>
      <c r="K70" s="1558"/>
      <c r="L70" s="2034"/>
      <c r="M70" s="2034"/>
      <c r="N70" s="1558"/>
      <c r="O70" s="1558"/>
      <c r="P70" s="1558"/>
      <c r="Q70" s="1558"/>
      <c r="R70" s="2034"/>
      <c r="S70" s="1558"/>
      <c r="T70" s="1558"/>
      <c r="U70" s="942"/>
      <c r="V70" s="1558"/>
      <c r="W70" s="1558"/>
      <c r="X70" s="1558"/>
      <c r="Y70" s="1558"/>
      <c r="Z70" s="1558"/>
      <c r="AA70" s="2030"/>
      <c r="AB70" s="964"/>
      <c r="AC70" s="964"/>
      <c r="AD70" s="964"/>
      <c r="AE70" s="964"/>
      <c r="AF70" s="2039">
        <v>11</v>
      </c>
    </row>
    <row s="32022" customFormat="1" customHeight="1" ht="11.549999999999999">
      <c r="A71" s="1385"/>
      <c r="B71" s="2034"/>
      <c r="C71" s="2034"/>
      <c r="D71" s="749"/>
      <c r="K71" s="1558"/>
      <c r="L71" s="2034"/>
      <c r="M71" s="2034"/>
      <c r="N71" s="1558"/>
      <c r="O71" s="1558"/>
      <c r="P71" s="1558"/>
      <c r="Q71" s="1558"/>
      <c r="R71" s="2034"/>
      <c r="S71" s="1558"/>
      <c r="T71" s="1558"/>
      <c r="U71" s="942"/>
      <c r="V71" s="1558"/>
      <c r="W71" s="1558"/>
      <c r="X71" s="1558"/>
      <c r="Y71" s="1558"/>
      <c r="Z71" s="1558"/>
      <c r="AA71" s="2030"/>
      <c r="AB71" s="964"/>
      <c r="AC71" s="964"/>
      <c r="AD71" s="964"/>
      <c r="AE71" s="964"/>
      <c r="AF71" s="2039">
        <v>11</v>
      </c>
    </row>
    <row s="32022" customFormat="1" customHeight="1" ht="11.549999999999999">
      <c r="A72" s="1385"/>
      <c r="B72" s="2034"/>
      <c r="C72" s="2034"/>
      <c r="D72" s="749"/>
      <c r="K72" s="1558"/>
      <c r="L72" s="2034"/>
      <c r="M72" s="2034"/>
      <c r="N72" s="1558"/>
      <c r="O72" s="1558"/>
      <c r="P72" s="1558"/>
      <c r="Q72" s="1558"/>
      <c r="R72" s="2034"/>
      <c r="S72" s="1558"/>
      <c r="T72" s="1558"/>
      <c r="U72" s="942"/>
      <c r="V72" s="1558"/>
      <c r="W72" s="1558"/>
      <c r="X72" s="1558"/>
      <c r="Y72" s="1558"/>
      <c r="Z72" s="1558"/>
      <c r="AA72" s="2030"/>
      <c r="AB72" s="964"/>
      <c r="AC72" s="964"/>
      <c r="AD72" s="964"/>
      <c r="AE72" s="964"/>
      <c r="AF72" s="2039">
        <v>11</v>
      </c>
    </row>
    <row s="32022" customFormat="1" customHeight="1" ht="11.549999999999999">
      <c r="A73" s="1385"/>
      <c r="B73" s="2034"/>
      <c r="C73" s="2034"/>
      <c r="D73" s="749"/>
      <c r="K73" s="1558"/>
      <c r="L73" s="2034"/>
      <c r="M73" s="2034"/>
      <c r="N73" s="1558"/>
      <c r="O73" s="1558"/>
      <c r="P73" s="1558"/>
      <c r="Q73" s="1558"/>
      <c r="R73" s="2034"/>
      <c r="S73" s="1558"/>
      <c r="T73" s="1558"/>
      <c r="U73" s="942"/>
      <c r="V73" s="1558"/>
      <c r="W73" s="1558"/>
      <c r="X73" s="1558"/>
      <c r="Y73" s="1558"/>
      <c r="Z73" s="1558"/>
      <c r="AA73" s="2030"/>
      <c r="AB73" s="964"/>
      <c r="AC73" s="964"/>
      <c r="AD73" s="964"/>
      <c r="AE73" s="964"/>
      <c r="AF73" s="2039">
        <v>11</v>
      </c>
    </row>
    <row s="32022" customFormat="1" customHeight="1" ht="11.549999999999999">
      <c r="A74" s="1385"/>
      <c r="B74" s="2034"/>
      <c r="C74" s="2034"/>
      <c r="D74" s="749"/>
      <c r="K74" s="1558"/>
      <c r="L74" s="2034"/>
      <c r="M74" s="2034"/>
      <c r="N74" s="1558"/>
      <c r="O74" s="1558"/>
      <c r="P74" s="1558"/>
      <c r="Q74" s="1558"/>
      <c r="R74" s="2034"/>
      <c r="S74" s="1558"/>
      <c r="T74" s="1558"/>
      <c r="U74" s="942"/>
      <c r="V74" s="1558"/>
      <c r="W74" s="1558"/>
      <c r="X74" s="1558"/>
      <c r="Y74" s="1558"/>
      <c r="Z74" s="1558"/>
      <c r="AA74" s="2030"/>
      <c r="AB74" s="964"/>
      <c r="AC74" s="964"/>
      <c r="AD74" s="964"/>
      <c r="AE74" s="964"/>
      <c r="AF74" s="2039">
        <v>11</v>
      </c>
    </row>
    <row s="32022" customFormat="1" customHeight="1" ht="11.549999999999999">
      <c r="A75" s="1385"/>
      <c r="B75" s="2034"/>
      <c r="C75" s="2034"/>
      <c r="D75" s="749"/>
      <c r="K75" s="1558"/>
      <c r="L75" s="2034"/>
      <c r="M75" s="2034"/>
      <c r="N75" s="1558"/>
      <c r="O75" s="1558"/>
      <c r="P75" s="1558"/>
      <c r="Q75" s="1558"/>
      <c r="R75" s="2034"/>
      <c r="S75" s="1558"/>
      <c r="T75" s="1558"/>
      <c r="U75" s="942"/>
      <c r="V75" s="1558"/>
      <c r="W75" s="1558"/>
      <c r="X75" s="1558"/>
      <c r="Y75" s="1558"/>
      <c r="Z75" s="1558"/>
      <c r="AA75" s="2030"/>
      <c r="AB75" s="964"/>
      <c r="AC75" s="964"/>
      <c r="AD75" s="964"/>
      <c r="AE75" s="964"/>
      <c r="AF75" s="2039">
        <v>11</v>
      </c>
    </row>
    <row s="32022" customFormat="1" customHeight="1" ht="11.549999999999999">
      <c r="A76" s="1385"/>
      <c r="B76" s="2034"/>
      <c r="C76" s="2034"/>
      <c r="D76" s="749"/>
      <c r="K76" s="1558"/>
      <c r="L76" s="2034"/>
      <c r="M76" s="2034"/>
      <c r="N76" s="1558"/>
      <c r="O76" s="1558"/>
      <c r="P76" s="1558"/>
      <c r="Q76" s="1558"/>
      <c r="R76" s="2034"/>
      <c r="S76" s="1558"/>
      <c r="T76" s="1558"/>
      <c r="U76" s="942"/>
      <c r="V76" s="1558"/>
      <c r="W76" s="1558"/>
      <c r="X76" s="1558"/>
      <c r="Y76" s="1558"/>
      <c r="Z76" s="1558"/>
      <c r="AA76" s="2030"/>
      <c r="AB76" s="964"/>
      <c r="AC76" s="964"/>
      <c r="AD76" s="964"/>
      <c r="AE76" s="964"/>
      <c r="AF76" s="2039">
        <v>11</v>
      </c>
    </row>
    <row s="32022" customFormat="1" customHeight="1" ht="11.549999999999999">
      <c r="A77" s="1385"/>
      <c r="B77" s="2034"/>
      <c r="C77" s="2034"/>
      <c r="D77" s="749"/>
      <c r="K77" s="1558"/>
      <c r="L77" s="2034"/>
      <c r="M77" s="2034"/>
      <c r="N77" s="1558"/>
      <c r="O77" s="1558"/>
      <c r="P77" s="1558"/>
      <c r="Q77" s="1558"/>
      <c r="R77" s="2034"/>
      <c r="S77" s="1558"/>
      <c r="T77" s="1558"/>
      <c r="U77" s="942"/>
      <c r="V77" s="1558"/>
      <c r="W77" s="1558"/>
      <c r="X77" s="1558"/>
      <c r="Y77" s="1558"/>
      <c r="Z77" s="1558"/>
      <c r="AA77" s="2030"/>
      <c r="AB77" s="964"/>
      <c r="AC77" s="964"/>
      <c r="AD77" s="964"/>
      <c r="AE77" s="964"/>
      <c r="AF77" s="2039">
        <v>11</v>
      </c>
    </row>
    <row s="32022" customFormat="1" customHeight="1" ht="11.549999999999999">
      <c r="A78" s="1385"/>
      <c r="B78" s="2034"/>
      <c r="C78" s="2034"/>
      <c r="D78" s="749"/>
      <c r="K78" s="1558"/>
      <c r="L78" s="2034"/>
      <c r="M78" s="2034"/>
      <c r="N78" s="1558"/>
      <c r="O78" s="1558"/>
      <c r="P78" s="1558"/>
      <c r="Q78" s="1558"/>
      <c r="R78" s="2034"/>
      <c r="S78" s="1558"/>
      <c r="T78" s="1558"/>
      <c r="U78" s="942"/>
      <c r="V78" s="1558"/>
      <c r="W78" s="1558"/>
      <c r="X78" s="1558"/>
      <c r="Y78" s="1558"/>
      <c r="Z78" s="1558"/>
      <c r="AA78" s="2030"/>
      <c r="AB78" s="964"/>
      <c r="AC78" s="964"/>
      <c r="AD78" s="964"/>
      <c r="AE78" s="964"/>
      <c r="AF78" s="2039">
        <v>11</v>
      </c>
    </row>
    <row s="32022" customFormat="1" customHeight="1" ht="11.549999999999999">
      <c r="A79" s="1385"/>
      <c r="B79" s="2034"/>
      <c r="C79" s="2034"/>
      <c r="D79" s="749"/>
      <c r="K79" s="1558"/>
      <c r="L79" s="2034"/>
      <c r="M79" s="2034"/>
      <c r="N79" s="1558"/>
      <c r="O79" s="1558"/>
      <c r="P79" s="1558"/>
      <c r="Q79" s="1558"/>
      <c r="R79" s="2034"/>
      <c r="S79" s="1558"/>
      <c r="T79" s="1558"/>
      <c r="U79" s="942"/>
      <c r="V79" s="1558"/>
      <c r="W79" s="1558"/>
      <c r="X79" s="1558"/>
      <c r="Y79" s="1558"/>
      <c r="Z79" s="1558"/>
      <c r="AA79" s="2030"/>
      <c r="AB79" s="964"/>
      <c r="AC79" s="964"/>
      <c r="AD79" s="964"/>
      <c r="AE79" s="964"/>
      <c r="AF79" s="2039">
        <v>11</v>
      </c>
    </row>
    <row s="32022" customFormat="1" customHeight="1" ht="11.549999999999999">
      <c r="A80" s="1385"/>
      <c r="B80" s="2034"/>
      <c r="C80" s="2034"/>
      <c r="D80" s="749"/>
      <c r="K80" s="1558"/>
      <c r="L80" s="2034"/>
      <c r="M80" s="2034"/>
      <c r="N80" s="1558"/>
      <c r="O80" s="1558"/>
      <c r="P80" s="1558"/>
      <c r="Q80" s="1558"/>
      <c r="R80" s="2034"/>
      <c r="S80" s="1558"/>
      <c r="T80" s="1558"/>
      <c r="U80" s="942"/>
      <c r="V80" s="1558"/>
      <c r="W80" s="1558"/>
      <c r="X80" s="1558"/>
      <c r="Y80" s="1558"/>
      <c r="Z80" s="1558"/>
      <c r="AA80" s="2030"/>
      <c r="AB80" s="964"/>
      <c r="AC80" s="964"/>
      <c r="AD80" s="964"/>
      <c r="AE80" s="964"/>
      <c r="AF80" s="2039">
        <v>11</v>
      </c>
    </row>
    <row s="32022" customFormat="1" customHeight="1" ht="11.549999999999999">
      <c r="A81" s="1385"/>
      <c r="B81" s="2034"/>
      <c r="C81" s="2034"/>
      <c r="D81" s="749"/>
      <c r="K81" s="1558"/>
      <c r="L81" s="2034"/>
      <c r="M81" s="2034"/>
      <c r="N81" s="1558"/>
      <c r="O81" s="1558"/>
      <c r="P81" s="1558"/>
      <c r="Q81" s="1558"/>
      <c r="R81" s="2034"/>
      <c r="S81" s="1558"/>
      <c r="T81" s="1558"/>
      <c r="U81" s="942"/>
      <c r="V81" s="1558"/>
      <c r="W81" s="1558"/>
      <c r="X81" s="1558"/>
      <c r="Y81" s="1558"/>
      <c r="Z81" s="1558"/>
      <c r="AA81" s="2030"/>
      <c r="AB81" s="964"/>
      <c r="AC81" s="964"/>
      <c r="AD81" s="964"/>
      <c r="AE81" s="964"/>
      <c r="AF81" s="2039">
        <v>11</v>
      </c>
    </row>
    <row s="32022" customFormat="1" customHeight="1" ht="11.549999999999999">
      <c r="A82" s="1385"/>
      <c r="B82" s="2034"/>
      <c r="C82" s="2034"/>
      <c r="D82" s="749"/>
      <c r="K82" s="1558"/>
      <c r="L82" s="2034"/>
      <c r="M82" s="2034"/>
      <c r="N82" s="1558"/>
      <c r="O82" s="1558"/>
      <c r="P82" s="1558"/>
      <c r="Q82" s="1558"/>
      <c r="R82" s="2034"/>
      <c r="S82" s="1558"/>
      <c r="T82" s="1558"/>
      <c r="U82" s="942"/>
      <c r="V82" s="1558"/>
      <c r="W82" s="1558"/>
      <c r="X82" s="1558"/>
      <c r="Y82" s="1558"/>
      <c r="Z82" s="1558"/>
      <c r="AA82" s="2030"/>
      <c r="AB82" s="964"/>
      <c r="AC82" s="964"/>
      <c r="AD82" s="964"/>
      <c r="AE82" s="964"/>
      <c r="AF82" s="2039">
        <v>11</v>
      </c>
    </row>
    <row s="32022" customFormat="1" customHeight="1" ht="11.549999999999999">
      <c r="A83" s="1385"/>
      <c r="B83" s="2034"/>
      <c r="C83" s="2034"/>
      <c r="D83" s="749"/>
      <c r="K83" s="1558"/>
      <c r="L83" s="2034"/>
      <c r="M83" s="2034"/>
      <c r="N83" s="1558"/>
      <c r="O83" s="1558"/>
      <c r="P83" s="1558"/>
      <c r="Q83" s="1558"/>
      <c r="R83" s="2034"/>
      <c r="S83" s="1558"/>
      <c r="T83" s="1558"/>
      <c r="U83" s="942"/>
      <c r="V83" s="1558"/>
      <c r="W83" s="1558"/>
      <c r="X83" s="1558"/>
      <c r="Y83" s="1558"/>
      <c r="Z83" s="1558"/>
      <c r="AA83" s="2030"/>
      <c r="AB83" s="964"/>
      <c r="AC83" s="964"/>
      <c r="AD83" s="964"/>
      <c r="AE83" s="964"/>
      <c r="AF83" s="2039">
        <v>11</v>
      </c>
    </row>
    <row s="32022" customFormat="1" customHeight="1" ht="11.549999999999999">
      <c r="A84" s="1385"/>
      <c r="B84" s="2034"/>
      <c r="C84" s="2034"/>
      <c r="D84" s="749"/>
      <c r="K84" s="1558"/>
      <c r="L84" s="2034"/>
      <c r="M84" s="2034"/>
      <c r="N84" s="1558"/>
      <c r="O84" s="1558"/>
      <c r="P84" s="1558"/>
      <c r="Q84" s="1558"/>
      <c r="R84" s="2034"/>
      <c r="S84" s="1558"/>
      <c r="T84" s="1558"/>
      <c r="U84" s="942"/>
      <c r="V84" s="1558"/>
      <c r="W84" s="1558"/>
      <c r="X84" s="1558"/>
      <c r="Y84" s="1558"/>
      <c r="Z84" s="1558"/>
      <c r="AA84" s="2030"/>
      <c r="AB84" s="964"/>
      <c r="AC84" s="964"/>
      <c r="AD84" s="964"/>
      <c r="AE84" s="964"/>
      <c r="AF84" s="2039">
        <v>11</v>
      </c>
    </row>
    <row s="32022" customFormat="1" customHeight="1" ht="11.549999999999999">
      <c r="A85" s="1385"/>
      <c r="B85" s="2034"/>
      <c r="C85" s="2034"/>
      <c r="D85" s="749"/>
      <c r="K85" s="1558"/>
      <c r="L85" s="2034"/>
      <c r="M85" s="2034"/>
      <c r="N85" s="1558"/>
      <c r="O85" s="1558"/>
      <c r="P85" s="1558"/>
      <c r="Q85" s="1558"/>
      <c r="R85" s="2034"/>
      <c r="S85" s="1558"/>
      <c r="T85" s="1558"/>
      <c r="U85" s="942"/>
      <c r="V85" s="1558"/>
      <c r="W85" s="1558"/>
      <c r="X85" s="1558"/>
      <c r="Y85" s="1558"/>
      <c r="Z85" s="1558"/>
      <c r="AA85" s="2030"/>
      <c r="AB85" s="964"/>
      <c r="AC85" s="964"/>
      <c r="AD85" s="964"/>
      <c r="AE85" s="964"/>
      <c r="AF85" s="2039">
        <v>11</v>
      </c>
    </row>
    <row s="32022" customFormat="1" customHeight="1" ht="11.549999999999999">
      <c r="A86" s="1385"/>
      <c r="B86" s="2034"/>
      <c r="C86" s="2034"/>
      <c r="D86" s="749"/>
      <c r="K86" s="1558"/>
      <c r="L86" s="2034"/>
      <c r="M86" s="2034"/>
      <c r="N86" s="1558"/>
      <c r="O86" s="1558"/>
      <c r="P86" s="1558"/>
      <c r="Q86" s="1558"/>
      <c r="R86" s="2034"/>
      <c r="S86" s="1558"/>
      <c r="T86" s="1558"/>
      <c r="U86" s="942"/>
      <c r="V86" s="1558"/>
      <c r="W86" s="1558"/>
      <c r="X86" s="1558"/>
      <c r="Y86" s="1558"/>
      <c r="Z86" s="1558"/>
      <c r="AA86" s="2030"/>
      <c r="AB86" s="964"/>
      <c r="AC86" s="964"/>
      <c r="AD86" s="964"/>
      <c r="AE86" s="964"/>
      <c r="AF86" s="2039">
        <v>11</v>
      </c>
    </row>
    <row s="32022" customFormat="1" customHeight="1" ht="11.549999999999999">
      <c r="A87" s="1385"/>
      <c r="B87" s="2034"/>
      <c r="C87" s="2034"/>
      <c r="D87" s="749"/>
      <c r="K87" s="1558"/>
      <c r="L87" s="2034"/>
      <c r="M87" s="2034"/>
      <c r="N87" s="1558"/>
      <c r="O87" s="1558"/>
      <c r="P87" s="1558"/>
      <c r="Q87" s="1558"/>
      <c r="R87" s="2034"/>
      <c r="S87" s="1558"/>
      <c r="T87" s="1558"/>
      <c r="U87" s="942"/>
      <c r="V87" s="1558"/>
      <c r="W87" s="1558"/>
      <c r="X87" s="1558"/>
      <c r="Y87" s="1558"/>
      <c r="Z87" s="1558"/>
      <c r="AA87" s="2030"/>
      <c r="AB87" s="964"/>
      <c r="AC87" s="964"/>
      <c r="AD87" s="964"/>
      <c r="AE87" s="964"/>
      <c r="AF87" s="2039">
        <v>11</v>
      </c>
    </row>
    <row s="32022" customFormat="1" customHeight="1" ht="11.549999999999999">
      <c r="A88" s="1385"/>
      <c r="B88" s="2034"/>
      <c r="C88" s="2034"/>
      <c r="D88" s="749"/>
      <c r="K88" s="1558"/>
      <c r="L88" s="2034"/>
      <c r="M88" s="2034"/>
      <c r="N88" s="1558"/>
      <c r="O88" s="1558"/>
      <c r="P88" s="1558"/>
      <c r="Q88" s="1558"/>
      <c r="R88" s="2034"/>
      <c r="S88" s="1558"/>
      <c r="T88" s="1558"/>
      <c r="U88" s="942"/>
      <c r="V88" s="1558"/>
      <c r="W88" s="1558"/>
      <c r="X88" s="1558"/>
      <c r="Y88" s="1558"/>
      <c r="Z88" s="1558"/>
      <c r="AA88" s="2030"/>
      <c r="AB88" s="964"/>
      <c r="AC88" s="964"/>
      <c r="AD88" s="964"/>
      <c r="AE88" s="964"/>
      <c r="AF88" s="2039">
        <v>11</v>
      </c>
    </row>
    <row s="32022" customFormat="1" customHeight="1" ht="11.549999999999999">
      <c r="A89" s="1385"/>
      <c r="B89" s="2034"/>
      <c r="C89" s="2034"/>
      <c r="D89" s="749"/>
      <c r="K89" s="1558"/>
      <c r="L89" s="2034"/>
      <c r="M89" s="2034"/>
      <c r="N89" s="1558"/>
      <c r="O89" s="1558"/>
      <c r="P89" s="1558"/>
      <c r="Q89" s="1558"/>
      <c r="R89" s="2034"/>
      <c r="S89" s="1558"/>
      <c r="T89" s="1558"/>
      <c r="U89" s="942"/>
      <c r="V89" s="1558"/>
      <c r="W89" s="1558"/>
      <c r="X89" s="1558"/>
      <c r="Y89" s="1558"/>
      <c r="Z89" s="1558"/>
      <c r="AA89" s="2030"/>
      <c r="AB89" s="964"/>
      <c r="AC89" s="964"/>
      <c r="AD89" s="964"/>
      <c r="AE89" s="964"/>
      <c r="AF89" s="2039">
        <v>11</v>
      </c>
    </row>
    <row s="32022" customFormat="1" customHeight="1" ht="11.549999999999999">
      <c r="A90" s="1385"/>
      <c r="B90" s="2034"/>
      <c r="C90" s="2034"/>
      <c r="D90" s="749"/>
      <c r="K90" s="1558"/>
      <c r="L90" s="2034"/>
      <c r="M90" s="2034"/>
      <c r="N90" s="1558"/>
      <c r="O90" s="1558"/>
      <c r="P90" s="1558"/>
      <c r="Q90" s="1558"/>
      <c r="R90" s="2034"/>
      <c r="S90" s="1558"/>
      <c r="T90" s="1558"/>
      <c r="U90" s="942"/>
      <c r="V90" s="1558"/>
      <c r="W90" s="1558"/>
      <c r="X90" s="1558"/>
      <c r="Y90" s="1558"/>
      <c r="Z90" s="1558"/>
      <c r="AA90" s="2030"/>
      <c r="AB90" s="964"/>
      <c r="AC90" s="964"/>
      <c r="AD90" s="964"/>
      <c r="AE90" s="964"/>
      <c r="AF90" s="2039">
        <v>11</v>
      </c>
    </row>
    <row s="32022" customFormat="1" customHeight="1" ht="11.549999999999999">
      <c r="A91" s="1385"/>
      <c r="B91" s="2034"/>
      <c r="C91" s="2034"/>
      <c r="D91" s="749"/>
      <c r="K91" s="1558"/>
      <c r="L91" s="2034"/>
      <c r="M91" s="2034"/>
      <c r="N91" s="1558"/>
      <c r="O91" s="1558"/>
      <c r="P91" s="1558"/>
      <c r="Q91" s="1558"/>
      <c r="R91" s="2034"/>
      <c r="S91" s="1558"/>
      <c r="T91" s="1558"/>
      <c r="U91" s="942"/>
      <c r="V91" s="1558"/>
      <c r="W91" s="1558"/>
      <c r="X91" s="1558"/>
      <c r="Y91" s="1558"/>
      <c r="Z91" s="1558"/>
      <c r="AA91" s="2030"/>
      <c r="AB91" s="964"/>
      <c r="AC91" s="964"/>
      <c r="AD91" s="964"/>
      <c r="AE91" s="964"/>
      <c r="AF91" s="2039">
        <v>11</v>
      </c>
    </row>
    <row s="32022" customFormat="1" customHeight="1" ht="11.549999999999999">
      <c r="A92" s="1385"/>
      <c r="B92" s="2034"/>
      <c r="C92" s="2034"/>
      <c r="D92" s="749"/>
      <c r="K92" s="1558"/>
      <c r="L92" s="2034"/>
      <c r="M92" s="2034"/>
      <c r="N92" s="1558"/>
      <c r="O92" s="1558"/>
      <c r="P92" s="1558"/>
      <c r="Q92" s="1558"/>
      <c r="R92" s="2034"/>
      <c r="S92" s="1558"/>
      <c r="T92" s="1558"/>
      <c r="U92" s="942"/>
      <c r="V92" s="1558"/>
      <c r="W92" s="1558"/>
      <c r="X92" s="1558"/>
      <c r="Y92" s="1558"/>
      <c r="Z92" s="1558"/>
      <c r="AA92" s="2030"/>
      <c r="AB92" s="964"/>
      <c r="AC92" s="964"/>
      <c r="AD92" s="964"/>
      <c r="AE92" s="964"/>
      <c r="AF92" s="2039">
        <v>11</v>
      </c>
    </row>
    <row s="32022" customFormat="1" customHeight="1" ht="11.549999999999999">
      <c r="A93" s="1385"/>
      <c r="B93" s="2034"/>
      <c r="C93" s="2034"/>
      <c r="D93" s="749"/>
      <c r="K93" s="1558"/>
      <c r="L93" s="2034"/>
      <c r="M93" s="2034"/>
      <c r="N93" s="1558"/>
      <c r="O93" s="1558"/>
      <c r="P93" s="1558"/>
      <c r="Q93" s="1558"/>
      <c r="R93" s="2034"/>
      <c r="S93" s="1558"/>
      <c r="T93" s="1558"/>
      <c r="U93" s="942"/>
      <c r="V93" s="1558"/>
      <c r="W93" s="1558"/>
      <c r="X93" s="1558"/>
      <c r="Y93" s="1558"/>
      <c r="Z93" s="1558"/>
      <c r="AA93" s="2030"/>
      <c r="AB93" s="964"/>
      <c r="AC93" s="964"/>
      <c r="AD93" s="964"/>
      <c r="AE93" s="964"/>
      <c r="AF93" s="2039">
        <v>11</v>
      </c>
    </row>
    <row s="32022" customFormat="1" customHeight="1" ht="11.549999999999999">
      <c r="A94" s="1385"/>
      <c r="B94" s="2034"/>
      <c r="C94" s="2034"/>
      <c r="D94" s="749"/>
      <c r="K94" s="1558"/>
      <c r="L94" s="2034"/>
      <c r="M94" s="2034"/>
      <c r="N94" s="1558"/>
      <c r="O94" s="1558"/>
      <c r="P94" s="1558"/>
      <c r="Q94" s="1558"/>
      <c r="R94" s="2034"/>
      <c r="S94" s="1558"/>
      <c r="T94" s="1558"/>
      <c r="U94" s="942"/>
      <c r="V94" s="1558"/>
      <c r="W94" s="1558"/>
      <c r="X94" s="1558"/>
      <c r="Y94" s="1558"/>
      <c r="Z94" s="1558"/>
      <c r="AA94" s="2030"/>
      <c r="AB94" s="964"/>
      <c r="AC94" s="964"/>
      <c r="AD94" s="964"/>
      <c r="AE94" s="964"/>
      <c r="AF94" s="2039">
        <v>11</v>
      </c>
    </row>
    <row s="32022" customFormat="1" customHeight="1" ht="11.549999999999999">
      <c r="A95" s="1385"/>
      <c r="B95" s="2034"/>
      <c r="C95" s="2034"/>
      <c r="D95" s="749"/>
      <c r="K95" s="1558"/>
      <c r="L95" s="2034"/>
      <c r="M95" s="2034"/>
      <c r="N95" s="1558"/>
      <c r="O95" s="1558"/>
      <c r="P95" s="1558"/>
      <c r="Q95" s="1558"/>
      <c r="R95" s="2034"/>
      <c r="S95" s="1558"/>
      <c r="T95" s="1558"/>
      <c r="U95" s="942"/>
      <c r="V95" s="1558"/>
      <c r="W95" s="1558"/>
      <c r="X95" s="1558"/>
      <c r="Y95" s="1558"/>
      <c r="Z95" s="1558"/>
      <c r="AA95" s="2030"/>
      <c r="AB95" s="964"/>
      <c r="AC95" s="964"/>
      <c r="AD95" s="964"/>
      <c r="AE95" s="964"/>
      <c r="AF95" s="2039">
        <v>11</v>
      </c>
    </row>
    <row s="32022" customFormat="1" customHeight="1" ht="11.549999999999999">
      <c r="A96" s="1385"/>
      <c r="B96" s="2034"/>
      <c r="C96" s="2034"/>
      <c r="D96" s="749"/>
      <c r="K96" s="1558"/>
      <c r="L96" s="2034"/>
      <c r="M96" s="2034"/>
      <c r="N96" s="1558"/>
      <c r="O96" s="1558"/>
      <c r="P96" s="1558"/>
      <c r="Q96" s="1558"/>
      <c r="R96" s="2034"/>
      <c r="S96" s="1558"/>
      <c r="T96" s="1558"/>
      <c r="U96" s="942"/>
      <c r="V96" s="1558"/>
      <c r="W96" s="1558"/>
      <c r="X96" s="1558"/>
      <c r="Y96" s="1558"/>
      <c r="Z96" s="1558"/>
      <c r="AA96" s="2030"/>
      <c r="AB96" s="964"/>
      <c r="AC96" s="964"/>
      <c r="AD96" s="964"/>
      <c r="AE96" s="964"/>
      <c r="AF96" s="2039">
        <v>11</v>
      </c>
    </row>
    <row s="32022" customFormat="1" customHeight="1" ht="11.549999999999999">
      <c r="A97" s="1385"/>
      <c r="B97" s="2034"/>
      <c r="C97" s="2034"/>
      <c r="D97" s="749"/>
      <c r="K97" s="1558"/>
      <c r="L97" s="2034"/>
      <c r="M97" s="2034"/>
      <c r="N97" s="1558"/>
      <c r="O97" s="1558"/>
      <c r="P97" s="1558"/>
      <c r="Q97" s="1558"/>
      <c r="R97" s="2034"/>
      <c r="S97" s="1558"/>
      <c r="T97" s="1558"/>
      <c r="U97" s="942"/>
      <c r="V97" s="1558"/>
      <c r="W97" s="1558"/>
      <c r="X97" s="1558"/>
      <c r="Y97" s="1558"/>
      <c r="Z97" s="1558"/>
      <c r="AA97" s="2030"/>
      <c r="AB97" s="964"/>
      <c r="AC97" s="964"/>
      <c r="AD97" s="964"/>
      <c r="AE97" s="964"/>
      <c r="AF97" s="2039">
        <v>11</v>
      </c>
    </row>
    <row s="32022" customFormat="1" customHeight="1" ht="11.549999999999999">
      <c r="A98" s="1385"/>
      <c r="B98" s="2034"/>
      <c r="C98" s="2034"/>
      <c r="D98" s="749"/>
      <c r="K98" s="1558"/>
      <c r="L98" s="2034"/>
      <c r="M98" s="2034"/>
      <c r="N98" s="1558"/>
      <c r="O98" s="1558"/>
      <c r="P98" s="1558"/>
      <c r="Q98" s="1558"/>
      <c r="R98" s="2034"/>
      <c r="S98" s="1558"/>
      <c r="T98" s="1558"/>
      <c r="U98" s="942"/>
      <c r="V98" s="1558"/>
      <c r="W98" s="1558"/>
      <c r="X98" s="1558"/>
      <c r="Y98" s="1558"/>
      <c r="Z98" s="1558"/>
      <c r="AA98" s="2030"/>
      <c r="AB98" s="964"/>
      <c r="AC98" s="964"/>
      <c r="AD98" s="964"/>
      <c r="AE98" s="964"/>
      <c r="AF98" s="2039">
        <v>11</v>
      </c>
    </row>
    <row s="32022" customFormat="1" customHeight="1" ht="11.549999999999999">
      <c r="A99" s="1385"/>
      <c r="B99" s="2034"/>
      <c r="C99" s="2034"/>
      <c r="D99" s="749"/>
      <c r="K99" s="1558"/>
      <c r="L99" s="2034"/>
      <c r="M99" s="2034"/>
      <c r="N99" s="1558"/>
      <c r="O99" s="1558"/>
      <c r="P99" s="1558"/>
      <c r="Q99" s="1558"/>
      <c r="R99" s="2034"/>
      <c r="S99" s="1558"/>
      <c r="T99" s="1558"/>
      <c r="U99" s="942"/>
      <c r="V99" s="1558"/>
      <c r="W99" s="1558"/>
      <c r="X99" s="1558"/>
      <c r="Y99" s="1558"/>
      <c r="Z99" s="1558"/>
      <c r="AA99" s="2030"/>
      <c r="AB99" s="964"/>
      <c r="AC99" s="964"/>
      <c r="AD99" s="964"/>
      <c r="AE99" s="964"/>
      <c r="AF99" s="2039">
        <v>11</v>
      </c>
    </row>
    <row s="32022" customFormat="1" customHeight="1" ht="11.549999999999999">
      <c r="A100" s="1385"/>
      <c r="B100" s="2034"/>
      <c r="C100" s="2034"/>
      <c r="D100" s="749"/>
      <c r="K100" s="1558"/>
      <c r="L100" s="2034"/>
      <c r="M100" s="2034"/>
      <c r="N100" s="1558"/>
      <c r="O100" s="1558"/>
      <c r="P100" s="1558"/>
      <c r="Q100" s="1558"/>
      <c r="R100" s="2034"/>
      <c r="S100" s="1558"/>
      <c r="T100" s="1558"/>
      <c r="U100" s="942"/>
      <c r="V100" s="1558"/>
      <c r="W100" s="1558"/>
      <c r="X100" s="1558"/>
      <c r="Y100" s="1558"/>
      <c r="Z100" s="1558"/>
      <c r="AA100" s="2030"/>
      <c r="AB100" s="964"/>
      <c r="AC100" s="964"/>
      <c r="AD100" s="964"/>
      <c r="AE100" s="964"/>
      <c r="AF100" s="2039">
        <v>11</v>
      </c>
    </row>
    <row s="32022" customFormat="1" customHeight="1" ht="11.549999999999999">
      <c r="A101" s="1385"/>
      <c r="B101" s="2034"/>
      <c r="C101" s="2034"/>
      <c r="D101" s="749"/>
      <c r="K101" s="1558"/>
      <c r="L101" s="2034"/>
      <c r="M101" s="2034"/>
      <c r="N101" s="1558"/>
      <c r="O101" s="1558"/>
      <c r="P101" s="1558"/>
      <c r="Q101" s="1558"/>
      <c r="R101" s="2034"/>
      <c r="S101" s="1558"/>
      <c r="T101" s="1558"/>
      <c r="U101" s="942"/>
      <c r="V101" s="1558"/>
      <c r="W101" s="1558"/>
      <c r="X101" s="1558"/>
      <c r="Y101" s="1558"/>
      <c r="Z101" s="1558"/>
      <c r="AA101" s="2030"/>
      <c r="AB101" s="964"/>
      <c r="AC101" s="964"/>
      <c r="AD101" s="964"/>
      <c r="AE101" s="964"/>
      <c r="AF101" s="2039">
        <v>11</v>
      </c>
    </row>
    <row s="32022" customFormat="1" customHeight="1" ht="11.549999999999999">
      <c r="A102" s="1385"/>
      <c r="B102" s="2034"/>
      <c r="C102" s="2034"/>
      <c r="D102" s="749"/>
      <c r="K102" s="1558"/>
      <c r="L102" s="2034"/>
      <c r="M102" s="2034"/>
      <c r="N102" s="1558"/>
      <c r="O102" s="1558"/>
      <c r="P102" s="1558"/>
      <c r="Q102" s="1558"/>
      <c r="R102" s="2034"/>
      <c r="S102" s="1558"/>
      <c r="T102" s="1558"/>
      <c r="U102" s="942"/>
      <c r="V102" s="1558"/>
      <c r="W102" s="1558"/>
      <c r="X102" s="1558"/>
      <c r="Y102" s="1558"/>
      <c r="Z102" s="1558"/>
      <c r="AA102" s="2030"/>
      <c r="AB102" s="964"/>
      <c r="AC102" s="964"/>
      <c r="AD102" s="964"/>
      <c r="AE102" s="964"/>
      <c r="AF102" s="2039">
        <v>11</v>
      </c>
    </row>
    <row s="32022" customFormat="1" customHeight="1" ht="11.549999999999999">
      <c r="A103" s="1385"/>
      <c r="B103" s="2034"/>
      <c r="C103" s="2034"/>
      <c r="D103" s="749"/>
      <c r="K103" s="1558"/>
      <c r="L103" s="2034"/>
      <c r="M103" s="2034"/>
      <c r="N103" s="1558"/>
      <c r="O103" s="1558"/>
      <c r="P103" s="1558"/>
      <c r="Q103" s="1558"/>
      <c r="R103" s="2034"/>
      <c r="S103" s="1558"/>
      <c r="T103" s="1558"/>
      <c r="U103" s="942"/>
      <c r="V103" s="1558"/>
      <c r="W103" s="1558"/>
      <c r="X103" s="1558"/>
      <c r="Y103" s="1558"/>
      <c r="Z103" s="1558"/>
      <c r="AA103" s="2030"/>
      <c r="AB103" s="964"/>
      <c r="AC103" s="964"/>
      <c r="AD103" s="964"/>
      <c r="AE103" s="964"/>
      <c r="AF103" s="2039">
        <v>11</v>
      </c>
    </row>
    <row s="32022" customFormat="1" customHeight="1" ht="11.549999999999999">
      <c r="A104" s="1385"/>
      <c r="B104" s="2034"/>
      <c r="C104" s="2034"/>
      <c r="D104" s="749"/>
      <c r="K104" s="1558"/>
      <c r="L104" s="2034"/>
      <c r="M104" s="2034"/>
      <c r="N104" s="1558"/>
      <c r="O104" s="1558"/>
      <c r="P104" s="1558"/>
      <c r="Q104" s="1558"/>
      <c r="R104" s="2034"/>
      <c r="S104" s="1558"/>
      <c r="T104" s="1558"/>
      <c r="U104" s="942"/>
      <c r="V104" s="1558"/>
      <c r="W104" s="1558"/>
      <c r="X104" s="1558"/>
      <c r="Y104" s="1558"/>
      <c r="Z104" s="1558"/>
      <c r="AA104" s="2030"/>
      <c r="AB104" s="964"/>
      <c r="AC104" s="964"/>
      <c r="AD104" s="964"/>
      <c r="AE104" s="964"/>
      <c r="AF104" s="2039">
        <v>11</v>
      </c>
    </row>
    <row s="32022" customFormat="1" customHeight="1" ht="11.549999999999999">
      <c r="A105" s="1385"/>
      <c r="B105" s="2034"/>
      <c r="C105" s="2034"/>
      <c r="D105" s="749"/>
      <c r="K105" s="1558"/>
      <c r="L105" s="2034"/>
      <c r="M105" s="2034"/>
      <c r="N105" s="1558"/>
      <c r="O105" s="1558"/>
      <c r="P105" s="1558"/>
      <c r="Q105" s="1558"/>
      <c r="R105" s="2034"/>
      <c r="S105" s="1558"/>
      <c r="T105" s="1558"/>
      <c r="U105" s="942"/>
      <c r="V105" s="1558"/>
      <c r="W105" s="1558"/>
      <c r="X105" s="1558"/>
      <c r="Y105" s="1558"/>
      <c r="Z105" s="1558"/>
      <c r="AA105" s="2030"/>
      <c r="AB105" s="964"/>
      <c r="AC105" s="964"/>
      <c r="AD105" s="964"/>
      <c r="AE105" s="964"/>
      <c r="AF105" s="2039">
        <v>11</v>
      </c>
    </row>
    <row s="32022" customFormat="1" customHeight="1" ht="11.549999999999999">
      <c r="A106" s="1385"/>
      <c r="B106" s="2034"/>
      <c r="C106" s="2034"/>
      <c r="D106" s="749"/>
      <c r="K106" s="1558"/>
      <c r="L106" s="2034"/>
      <c r="M106" s="2034"/>
      <c r="N106" s="1558"/>
      <c r="O106" s="1558"/>
      <c r="P106" s="1558"/>
      <c r="Q106" s="1558"/>
      <c r="R106" s="2034"/>
      <c r="S106" s="1558"/>
      <c r="T106" s="1558"/>
      <c r="U106" s="942"/>
      <c r="V106" s="1558"/>
      <c r="W106" s="1558"/>
      <c r="X106" s="1558"/>
      <c r="Y106" s="1558"/>
      <c r="Z106" s="1558"/>
      <c r="AA106" s="2030"/>
      <c r="AB106" s="964"/>
      <c r="AC106" s="964"/>
      <c r="AD106" s="964"/>
      <c r="AE106" s="964"/>
      <c r="AF106" s="2039">
        <v>11</v>
      </c>
    </row>
    <row s="32022" customFormat="1" customHeight="1" ht="11.549999999999999">
      <c r="A107" s="1385"/>
      <c r="B107" s="2034"/>
      <c r="C107" s="2034"/>
      <c r="D107" s="749"/>
      <c r="K107" s="1558"/>
      <c r="L107" s="2034"/>
      <c r="M107" s="2034"/>
      <c r="N107" s="1558"/>
      <c r="O107" s="1558"/>
      <c r="P107" s="1558"/>
      <c r="Q107" s="1558"/>
      <c r="R107" s="2034"/>
      <c r="S107" s="1558"/>
      <c r="T107" s="1558"/>
      <c r="U107" s="942"/>
      <c r="V107" s="1558"/>
      <c r="W107" s="1558"/>
      <c r="X107" s="1558"/>
      <c r="Y107" s="1558"/>
      <c r="Z107" s="1558"/>
      <c r="AA107" s="2030"/>
      <c r="AB107" s="964"/>
      <c r="AC107" s="964"/>
      <c r="AD107" s="964"/>
      <c r="AE107" s="964"/>
      <c r="AF107" s="2039">
        <v>11</v>
      </c>
    </row>
    <row s="32022" customFormat="1" customHeight="1" ht="11.549999999999999">
      <c r="A108" s="1385"/>
      <c r="B108" s="2034"/>
      <c r="C108" s="2034"/>
      <c r="D108" s="749"/>
      <c r="K108" s="1558"/>
      <c r="L108" s="2034"/>
      <c r="M108" s="2034"/>
      <c r="N108" s="1558"/>
      <c r="O108" s="1558"/>
      <c r="P108" s="1558"/>
      <c r="Q108" s="1558"/>
      <c r="R108" s="2034"/>
      <c r="S108" s="1558"/>
      <c r="T108" s="1558"/>
      <c r="U108" s="942"/>
      <c r="V108" s="1558"/>
      <c r="W108" s="1558"/>
      <c r="X108" s="1558"/>
      <c r="Y108" s="1558"/>
      <c r="Z108" s="1558"/>
      <c r="AA108" s="2030"/>
      <c r="AB108" s="964"/>
      <c r="AC108" s="964"/>
      <c r="AD108" s="964"/>
      <c r="AE108" s="964"/>
      <c r="AF108" s="2039">
        <v>11</v>
      </c>
    </row>
    <row s="32022" customFormat="1" customHeight="1" ht="11.549999999999999">
      <c r="A109" s="1385"/>
      <c r="B109" s="2034"/>
      <c r="C109" s="2034"/>
      <c r="D109" s="749"/>
      <c r="K109" s="1558"/>
      <c r="L109" s="2034"/>
      <c r="M109" s="2034"/>
      <c r="N109" s="1558"/>
      <c r="O109" s="1558"/>
      <c r="P109" s="1558"/>
      <c r="Q109" s="1558"/>
      <c r="R109" s="2034"/>
      <c r="S109" s="1558"/>
      <c r="T109" s="1558"/>
      <c r="U109" s="942"/>
      <c r="V109" s="1558"/>
      <c r="W109" s="1558"/>
      <c r="X109" s="1558"/>
      <c r="Y109" s="1558"/>
      <c r="Z109" s="1558"/>
      <c r="AA109" s="2030"/>
      <c r="AB109" s="964"/>
      <c r="AC109" s="964"/>
      <c r="AD109" s="964"/>
      <c r="AE109" s="964"/>
      <c r="AF109" s="2039">
        <v>11</v>
      </c>
    </row>
    <row s="32022" customFormat="1" customHeight="1" ht="11.549999999999999">
      <c r="A110" s="1385"/>
      <c r="B110" s="2034"/>
      <c r="C110" s="2034"/>
      <c r="D110" s="749"/>
      <c r="K110" s="1558"/>
      <c r="L110" s="2034"/>
      <c r="M110" s="2034"/>
      <c r="N110" s="1558"/>
      <c r="O110" s="1558"/>
      <c r="P110" s="1558"/>
      <c r="Q110" s="1558"/>
      <c r="R110" s="2034"/>
      <c r="S110" s="1558"/>
      <c r="T110" s="1558"/>
      <c r="U110" s="942"/>
      <c r="V110" s="1558"/>
      <c r="W110" s="1558"/>
      <c r="X110" s="1558"/>
      <c r="Y110" s="1558"/>
      <c r="Z110" s="1558"/>
      <c r="AA110" s="2030"/>
      <c r="AB110" s="964"/>
      <c r="AC110" s="964"/>
      <c r="AD110" s="964"/>
      <c r="AE110" s="964"/>
      <c r="AF110" s="2039">
        <v>11</v>
      </c>
    </row>
    <row s="32022" customFormat="1" customHeight="1" ht="11.549999999999999">
      <c r="A111" s="1385"/>
      <c r="B111" s="2034"/>
      <c r="C111" s="2034"/>
      <c r="D111" s="749"/>
      <c r="K111" s="1558"/>
      <c r="L111" s="2034"/>
      <c r="M111" s="2034"/>
      <c r="N111" s="1558"/>
      <c r="O111" s="1558"/>
      <c r="P111" s="1558"/>
      <c r="Q111" s="1558"/>
      <c r="R111" s="2034"/>
      <c r="S111" s="1558"/>
      <c r="T111" s="1558"/>
      <c r="U111" s="942"/>
      <c r="V111" s="1558"/>
      <c r="W111" s="1558"/>
      <c r="X111" s="1558"/>
      <c r="Y111" s="1558"/>
      <c r="Z111" s="1558"/>
      <c r="AA111" s="2030"/>
      <c r="AB111" s="964"/>
      <c r="AC111" s="964"/>
      <c r="AD111" s="964"/>
      <c r="AE111" s="964"/>
      <c r="AF111" s="2039">
        <v>11</v>
      </c>
    </row>
    <row s="32022" customFormat="1" customHeight="1" ht="11.549999999999999">
      <c r="A112" s="1385"/>
      <c r="B112" s="2034"/>
      <c r="C112" s="2034"/>
      <c r="D112" s="749"/>
      <c r="K112" s="1558"/>
      <c r="L112" s="2034"/>
      <c r="M112" s="2034"/>
      <c r="N112" s="1558"/>
      <c r="O112" s="1558"/>
      <c r="P112" s="1558"/>
      <c r="Q112" s="1558"/>
      <c r="R112" s="2034"/>
      <c r="S112" s="1558"/>
      <c r="T112" s="1558"/>
      <c r="U112" s="942"/>
      <c r="V112" s="1558"/>
      <c r="W112" s="1558"/>
      <c r="X112" s="1558"/>
      <c r="Y112" s="1558"/>
      <c r="Z112" s="1558"/>
      <c r="AA112" s="2030"/>
      <c r="AB112" s="964"/>
      <c r="AC112" s="964"/>
      <c r="AD112" s="964"/>
      <c r="AE112" s="964"/>
      <c r="AF112" s="2039">
        <v>11</v>
      </c>
    </row>
    <row s="32022" customFormat="1" customHeight="1" ht="11.549999999999999">
      <c r="A113" s="1385"/>
      <c r="B113" s="2034"/>
      <c r="C113" s="2034"/>
      <c r="D113" s="749"/>
      <c r="K113" s="1558"/>
      <c r="L113" s="2034"/>
      <c r="M113" s="2034"/>
      <c r="N113" s="1558"/>
      <c r="O113" s="1558"/>
      <c r="P113" s="1558"/>
      <c r="Q113" s="1558"/>
      <c r="R113" s="2034"/>
      <c r="S113" s="1558"/>
      <c r="T113" s="1558"/>
      <c r="U113" s="942"/>
      <c r="V113" s="1558"/>
      <c r="W113" s="1558"/>
      <c r="X113" s="1558"/>
      <c r="Y113" s="1558"/>
      <c r="Z113" s="1558"/>
      <c r="AA113" s="2030"/>
      <c r="AB113" s="964"/>
      <c r="AC113" s="964"/>
      <c r="AD113" s="964"/>
      <c r="AE113" s="964"/>
      <c r="AF113" s="2039">
        <v>11</v>
      </c>
    </row>
    <row s="32022" customFormat="1" customHeight="1" ht="11.549999999999999">
      <c r="A114" s="1385"/>
      <c r="B114" s="2034"/>
      <c r="C114" s="2034"/>
      <c r="D114" s="749"/>
      <c r="K114" s="1558"/>
      <c r="L114" s="2034"/>
      <c r="M114" s="2034"/>
      <c r="N114" s="1558"/>
      <c r="O114" s="1558"/>
      <c r="P114" s="1558"/>
      <c r="Q114" s="1558"/>
      <c r="R114" s="2034"/>
      <c r="S114" s="1558"/>
      <c r="T114" s="1558"/>
      <c r="U114" s="942"/>
      <c r="V114" s="1558"/>
      <c r="W114" s="1558"/>
      <c r="X114" s="1558"/>
      <c r="Y114" s="1558"/>
      <c r="Z114" s="1558"/>
      <c r="AA114" s="2030"/>
      <c r="AB114" s="964"/>
      <c r="AC114" s="964"/>
      <c r="AD114" s="964"/>
      <c r="AE114" s="964"/>
      <c r="AF114" s="2039">
        <v>11</v>
      </c>
    </row>
    <row s="32022" customFormat="1" customHeight="1" ht="11.549999999999999">
      <c r="A115" s="1385"/>
      <c r="B115" s="2034"/>
      <c r="C115" s="2034"/>
      <c r="D115" s="749"/>
      <c r="K115" s="1558"/>
      <c r="L115" s="2034"/>
      <c r="M115" s="2034"/>
      <c r="N115" s="1558"/>
      <c r="O115" s="1558"/>
      <c r="P115" s="1558"/>
      <c r="Q115" s="1558"/>
      <c r="R115" s="2034"/>
      <c r="S115" s="1558"/>
      <c r="T115" s="1558"/>
      <c r="U115" s="942"/>
      <c r="V115" s="1558"/>
      <c r="W115" s="1558"/>
      <c r="X115" s="1558"/>
      <c r="Y115" s="1558"/>
      <c r="Z115" s="1558"/>
      <c r="AA115" s="2030"/>
      <c r="AB115" s="964"/>
      <c r="AC115" s="964"/>
      <c r="AD115" s="964"/>
      <c r="AE115" s="964"/>
      <c r="AF115" s="2039">
        <v>11</v>
      </c>
    </row>
    <row s="32022" customFormat="1" customHeight="1" ht="11.549999999999999">
      <c r="A116" s="1385"/>
      <c r="B116" s="2034"/>
      <c r="C116" s="2034"/>
      <c r="D116" s="749"/>
      <c r="K116" s="1558"/>
      <c r="L116" s="2034"/>
      <c r="M116" s="2034"/>
      <c r="N116" s="1558"/>
      <c r="O116" s="1558"/>
      <c r="P116" s="1558"/>
      <c r="Q116" s="1558"/>
      <c r="R116" s="2034"/>
      <c r="S116" s="1558"/>
      <c r="T116" s="1558"/>
      <c r="U116" s="942"/>
      <c r="V116" s="1558"/>
      <c r="W116" s="1558"/>
      <c r="X116" s="1558"/>
      <c r="Y116" s="1558"/>
      <c r="Z116" s="1558"/>
      <c r="AA116" s="2030"/>
      <c r="AB116" s="964"/>
      <c r="AC116" s="964"/>
      <c r="AD116" s="964"/>
      <c r="AE116" s="964"/>
      <c r="AF116" s="2039">
        <v>11</v>
      </c>
    </row>
    <row s="32022" customFormat="1" customHeight="1" ht="11.549999999999999">
      <c r="A117" s="1385"/>
      <c r="B117" s="2034"/>
      <c r="C117" s="2034"/>
      <c r="D117" s="749"/>
      <c r="K117" s="1558"/>
      <c r="L117" s="2034"/>
      <c r="M117" s="2034"/>
      <c r="N117" s="1558"/>
      <c r="O117" s="1558"/>
      <c r="P117" s="1558"/>
      <c r="Q117" s="1558"/>
      <c r="R117" s="2034"/>
      <c r="S117" s="1558"/>
      <c r="T117" s="1558"/>
      <c r="U117" s="942"/>
      <c r="V117" s="1558"/>
      <c r="W117" s="1558"/>
      <c r="X117" s="1558"/>
      <c r="Y117" s="1558"/>
      <c r="Z117" s="1558"/>
      <c r="AA117" s="2030"/>
      <c r="AB117" s="964"/>
      <c r="AC117" s="964"/>
      <c r="AD117" s="964"/>
      <c r="AE117" s="964"/>
      <c r="AF117" s="2039">
        <v>11</v>
      </c>
    </row>
    <row s="32022" customFormat="1" customHeight="1" ht="11.549999999999999">
      <c r="A118" s="1385"/>
      <c r="B118" s="2034"/>
      <c r="C118" s="2034"/>
      <c r="D118" s="749"/>
      <c r="K118" s="1558"/>
      <c r="L118" s="2034"/>
      <c r="M118" s="2034"/>
      <c r="N118" s="1558"/>
      <c r="O118" s="1558"/>
      <c r="P118" s="1558"/>
      <c r="Q118" s="1558"/>
      <c r="R118" s="2034"/>
      <c r="S118" s="1558"/>
      <c r="T118" s="1558"/>
      <c r="U118" s="942"/>
      <c r="V118" s="1558"/>
      <c r="W118" s="1558"/>
      <c r="X118" s="1558"/>
      <c r="Y118" s="1558"/>
      <c r="Z118" s="1558"/>
      <c r="AA118" s="2030"/>
      <c r="AB118" s="964"/>
      <c r="AC118" s="964"/>
      <c r="AD118" s="964"/>
      <c r="AE118" s="964"/>
      <c r="AF118" s="2039">
        <v>11</v>
      </c>
    </row>
    <row s="32022" customFormat="1" customHeight="1" ht="11.549999999999999">
      <c r="A119" s="1385"/>
      <c r="B119" s="2034"/>
      <c r="C119" s="2034"/>
      <c r="D119" s="749"/>
      <c r="K119" s="1558"/>
      <c r="L119" s="2034"/>
      <c r="M119" s="2034"/>
      <c r="N119" s="1558"/>
      <c r="O119" s="1558"/>
      <c r="P119" s="1558"/>
      <c r="Q119" s="1558"/>
      <c r="R119" s="2034"/>
      <c r="S119" s="1558"/>
      <c r="T119" s="1558"/>
      <c r="U119" s="942"/>
      <c r="V119" s="1558"/>
      <c r="W119" s="1558"/>
      <c r="X119" s="1558"/>
      <c r="Y119" s="1558"/>
      <c r="Z119" s="1558"/>
      <c r="AA119" s="2030"/>
      <c r="AB119" s="964"/>
      <c r="AC119" s="964"/>
      <c r="AD119" s="964"/>
      <c r="AE119" s="964"/>
      <c r="AF119" s="2039">
        <v>11</v>
      </c>
    </row>
    <row s="32022" customFormat="1" customHeight="1" ht="11.549999999999999">
      <c r="A120" s="1385"/>
      <c r="B120" s="2034"/>
      <c r="C120" s="2034"/>
      <c r="D120" s="749"/>
      <c r="K120" s="1558"/>
      <c r="L120" s="2034"/>
      <c r="M120" s="2034"/>
      <c r="N120" s="1558"/>
      <c r="O120" s="1558"/>
      <c r="P120" s="1558"/>
      <c r="Q120" s="1558"/>
      <c r="R120" s="2034"/>
      <c r="S120" s="1558"/>
      <c r="T120" s="1558"/>
      <c r="U120" s="942"/>
      <c r="V120" s="1558"/>
      <c r="W120" s="1558"/>
      <c r="X120" s="1558"/>
      <c r="Y120" s="1558"/>
      <c r="Z120" s="1558"/>
      <c r="AA120" s="2030"/>
      <c r="AB120" s="964"/>
      <c r="AC120" s="964"/>
      <c r="AD120" s="964"/>
      <c r="AE120" s="964"/>
      <c r="AF120" s="2039">
        <v>11</v>
      </c>
    </row>
    <row s="32022" customFormat="1" customHeight="1" ht="11.549999999999999">
      <c r="A121" s="1385"/>
      <c r="B121" s="2034"/>
      <c r="C121" s="2034"/>
      <c r="D121" s="749"/>
      <c r="K121" s="1558"/>
      <c r="L121" s="2034"/>
      <c r="M121" s="2034"/>
      <c r="N121" s="1558"/>
      <c r="O121" s="1558"/>
      <c r="P121" s="1558"/>
      <c r="Q121" s="1558"/>
      <c r="R121" s="2034"/>
      <c r="S121" s="1558"/>
      <c r="T121" s="1558"/>
      <c r="U121" s="942"/>
      <c r="V121" s="1558"/>
      <c r="W121" s="1558"/>
      <c r="X121" s="1558"/>
      <c r="Y121" s="1558"/>
      <c r="Z121" s="1558"/>
      <c r="AA121" s="2030"/>
      <c r="AB121" s="964"/>
      <c r="AC121" s="964"/>
      <c r="AD121" s="964"/>
      <c r="AE121" s="964"/>
      <c r="AF121" s="2039">
        <v>11</v>
      </c>
    </row>
    <row s="32022" customFormat="1" customHeight="1" ht="11.549999999999999">
      <c r="A122" s="1385"/>
      <c r="B122" s="2034"/>
      <c r="C122" s="2034"/>
      <c r="D122" s="749"/>
      <c r="K122" s="1558"/>
      <c r="L122" s="2034"/>
      <c r="M122" s="2034"/>
      <c r="N122" s="1558"/>
      <c r="O122" s="1558"/>
      <c r="P122" s="1558"/>
      <c r="Q122" s="1558"/>
      <c r="R122" s="2034"/>
      <c r="S122" s="1558"/>
      <c r="T122" s="1558"/>
      <c r="U122" s="942"/>
      <c r="V122" s="1558"/>
      <c r="W122" s="1558"/>
      <c r="X122" s="1558"/>
      <c r="Y122" s="1558"/>
      <c r="Z122" s="1558"/>
      <c r="AA122" s="2030"/>
      <c r="AB122" s="964"/>
      <c r="AC122" s="964"/>
      <c r="AD122" s="964"/>
      <c r="AE122" s="964"/>
      <c r="AF122" s="2039">
        <v>11</v>
      </c>
    </row>
    <row s="32022" customFormat="1" customHeight="1" ht="11.549999999999999">
      <c r="A123" s="1385"/>
      <c r="B123" s="2034"/>
      <c r="C123" s="2034"/>
      <c r="D123" s="749"/>
      <c r="K123" s="1558"/>
      <c r="L123" s="2034"/>
      <c r="M123" s="2034"/>
      <c r="N123" s="1558"/>
      <c r="O123" s="1558"/>
      <c r="P123" s="1558"/>
      <c r="Q123" s="1558"/>
      <c r="R123" s="2034"/>
      <c r="S123" s="1558"/>
      <c r="T123" s="1558"/>
      <c r="U123" s="942"/>
      <c r="V123" s="1558"/>
      <c r="W123" s="1558"/>
      <c r="X123" s="1558"/>
      <c r="Y123" s="1558"/>
      <c r="Z123" s="1558"/>
      <c r="AA123" s="2030"/>
      <c r="AB123" s="964"/>
      <c r="AC123" s="964"/>
      <c r="AD123" s="964"/>
      <c r="AE123" s="964"/>
      <c r="AF123" s="2039">
        <v>11</v>
      </c>
    </row>
    <row s="32022" customFormat="1" customHeight="1" ht="11.549999999999999">
      <c r="A124" s="1385"/>
      <c r="B124" s="2034"/>
      <c r="C124" s="2034"/>
      <c r="D124" s="749"/>
      <c r="K124" s="1558"/>
      <c r="L124" s="2034"/>
      <c r="M124" s="2034"/>
      <c r="N124" s="1558"/>
      <c r="O124" s="1558"/>
      <c r="P124" s="1558"/>
      <c r="Q124" s="1558"/>
      <c r="R124" s="2034"/>
      <c r="S124" s="1558"/>
      <c r="T124" s="1558"/>
      <c r="U124" s="942"/>
      <c r="V124" s="1558"/>
      <c r="W124" s="1558"/>
      <c r="X124" s="1558"/>
      <c r="Y124" s="1558"/>
      <c r="Z124" s="1558"/>
      <c r="AA124" s="2030"/>
      <c r="AB124" s="964"/>
      <c r="AC124" s="964"/>
      <c r="AD124" s="964"/>
      <c r="AE124" s="964"/>
      <c r="AF124" s="2039">
        <v>11</v>
      </c>
    </row>
    <row s="32022" customFormat="1" customHeight="1" ht="11.549999999999999">
      <c r="A125" s="1385"/>
      <c r="B125" s="2034"/>
      <c r="C125" s="2034"/>
      <c r="D125" s="749"/>
      <c r="K125" s="1558"/>
      <c r="L125" s="2034"/>
      <c r="M125" s="2034"/>
      <c r="N125" s="1558"/>
      <c r="O125" s="1558"/>
      <c r="P125" s="1558"/>
      <c r="Q125" s="1558"/>
      <c r="R125" s="2034"/>
      <c r="S125" s="1558"/>
      <c r="T125" s="1558"/>
      <c r="U125" s="942"/>
      <c r="V125" s="1558"/>
      <c r="W125" s="1558"/>
      <c r="X125" s="1558"/>
      <c r="Y125" s="1558"/>
      <c r="Z125" s="1558"/>
      <c r="AA125" s="2030"/>
      <c r="AB125" s="964"/>
      <c r="AC125" s="964"/>
      <c r="AD125" s="964"/>
      <c r="AE125" s="964"/>
      <c r="AF125" s="2039">
        <v>11</v>
      </c>
    </row>
    <row s="32022" customFormat="1" customHeight="1" ht="11.549999999999999">
      <c r="A126" s="1385"/>
      <c r="B126" s="2034"/>
      <c r="C126" s="2034"/>
      <c r="D126" s="749"/>
      <c r="K126" s="1558"/>
      <c r="L126" s="2034"/>
      <c r="M126" s="2034"/>
      <c r="N126" s="1558"/>
      <c r="O126" s="1558"/>
      <c r="P126" s="1558"/>
      <c r="Q126" s="1558"/>
      <c r="R126" s="2034"/>
      <c r="S126" s="1558"/>
      <c r="T126" s="1558"/>
      <c r="U126" s="942"/>
      <c r="V126" s="1558"/>
      <c r="W126" s="1558"/>
      <c r="X126" s="1558"/>
      <c r="Y126" s="1558"/>
      <c r="Z126" s="1558"/>
      <c r="AA126" s="2030"/>
      <c r="AB126" s="964"/>
      <c r="AC126" s="964"/>
      <c r="AD126" s="964"/>
      <c r="AE126" s="964"/>
      <c r="AF126" s="2039">
        <v>11</v>
      </c>
    </row>
    <row s="32022" customFormat="1" customHeight="1" ht="11.549999999999999">
      <c r="A127" s="1385"/>
      <c r="B127" s="2034"/>
      <c r="C127" s="2034"/>
      <c r="D127" s="749"/>
      <c r="K127" s="1558"/>
      <c r="L127" s="2034"/>
      <c r="M127" s="2034"/>
      <c r="N127" s="1558"/>
      <c r="O127" s="1558"/>
      <c r="P127" s="1558"/>
      <c r="Q127" s="1558"/>
      <c r="R127" s="2034"/>
      <c r="S127" s="1558"/>
      <c r="T127" s="1558"/>
      <c r="U127" s="942"/>
      <c r="V127" s="1558"/>
      <c r="W127" s="1558"/>
      <c r="X127" s="1558"/>
      <c r="Y127" s="1558"/>
      <c r="Z127" s="1558"/>
      <c r="AA127" s="2030"/>
      <c r="AB127" s="964"/>
      <c r="AC127" s="964"/>
      <c r="AD127" s="964"/>
      <c r="AE127" s="964"/>
      <c r="AF127" s="2039">
        <v>11</v>
      </c>
    </row>
    <row s="32022" customFormat="1" customHeight="1" ht="11.549999999999999">
      <c r="A128" s="1385"/>
      <c r="B128" s="2034"/>
      <c r="C128" s="2034"/>
      <c r="D128" s="749"/>
      <c r="K128" s="1558"/>
      <c r="L128" s="2034"/>
      <c r="M128" s="2034"/>
      <c r="N128" s="1558"/>
      <c r="O128" s="1558"/>
      <c r="P128" s="1558"/>
      <c r="Q128" s="1558"/>
      <c r="R128" s="2034"/>
      <c r="S128" s="1558"/>
      <c r="T128" s="1558"/>
      <c r="U128" s="942"/>
      <c r="V128" s="1558"/>
      <c r="W128" s="1558"/>
      <c r="X128" s="1558"/>
      <c r="Y128" s="1558"/>
      <c r="Z128" s="1558"/>
      <c r="AA128" s="2030"/>
      <c r="AB128" s="964"/>
      <c r="AC128" s="964"/>
      <c r="AD128" s="964"/>
      <c r="AE128" s="964"/>
      <c r="AF128" s="2039">
        <v>11</v>
      </c>
    </row>
    <row s="32022" customFormat="1" customHeight="1" ht="11.549999999999999">
      <c r="A129" s="1385"/>
      <c r="B129" s="2034"/>
      <c r="C129" s="2034"/>
      <c r="D129" s="749"/>
      <c r="K129" s="1558"/>
      <c r="L129" s="2034"/>
      <c r="M129" s="2034"/>
      <c r="N129" s="1558"/>
      <c r="O129" s="1558"/>
      <c r="P129" s="1558"/>
      <c r="Q129" s="1558"/>
      <c r="R129" s="2034"/>
      <c r="S129" s="1558"/>
      <c r="T129" s="1558"/>
      <c r="U129" s="942"/>
      <c r="V129" s="1558"/>
      <c r="W129" s="1558"/>
      <c r="X129" s="1558"/>
      <c r="Y129" s="1558"/>
      <c r="Z129" s="1558"/>
      <c r="AA129" s="2030"/>
      <c r="AB129" s="964"/>
      <c r="AC129" s="964"/>
      <c r="AD129" s="964"/>
      <c r="AE129" s="964"/>
      <c r="AF129" s="2039">
        <v>11</v>
      </c>
    </row>
    <row s="32022" customFormat="1" customHeight="1" ht="11.549999999999999">
      <c r="A130" s="1385"/>
      <c r="B130" s="2034"/>
      <c r="C130" s="2034"/>
      <c r="D130" s="749"/>
      <c r="K130" s="1558"/>
      <c r="L130" s="2034"/>
      <c r="M130" s="2034"/>
      <c r="N130" s="1558"/>
      <c r="O130" s="1558"/>
      <c r="P130" s="1558"/>
      <c r="Q130" s="1558"/>
      <c r="R130" s="2034"/>
      <c r="S130" s="1558"/>
      <c r="T130" s="1558"/>
      <c r="U130" s="942"/>
      <c r="V130" s="1558"/>
      <c r="W130" s="1558"/>
      <c r="X130" s="1558"/>
      <c r="Y130" s="1558"/>
      <c r="Z130" s="1558"/>
      <c r="AA130" s="2030"/>
      <c r="AB130" s="964"/>
      <c r="AC130" s="964"/>
      <c r="AD130" s="964"/>
      <c r="AE130" s="964"/>
      <c r="AF130" s="2039">
        <v>11</v>
      </c>
    </row>
    <row s="32022" customFormat="1" customHeight="1" ht="11.549999999999999">
      <c r="A131" s="1385"/>
      <c r="B131" s="2034"/>
      <c r="C131" s="2034"/>
      <c r="D131" s="749"/>
      <c r="K131" s="1558"/>
      <c r="L131" s="2034"/>
      <c r="M131" s="2034"/>
      <c r="N131" s="1558"/>
      <c r="O131" s="1558"/>
      <c r="P131" s="1558"/>
      <c r="Q131" s="1558"/>
      <c r="R131" s="2034"/>
      <c r="S131" s="1558"/>
      <c r="T131" s="1558"/>
      <c r="U131" s="942"/>
      <c r="V131" s="1558"/>
      <c r="W131" s="1558"/>
      <c r="X131" s="1558"/>
      <c r="Y131" s="1558"/>
      <c r="Z131" s="1558"/>
      <c r="AA131" s="2030"/>
      <c r="AB131" s="964"/>
      <c r="AC131" s="964"/>
      <c r="AD131" s="964"/>
      <c r="AE131" s="964"/>
      <c r="AF131" s="2039">
        <v>11</v>
      </c>
    </row>
    <row s="32022" customFormat="1" customHeight="1" ht="11.549999999999999">
      <c r="A132" s="1385"/>
      <c r="B132" s="2034"/>
      <c r="C132" s="2034"/>
      <c r="D132" s="749"/>
      <c r="K132" s="1558"/>
      <c r="L132" s="2034"/>
      <c r="M132" s="2034"/>
      <c r="N132" s="1558"/>
      <c r="O132" s="1558"/>
      <c r="P132" s="1558"/>
      <c r="Q132" s="1558"/>
      <c r="R132" s="2034"/>
      <c r="S132" s="1558"/>
      <c r="T132" s="1558"/>
      <c r="U132" s="942"/>
      <c r="V132" s="1558"/>
      <c r="W132" s="1558"/>
      <c r="X132" s="1558"/>
      <c r="Y132" s="1558"/>
      <c r="Z132" s="1558"/>
      <c r="AA132" s="2030"/>
      <c r="AB132" s="964"/>
      <c r="AC132" s="964"/>
      <c r="AD132" s="964"/>
      <c r="AE132" s="964"/>
      <c r="AF132" s="2039">
        <v>11</v>
      </c>
    </row>
    <row s="32022" customFormat="1" customHeight="1" ht="11.549999999999999">
      <c r="A133" s="1385"/>
      <c r="B133" s="2034"/>
      <c r="C133" s="2034"/>
      <c r="D133" s="749"/>
      <c r="K133" s="1558"/>
      <c r="L133" s="2034"/>
      <c r="M133" s="2034"/>
      <c r="N133" s="1558"/>
      <c r="O133" s="1558"/>
      <c r="P133" s="1558"/>
      <c r="Q133" s="1558"/>
      <c r="R133" s="2034"/>
      <c r="S133" s="1558"/>
      <c r="T133" s="1558"/>
      <c r="U133" s="942"/>
      <c r="V133" s="1558"/>
      <c r="W133" s="1558"/>
      <c r="X133" s="1558"/>
      <c r="Y133" s="1558"/>
      <c r="Z133" s="1558"/>
      <c r="AA133" s="2030"/>
      <c r="AB133" s="964"/>
      <c r="AC133" s="964"/>
      <c r="AD133" s="964"/>
      <c r="AE133" s="964"/>
      <c r="AF133" s="2039">
        <v>11</v>
      </c>
    </row>
    <row s="32022" customFormat="1" customHeight="1" ht="11.549999999999999">
      <c r="A134" s="1385"/>
      <c r="B134" s="2034"/>
      <c r="C134" s="2034"/>
      <c r="D134" s="749"/>
      <c r="K134" s="1558"/>
      <c r="L134" s="2034"/>
      <c r="M134" s="2034"/>
      <c r="N134" s="1558"/>
      <c r="O134" s="1558"/>
      <c r="P134" s="1558"/>
      <c r="Q134" s="1558"/>
      <c r="R134" s="2034"/>
      <c r="S134" s="1558"/>
      <c r="T134" s="1558"/>
      <c r="U134" s="942"/>
      <c r="V134" s="1558"/>
      <c r="W134" s="1558"/>
      <c r="X134" s="1558"/>
      <c r="Y134" s="1558"/>
      <c r="Z134" s="1558"/>
      <c r="AA134" s="2030"/>
      <c r="AB134" s="964"/>
      <c r="AC134" s="964"/>
      <c r="AD134" s="964"/>
      <c r="AE134" s="964"/>
      <c r="AF134" s="2039">
        <v>11</v>
      </c>
    </row>
    <row s="32022" customFormat="1" customHeight="1" ht="11.549999999999999">
      <c r="A135" s="1385"/>
      <c r="B135" s="2034"/>
      <c r="C135" s="2034"/>
      <c r="D135" s="749"/>
      <c r="K135" s="1558"/>
      <c r="L135" s="2034"/>
      <c r="M135" s="2034"/>
      <c r="N135" s="1558"/>
      <c r="O135" s="1558"/>
      <c r="P135" s="1558"/>
      <c r="Q135" s="1558"/>
      <c r="R135" s="2034"/>
      <c r="S135" s="1558"/>
      <c r="T135" s="1558"/>
      <c r="U135" s="942"/>
      <c r="V135" s="1558"/>
      <c r="W135" s="1558"/>
      <c r="X135" s="1558"/>
      <c r="Y135" s="1558"/>
      <c r="Z135" s="1558"/>
      <c r="AA135" s="2030"/>
      <c r="AB135" s="964"/>
      <c r="AC135" s="964"/>
      <c r="AD135" s="964"/>
      <c r="AE135" s="964"/>
      <c r="AF135" s="2039">
        <v>11</v>
      </c>
    </row>
    <row s="32022" customFormat="1" customHeight="1" ht="11.549999999999999">
      <c r="A136" s="1385"/>
      <c r="B136" s="2034"/>
      <c r="C136" s="2034"/>
      <c r="D136" s="749"/>
      <c r="K136" s="1558"/>
      <c r="L136" s="2034"/>
      <c r="M136" s="2034"/>
      <c r="N136" s="1558"/>
      <c r="O136" s="1558"/>
      <c r="P136" s="1558"/>
      <c r="Q136" s="1558"/>
      <c r="R136" s="2034"/>
      <c r="S136" s="1558"/>
      <c r="T136" s="1558"/>
      <c r="U136" s="942"/>
      <c r="V136" s="1558"/>
      <c r="W136" s="1558"/>
      <c r="X136" s="1558"/>
      <c r="Y136" s="1558"/>
      <c r="Z136" s="1558"/>
      <c r="AA136" s="2030"/>
      <c r="AB136" s="964"/>
      <c r="AC136" s="964"/>
      <c r="AD136" s="964"/>
      <c r="AE136" s="964"/>
      <c r="AF136" s="2039">
        <v>11</v>
      </c>
    </row>
    <row s="32022" customFormat="1" customHeight="1" ht="11.549999999999999">
      <c r="A137" s="1385"/>
      <c r="B137" s="2034"/>
      <c r="C137" s="2034"/>
      <c r="D137" s="749"/>
      <c r="K137" s="1558"/>
      <c r="L137" s="2034"/>
      <c r="M137" s="2034"/>
      <c r="N137" s="1558"/>
      <c r="O137" s="1558"/>
      <c r="P137" s="1558"/>
      <c r="Q137" s="1558"/>
      <c r="R137" s="2034"/>
      <c r="S137" s="1558"/>
      <c r="T137" s="1558"/>
      <c r="U137" s="942"/>
      <c r="V137" s="1558"/>
      <c r="W137" s="1558"/>
      <c r="X137" s="1558"/>
      <c r="Y137" s="1558"/>
      <c r="Z137" s="1558"/>
      <c r="AA137" s="2030"/>
      <c r="AB137" s="964"/>
      <c r="AC137" s="964"/>
      <c r="AD137" s="964"/>
      <c r="AE137" s="964"/>
      <c r="AF137" s="2039">
        <v>11</v>
      </c>
    </row>
    <row s="32022" customFormat="1" customHeight="1" ht="11.549999999999999">
      <c r="A138" s="1385"/>
      <c r="B138" s="2034"/>
      <c r="C138" s="2034"/>
      <c r="D138" s="749"/>
      <c r="K138" s="1558"/>
      <c r="L138" s="2034"/>
      <c r="M138" s="2034"/>
      <c r="N138" s="1558"/>
      <c r="O138" s="1558"/>
      <c r="P138" s="1558"/>
      <c r="Q138" s="1558"/>
      <c r="R138" s="2034"/>
      <c r="S138" s="1558"/>
      <c r="T138" s="1558"/>
      <c r="U138" s="942"/>
      <c r="V138" s="1558"/>
      <c r="W138" s="1558"/>
      <c r="X138" s="1558"/>
      <c r="Y138" s="1558"/>
      <c r="Z138" s="1558"/>
      <c r="AA138" s="2030"/>
      <c r="AB138" s="964"/>
      <c r="AC138" s="964"/>
      <c r="AD138" s="964"/>
      <c r="AE138" s="964"/>
      <c r="AF138" s="2039">
        <v>11</v>
      </c>
    </row>
    <row s="32022" customFormat="1" customHeight="1" ht="11.549999999999999">
      <c r="A139" s="1385"/>
      <c r="B139" s="2034"/>
      <c r="C139" s="2034"/>
      <c r="D139" s="749"/>
      <c r="K139" s="1558"/>
      <c r="L139" s="2034"/>
      <c r="M139" s="2034"/>
      <c r="N139" s="1558"/>
      <c r="O139" s="1558"/>
      <c r="P139" s="1558"/>
      <c r="Q139" s="1558"/>
      <c r="R139" s="2034"/>
      <c r="S139" s="1558"/>
      <c r="T139" s="1558"/>
      <c r="U139" s="942"/>
      <c r="V139" s="1558"/>
      <c r="W139" s="1558"/>
      <c r="X139" s="1558"/>
      <c r="Y139" s="1558"/>
      <c r="Z139" s="1558"/>
      <c r="AA139" s="2030"/>
      <c r="AB139" s="964"/>
      <c r="AC139" s="964"/>
      <c r="AD139" s="964"/>
      <c r="AE139" s="964"/>
      <c r="AF139" s="2039">
        <v>11</v>
      </c>
    </row>
    <row s="32022" customFormat="1" customHeight="1" ht="11.549999999999999">
      <c r="A140" s="1385"/>
      <c r="B140" s="2034"/>
      <c r="C140" s="2034"/>
      <c r="D140" s="749"/>
      <c r="K140" s="1558"/>
      <c r="L140" s="2034"/>
      <c r="M140" s="2034"/>
      <c r="N140" s="1558"/>
      <c r="O140" s="1558"/>
      <c r="P140" s="1558"/>
      <c r="Q140" s="1558"/>
      <c r="R140" s="2034"/>
      <c r="S140" s="1558"/>
      <c r="T140" s="1558"/>
      <c r="U140" s="942"/>
      <c r="V140" s="1558"/>
      <c r="W140" s="1558"/>
      <c r="X140" s="1558"/>
      <c r="Y140" s="1558"/>
      <c r="Z140" s="1558"/>
      <c r="AA140" s="2030"/>
      <c r="AB140" s="964"/>
      <c r="AC140" s="964"/>
      <c r="AD140" s="964"/>
      <c r="AE140" s="964"/>
      <c r="AF140" s="2039">
        <v>11</v>
      </c>
    </row>
    <row s="32022" customFormat="1" customHeight="1" ht="11.549999999999999">
      <c r="A141" s="1385"/>
      <c r="B141" s="2034"/>
      <c r="C141" s="2034"/>
      <c r="D141" s="749"/>
      <c r="K141" s="1558"/>
      <c r="L141" s="2034"/>
      <c r="M141" s="2034"/>
      <c r="N141" s="1558"/>
      <c r="O141" s="1558"/>
      <c r="P141" s="1558"/>
      <c r="Q141" s="1558"/>
      <c r="R141" s="2034"/>
      <c r="S141" s="1558"/>
      <c r="T141" s="1558"/>
      <c r="U141" s="942"/>
      <c r="V141" s="1558"/>
      <c r="W141" s="1558"/>
      <c r="X141" s="1558"/>
      <c r="Y141" s="1558"/>
      <c r="Z141" s="1558"/>
      <c r="AA141" s="2030"/>
      <c r="AB141" s="964"/>
      <c r="AC141" s="964"/>
      <c r="AD141" s="964"/>
      <c r="AE141" s="964"/>
      <c r="AF141" s="2039">
        <v>11</v>
      </c>
    </row>
    <row s="32022" customFormat="1" customHeight="1" ht="11.549999999999999">
      <c r="A142" s="1385"/>
      <c r="B142" s="2034"/>
      <c r="C142" s="2034"/>
      <c r="D142" s="749"/>
      <c r="K142" s="1558"/>
      <c r="L142" s="2034"/>
      <c r="M142" s="2034"/>
      <c r="N142" s="1558"/>
      <c r="O142" s="1558"/>
      <c r="P142" s="1558"/>
      <c r="Q142" s="1558"/>
      <c r="R142" s="2034"/>
      <c r="S142" s="1558"/>
      <c r="T142" s="1558"/>
      <c r="U142" s="942"/>
      <c r="V142" s="1558"/>
      <c r="W142" s="1558"/>
      <c r="X142" s="1558"/>
      <c r="Y142" s="1558"/>
      <c r="Z142" s="1558"/>
      <c r="AA142" s="2030"/>
      <c r="AB142" s="964"/>
      <c r="AC142" s="964"/>
      <c r="AD142" s="964"/>
      <c r="AE142" s="964"/>
      <c r="AF142" s="2039">
        <v>11</v>
      </c>
    </row>
    <row s="32022" customFormat="1" customHeight="1" ht="11.549999999999999">
      <c r="A143" s="1385"/>
      <c r="B143" s="2034"/>
      <c r="C143" s="2034"/>
      <c r="D143" s="749"/>
      <c r="K143" s="1558"/>
      <c r="L143" s="2034"/>
      <c r="M143" s="2034"/>
      <c r="N143" s="1558"/>
      <c r="O143" s="1558"/>
      <c r="P143" s="1558"/>
      <c r="Q143" s="1558"/>
      <c r="R143" s="2034"/>
      <c r="S143" s="1558"/>
      <c r="T143" s="1558"/>
      <c r="U143" s="942"/>
      <c r="V143" s="1558"/>
      <c r="W143" s="1558"/>
      <c r="X143" s="1558"/>
      <c r="Y143" s="1558"/>
      <c r="Z143" s="1558"/>
      <c r="AA143" s="2030"/>
      <c r="AB143" s="964"/>
      <c r="AC143" s="964"/>
      <c r="AD143" s="964"/>
      <c r="AE143" s="964"/>
      <c r="AF143" s="2039">
        <v>11</v>
      </c>
    </row>
    <row s="32022" customFormat="1" customHeight="1" ht="11.549999999999999">
      <c r="A144" s="1385"/>
      <c r="B144" s="2034"/>
      <c r="C144" s="2034"/>
      <c r="D144" s="749"/>
      <c r="K144" s="1558"/>
      <c r="L144" s="2034"/>
      <c r="M144" s="2034"/>
      <c r="N144" s="1558"/>
      <c r="O144" s="1558"/>
      <c r="P144" s="1558"/>
      <c r="Q144" s="1558"/>
      <c r="R144" s="2034"/>
      <c r="S144" s="1558"/>
      <c r="T144" s="1558"/>
      <c r="U144" s="942"/>
      <c r="V144" s="1558"/>
      <c r="W144" s="1558"/>
      <c r="X144" s="1558"/>
      <c r="Y144" s="1558"/>
      <c r="Z144" s="1558"/>
      <c r="AA144" s="2030"/>
      <c r="AB144" s="964"/>
      <c r="AC144" s="964"/>
      <c r="AD144" s="964"/>
      <c r="AE144" s="964"/>
      <c r="AF144" s="2039">
        <v>11</v>
      </c>
    </row>
    <row s="32022" customFormat="1" customHeight="1" ht="11.549999999999999">
      <c r="A145" s="1385"/>
      <c r="B145" s="2034"/>
      <c r="C145" s="2034"/>
      <c r="D145" s="749"/>
      <c r="K145" s="1558"/>
      <c r="L145" s="2034"/>
      <c r="M145" s="2034"/>
      <c r="N145" s="1558"/>
      <c r="O145" s="1558"/>
      <c r="P145" s="1558"/>
      <c r="Q145" s="1558"/>
      <c r="R145" s="2034"/>
      <c r="S145" s="1558"/>
      <c r="T145" s="1558"/>
      <c r="U145" s="942"/>
      <c r="V145" s="1558"/>
      <c r="W145" s="1558"/>
      <c r="X145" s="1558"/>
      <c r="Y145" s="1558"/>
      <c r="Z145" s="1558"/>
      <c r="AA145" s="2030"/>
      <c r="AB145" s="964"/>
      <c r="AC145" s="964"/>
      <c r="AD145" s="964"/>
      <c r="AE145" s="964"/>
      <c r="AF145" s="2039">
        <v>11</v>
      </c>
    </row>
    <row s="32022" customFormat="1" customHeight="1" ht="11.549999999999999">
      <c r="A146" s="1385"/>
      <c r="B146" s="2034"/>
      <c r="C146" s="2034"/>
      <c r="D146" s="749"/>
      <c r="K146" s="1558"/>
      <c r="L146" s="2034"/>
      <c r="M146" s="2034"/>
      <c r="N146" s="1558"/>
      <c r="O146" s="1558"/>
      <c r="P146" s="1558"/>
      <c r="Q146" s="1558"/>
      <c r="R146" s="2034"/>
      <c r="S146" s="1558"/>
      <c r="T146" s="1558"/>
      <c r="U146" s="942"/>
      <c r="V146" s="1558"/>
      <c r="W146" s="1558"/>
      <c r="X146" s="1558"/>
      <c r="Y146" s="1558"/>
      <c r="Z146" s="1558"/>
      <c r="AA146" s="2030"/>
      <c r="AB146" s="964"/>
      <c r="AC146" s="964"/>
      <c r="AD146" s="964"/>
      <c r="AE146" s="964"/>
      <c r="AF146" s="2039">
        <v>11</v>
      </c>
    </row>
    <row s="32022" customFormat="1" customHeight="1" ht="11.549999999999999">
      <c r="A147" s="1385"/>
      <c r="B147" s="2034"/>
      <c r="C147" s="2034"/>
      <c r="D147" s="749"/>
      <c r="K147" s="1558"/>
      <c r="L147" s="2034"/>
      <c r="M147" s="2034"/>
      <c r="N147" s="1558"/>
      <c r="O147" s="1558"/>
      <c r="P147" s="1558"/>
      <c r="Q147" s="1558"/>
      <c r="R147" s="2034"/>
      <c r="S147" s="1558"/>
      <c r="T147" s="1558"/>
      <c r="U147" s="942"/>
      <c r="V147" s="1558"/>
      <c r="W147" s="1558"/>
      <c r="X147" s="1558"/>
      <c r="Y147" s="1558"/>
      <c r="Z147" s="1558"/>
      <c r="AA147" s="2030"/>
      <c r="AB147" s="964"/>
      <c r="AC147" s="964"/>
      <c r="AD147" s="964"/>
      <c r="AE147" s="964"/>
      <c r="AF147" s="2039">
        <v>11</v>
      </c>
    </row>
    <row s="32022" customFormat="1" customHeight="1" ht="11.549999999999999">
      <c r="A148" s="1385"/>
      <c r="B148" s="2034"/>
      <c r="C148" s="2034"/>
      <c r="D148" s="749"/>
      <c r="K148" s="1558"/>
      <c r="L148" s="2034"/>
      <c r="M148" s="2034"/>
      <c r="N148" s="1558"/>
      <c r="O148" s="1558"/>
      <c r="P148" s="1558"/>
      <c r="Q148" s="1558"/>
      <c r="R148" s="2034"/>
      <c r="S148" s="1558"/>
      <c r="T148" s="1558"/>
      <c r="U148" s="942"/>
      <c r="V148" s="1558"/>
      <c r="W148" s="1558"/>
      <c r="X148" s="1558"/>
      <c r="Y148" s="1558"/>
      <c r="Z148" s="1558"/>
      <c r="AA148" s="2030"/>
      <c r="AB148" s="964"/>
      <c r="AC148" s="964"/>
      <c r="AD148" s="964"/>
      <c r="AE148" s="964"/>
      <c r="AF148" s="2039">
        <v>11</v>
      </c>
    </row>
    <row s="32022" customFormat="1" customHeight="1" ht="11.549999999999999">
      <c r="A149" s="1385"/>
      <c r="B149" s="2034"/>
      <c r="C149" s="2034"/>
      <c r="D149" s="749"/>
      <c r="K149" s="1558"/>
      <c r="L149" s="2034"/>
      <c r="M149" s="2034"/>
      <c r="N149" s="1558"/>
      <c r="O149" s="1558"/>
      <c r="P149" s="1558"/>
      <c r="Q149" s="1558"/>
      <c r="R149" s="2034"/>
      <c r="S149" s="1558"/>
      <c r="T149" s="1558"/>
      <c r="U149" s="942"/>
      <c r="V149" s="1558"/>
      <c r="W149" s="1558"/>
      <c r="X149" s="1558"/>
      <c r="Y149" s="1558"/>
      <c r="Z149" s="1558"/>
      <c r="AA149" s="2030"/>
      <c r="AB149" s="964"/>
      <c r="AC149" s="964"/>
      <c r="AD149" s="964"/>
      <c r="AE149" s="964"/>
      <c r="AF149" s="2039">
        <v>11</v>
      </c>
    </row>
    <row s="32022" customFormat="1" customHeight="1" ht="11.549999999999999">
      <c r="A150" s="1385"/>
      <c r="B150" s="2034"/>
      <c r="C150" s="2034"/>
      <c r="D150" s="749"/>
      <c r="K150" s="1558"/>
      <c r="L150" s="2034"/>
      <c r="M150" s="2034"/>
      <c r="N150" s="1558"/>
      <c r="O150" s="1558"/>
      <c r="P150" s="1558"/>
      <c r="Q150" s="1558"/>
      <c r="R150" s="2034"/>
      <c r="S150" s="1558"/>
      <c r="T150" s="1558"/>
      <c r="U150" s="942"/>
      <c r="V150" s="1558"/>
      <c r="W150" s="1558"/>
      <c r="X150" s="1558"/>
      <c r="Y150" s="1558"/>
      <c r="Z150" s="1558"/>
      <c r="AA150" s="2030"/>
      <c r="AB150" s="964"/>
      <c r="AC150" s="964"/>
      <c r="AD150" s="964"/>
      <c r="AE150" s="964"/>
      <c r="AF150" s="2039">
        <v>11</v>
      </c>
    </row>
    <row s="32022" customFormat="1" customHeight="1" ht="11.549999999999999">
      <c r="A151" s="1385"/>
      <c r="B151" s="2034"/>
      <c r="C151" s="2034"/>
      <c r="D151" s="749"/>
      <c r="K151" s="1558"/>
      <c r="L151" s="2034"/>
      <c r="M151" s="2034"/>
      <c r="N151" s="1558"/>
      <c r="O151" s="1558"/>
      <c r="P151" s="1558"/>
      <c r="Q151" s="1558"/>
      <c r="R151" s="2034"/>
      <c r="S151" s="1558"/>
      <c r="T151" s="1558"/>
      <c r="U151" s="942"/>
      <c r="V151" s="1558"/>
      <c r="W151" s="1558"/>
      <c r="X151" s="1558"/>
      <c r="Y151" s="1558"/>
      <c r="Z151" s="1558"/>
      <c r="AA151" s="2030"/>
      <c r="AB151" s="964"/>
      <c r="AC151" s="964"/>
      <c r="AD151" s="964"/>
      <c r="AE151" s="964"/>
      <c r="AF151" s="2039">
        <v>11</v>
      </c>
    </row>
    <row s="32022" customFormat="1" customHeight="1" ht="11.549999999999999">
      <c r="A152" s="1385"/>
      <c r="B152" s="2034"/>
      <c r="C152" s="2034"/>
      <c r="D152" s="749"/>
      <c r="K152" s="1558"/>
      <c r="L152" s="2034"/>
      <c r="M152" s="2034"/>
      <c r="N152" s="1558"/>
      <c r="O152" s="1558"/>
      <c r="P152" s="1558"/>
      <c r="Q152" s="1558"/>
      <c r="R152" s="2034"/>
      <c r="S152" s="1558"/>
      <c r="T152" s="1558"/>
      <c r="U152" s="942"/>
      <c r="V152" s="1558"/>
      <c r="W152" s="1558"/>
      <c r="X152" s="1558"/>
      <c r="Y152" s="1558"/>
      <c r="Z152" s="1558"/>
      <c r="AA152" s="2030"/>
      <c r="AB152" s="964"/>
      <c r="AC152" s="964"/>
      <c r="AD152" s="964"/>
      <c r="AE152" s="964"/>
      <c r="AF152" s="2039">
        <v>11</v>
      </c>
    </row>
    <row s="32022" customFormat="1" customHeight="1" ht="11.549999999999999">
      <c r="A153" s="1385"/>
      <c r="B153" s="2034"/>
      <c r="C153" s="2034"/>
      <c r="D153" s="749"/>
      <c r="K153" s="1558"/>
      <c r="L153" s="2034"/>
      <c r="M153" s="2034"/>
      <c r="N153" s="1558"/>
      <c r="O153" s="1558"/>
      <c r="P153" s="1558"/>
      <c r="Q153" s="1558"/>
      <c r="R153" s="2034"/>
      <c r="S153" s="1558"/>
      <c r="T153" s="1558"/>
      <c r="U153" s="942"/>
      <c r="V153" s="1558"/>
      <c r="W153" s="1558"/>
      <c r="X153" s="1558"/>
      <c r="Y153" s="1558"/>
      <c r="Z153" s="1558"/>
      <c r="AA153" s="2030"/>
      <c r="AB153" s="964"/>
      <c r="AC153" s="964"/>
      <c r="AD153" s="964"/>
      <c r="AE153" s="964"/>
      <c r="AF153" s="2039">
        <v>11</v>
      </c>
    </row>
    <row s="32022" customFormat="1" customHeight="1" ht="11.549999999999999">
      <c r="A154" s="1385"/>
      <c r="B154" s="2034"/>
      <c r="C154" s="2034"/>
      <c r="D154" s="749"/>
      <c r="K154" s="1558"/>
      <c r="L154" s="2034"/>
      <c r="M154" s="2034"/>
      <c r="N154" s="1558"/>
      <c r="O154" s="1558"/>
      <c r="P154" s="1558"/>
      <c r="Q154" s="1558"/>
      <c r="R154" s="2034"/>
      <c r="S154" s="1558"/>
      <c r="T154" s="1558"/>
      <c r="U154" s="942"/>
      <c r="V154" s="1558"/>
      <c r="W154" s="1558"/>
      <c r="X154" s="1558"/>
      <c r="Y154" s="1558"/>
      <c r="Z154" s="1558"/>
      <c r="AA154" s="2030"/>
      <c r="AB154" s="964"/>
      <c r="AC154" s="964"/>
      <c r="AD154" s="964"/>
      <c r="AE154" s="964"/>
      <c r="AF154" s="2039">
        <v>11</v>
      </c>
    </row>
    <row s="32022" customFormat="1" customHeight="1" ht="11.549999999999999">
      <c r="A155" s="1385"/>
      <c r="B155" s="2034"/>
      <c r="C155" s="2034"/>
      <c r="D155" s="749"/>
      <c r="K155" s="1558"/>
      <c r="L155" s="2034"/>
      <c r="M155" s="2034"/>
      <c r="N155" s="1558"/>
      <c r="O155" s="1558"/>
      <c r="P155" s="1558"/>
      <c r="Q155" s="1558"/>
      <c r="R155" s="2034"/>
      <c r="S155" s="1558"/>
      <c r="T155" s="1558"/>
      <c r="U155" s="942"/>
      <c r="V155" s="1558"/>
      <c r="W155" s="1558"/>
      <c r="X155" s="1558"/>
      <c r="Y155" s="1558"/>
      <c r="Z155" s="1558"/>
      <c r="AA155" s="2030"/>
      <c r="AB155" s="964"/>
      <c r="AC155" s="964"/>
      <c r="AD155" s="964"/>
      <c r="AE155" s="964"/>
      <c r="AF155" s="2039">
        <v>11</v>
      </c>
    </row>
    <row s="32022" customFormat="1" customHeight="1" ht="11.549999999999999">
      <c r="A156" s="1385"/>
      <c r="B156" s="2034"/>
      <c r="C156" s="2034"/>
      <c r="D156" s="749"/>
      <c r="K156" s="1558"/>
      <c r="L156" s="2034"/>
      <c r="M156" s="2034"/>
      <c r="N156" s="1558"/>
      <c r="O156" s="1558"/>
      <c r="P156" s="1558"/>
      <c r="Q156" s="1558"/>
      <c r="R156" s="2034"/>
      <c r="S156" s="1558"/>
      <c r="T156" s="1558"/>
      <c r="U156" s="942"/>
      <c r="V156" s="1558"/>
      <c r="W156" s="1558"/>
      <c r="X156" s="1558"/>
      <c r="Y156" s="1558"/>
      <c r="Z156" s="1558"/>
      <c r="AA156" s="2030"/>
      <c r="AB156" s="964"/>
      <c r="AC156" s="964"/>
      <c r="AD156" s="964"/>
      <c r="AE156" s="964"/>
      <c r="AF156" s="2039">
        <v>11</v>
      </c>
    </row>
    <row s="32022" customFormat="1" customHeight="1" ht="11.549999999999999">
      <c r="A157" s="1385"/>
      <c r="B157" s="2034"/>
      <c r="C157" s="2034"/>
      <c r="D157" s="749"/>
      <c r="K157" s="1558"/>
      <c r="L157" s="2034"/>
      <c r="M157" s="2034"/>
      <c r="N157" s="1558"/>
      <c r="O157" s="1558"/>
      <c r="P157" s="1558"/>
      <c r="Q157" s="1558"/>
      <c r="R157" s="2034"/>
      <c r="S157" s="1558"/>
      <c r="T157" s="1558"/>
      <c r="U157" s="942"/>
      <c r="V157" s="1558"/>
      <c r="W157" s="1558"/>
      <c r="X157" s="1558"/>
      <c r="Y157" s="1558"/>
      <c r="Z157" s="1558"/>
      <c r="AA157" s="2030"/>
      <c r="AB157" s="964"/>
      <c r="AC157" s="964"/>
      <c r="AD157" s="964"/>
      <c r="AE157" s="964"/>
      <c r="AF157" s="2039">
        <v>11</v>
      </c>
    </row>
    <row s="32022" customFormat="1" customHeight="1" ht="11.549999999999999">
      <c r="A158" s="1385"/>
      <c r="B158" s="2034"/>
      <c r="C158" s="2034"/>
      <c r="D158" s="749"/>
      <c r="K158" s="1558"/>
      <c r="L158" s="2034"/>
      <c r="M158" s="2034"/>
      <c r="N158" s="1558"/>
      <c r="O158" s="1558"/>
      <c r="P158" s="1558"/>
      <c r="Q158" s="1558"/>
      <c r="R158" s="2034"/>
      <c r="S158" s="1558"/>
      <c r="T158" s="1558"/>
      <c r="U158" s="942"/>
      <c r="V158" s="1558"/>
      <c r="W158" s="1558"/>
      <c r="X158" s="1558"/>
      <c r="Y158" s="1558"/>
      <c r="Z158" s="1558"/>
      <c r="AA158" s="2030"/>
      <c r="AB158" s="964"/>
      <c r="AC158" s="964"/>
      <c r="AD158" s="964"/>
      <c r="AE158" s="964"/>
      <c r="AF158" s="2039">
        <v>11</v>
      </c>
    </row>
    <row s="32022" customFormat="1" customHeight="1" ht="11.549999999999999">
      <c r="A159" s="1385"/>
      <c r="B159" s="2034"/>
      <c r="C159" s="2034"/>
      <c r="D159" s="749"/>
      <c r="K159" s="1558"/>
      <c r="L159" s="2034"/>
      <c r="M159" s="2034"/>
      <c r="N159" s="1558"/>
      <c r="O159" s="1558"/>
      <c r="P159" s="1558"/>
      <c r="Q159" s="1558"/>
      <c r="R159" s="2034"/>
      <c r="S159" s="1558"/>
      <c r="T159" s="1558"/>
      <c r="U159" s="942"/>
      <c r="V159" s="1558"/>
      <c r="W159" s="1558"/>
      <c r="X159" s="1558"/>
      <c r="Y159" s="1558"/>
      <c r="Z159" s="1558"/>
      <c r="AA159" s="2030"/>
      <c r="AB159" s="964"/>
      <c r="AC159" s="964"/>
      <c r="AD159" s="964"/>
      <c r="AE159" s="964"/>
      <c r="AF159" s="2039">
        <v>11</v>
      </c>
    </row>
    <row s="32022" customFormat="1" customHeight="1" ht="11.549999999999999">
      <c r="A160" s="1385"/>
      <c r="B160" s="2034"/>
      <c r="C160" s="2034"/>
      <c r="D160" s="749"/>
      <c r="K160" s="1558"/>
      <c r="L160" s="2034"/>
      <c r="M160" s="2034"/>
      <c r="N160" s="1558"/>
      <c r="O160" s="1558"/>
      <c r="P160" s="1558"/>
      <c r="Q160" s="1558"/>
      <c r="R160" s="2034"/>
      <c r="S160" s="1558"/>
      <c r="T160" s="1558"/>
      <c r="U160" s="942"/>
      <c r="V160" s="1558"/>
      <c r="W160" s="1558"/>
      <c r="X160" s="1558"/>
      <c r="Y160" s="1558"/>
      <c r="Z160" s="1558"/>
      <c r="AA160" s="2030"/>
      <c r="AB160" s="964"/>
      <c r="AC160" s="964"/>
      <c r="AD160" s="964"/>
      <c r="AE160" s="964"/>
      <c r="AF160" s="2039">
        <v>11</v>
      </c>
    </row>
    <row s="32022" customFormat="1" customHeight="1" ht="11.549999999999999">
      <c r="A161" s="1385"/>
      <c r="B161" s="2034"/>
      <c r="C161" s="2034"/>
      <c r="D161" s="749"/>
      <c r="K161" s="1558"/>
      <c r="L161" s="2034"/>
      <c r="M161" s="2034"/>
      <c r="N161" s="1558"/>
      <c r="O161" s="1558"/>
      <c r="P161" s="1558"/>
      <c r="Q161" s="1558"/>
      <c r="R161" s="2034"/>
      <c r="S161" s="1558"/>
      <c r="T161" s="1558"/>
      <c r="U161" s="942"/>
      <c r="V161" s="1558"/>
      <c r="W161" s="1558"/>
      <c r="X161" s="1558"/>
      <c r="Y161" s="1558"/>
      <c r="Z161" s="1558"/>
      <c r="AA161" s="2030"/>
      <c r="AB161" s="964"/>
      <c r="AC161" s="964"/>
      <c r="AD161" s="964"/>
      <c r="AE161" s="964"/>
      <c r="AF161" s="2039">
        <v>11</v>
      </c>
    </row>
    <row s="32022" customFormat="1" customHeight="1" ht="11.549999999999999">
      <c r="A162" s="1385"/>
      <c r="B162" s="2034"/>
      <c r="C162" s="2034"/>
      <c r="D162" s="749"/>
      <c r="K162" s="1558"/>
      <c r="L162" s="2034"/>
      <c r="M162" s="2034"/>
      <c r="N162" s="1558"/>
      <c r="O162" s="1558"/>
      <c r="P162" s="1558"/>
      <c r="Q162" s="1558"/>
      <c r="R162" s="2034"/>
      <c r="S162" s="1558"/>
      <c r="T162" s="1558"/>
      <c r="U162" s="942"/>
      <c r="V162" s="1558"/>
      <c r="W162" s="1558"/>
      <c r="X162" s="1558"/>
      <c r="Y162" s="1558"/>
      <c r="Z162" s="1558"/>
      <c r="AA162" s="2030"/>
      <c r="AB162" s="964"/>
      <c r="AC162" s="964"/>
      <c r="AD162" s="964"/>
      <c r="AE162" s="964"/>
      <c r="AF162" s="2039">
        <v>11</v>
      </c>
    </row>
    <row s="32022" customFormat="1" customHeight="1" ht="11.549999999999999">
      <c r="A163" s="1385"/>
      <c r="B163" s="2034"/>
      <c r="C163" s="2034"/>
      <c r="D163" s="749"/>
      <c r="K163" s="1558"/>
      <c r="L163" s="2034"/>
      <c r="M163" s="2034"/>
      <c r="N163" s="1558"/>
      <c r="O163" s="1558"/>
      <c r="P163" s="1558"/>
      <c r="Q163" s="1558"/>
      <c r="R163" s="2034"/>
      <c r="S163" s="1558"/>
      <c r="T163" s="1558"/>
      <c r="U163" s="942"/>
      <c r="V163" s="1558"/>
      <c r="W163" s="1558"/>
      <c r="X163" s="1558"/>
      <c r="Y163" s="1558"/>
      <c r="Z163" s="1558"/>
      <c r="AA163" s="2030"/>
      <c r="AB163" s="964"/>
      <c r="AC163" s="964"/>
      <c r="AD163" s="964"/>
      <c r="AE163" s="964"/>
      <c r="AF163" s="2039">
        <v>11</v>
      </c>
    </row>
    <row s="32022" customFormat="1" customHeight="1" ht="11.549999999999999">
      <c r="A164" s="1385"/>
      <c r="B164" s="2034"/>
      <c r="C164" s="2034"/>
      <c r="D164" s="749"/>
      <c r="K164" s="1558"/>
      <c r="L164" s="2034"/>
      <c r="M164" s="2034"/>
      <c r="N164" s="1558"/>
      <c r="O164" s="1558"/>
      <c r="P164" s="1558"/>
      <c r="Q164" s="1558"/>
      <c r="R164" s="2034"/>
      <c r="S164" s="1558"/>
      <c r="T164" s="1558"/>
      <c r="U164" s="942"/>
      <c r="V164" s="1558"/>
      <c r="W164" s="1558"/>
      <c r="X164" s="1558"/>
      <c r="Y164" s="1558"/>
      <c r="Z164" s="1558"/>
      <c r="AA164" s="2030"/>
      <c r="AB164" s="964"/>
      <c r="AC164" s="964"/>
      <c r="AD164" s="964"/>
      <c r="AE164" s="964"/>
      <c r="AF164" s="2039">
        <v>11</v>
      </c>
    </row>
    <row s="32022" customFormat="1" customHeight="1" ht="11.549999999999999">
      <c r="A165" s="1385"/>
      <c r="B165" s="2034"/>
      <c r="C165" s="2034"/>
      <c r="D165" s="749"/>
      <c r="K165" s="1558"/>
      <c r="L165" s="2034"/>
      <c r="M165" s="2034"/>
      <c r="N165" s="1558"/>
      <c r="O165" s="1558"/>
      <c r="P165" s="1558"/>
      <c r="Q165" s="1558"/>
      <c r="R165" s="2034"/>
      <c r="S165" s="1558"/>
      <c r="T165" s="1558"/>
      <c r="U165" s="942"/>
      <c r="V165" s="1558"/>
      <c r="W165" s="1558"/>
      <c r="X165" s="1558"/>
      <c r="Y165" s="1558"/>
      <c r="Z165" s="1558"/>
      <c r="AA165" s="2030"/>
      <c r="AB165" s="964"/>
      <c r="AC165" s="964"/>
      <c r="AD165" s="964"/>
      <c r="AE165" s="964"/>
      <c r="AF165" s="2039">
        <v>11</v>
      </c>
    </row>
    <row s="32022" customFormat="1" customHeight="1" ht="11.549999999999999">
      <c r="A166" s="1385"/>
      <c r="B166" s="2034"/>
      <c r="C166" s="2034"/>
      <c r="D166" s="749"/>
      <c r="K166" s="1558"/>
      <c r="L166" s="2034"/>
      <c r="M166" s="2034"/>
      <c r="N166" s="1558"/>
      <c r="O166" s="1558"/>
      <c r="P166" s="1558"/>
      <c r="Q166" s="1558"/>
      <c r="R166" s="2034"/>
      <c r="S166" s="1558"/>
      <c r="T166" s="1558"/>
      <c r="U166" s="942"/>
      <c r="V166" s="1558"/>
      <c r="W166" s="1558"/>
      <c r="X166" s="1558"/>
      <c r="Y166" s="1558"/>
      <c r="Z166" s="1558"/>
      <c r="AA166" s="2030"/>
      <c r="AB166" s="964"/>
      <c r="AC166" s="964"/>
      <c r="AD166" s="964"/>
      <c r="AE166" s="964"/>
      <c r="AF166" s="2039">
        <v>11</v>
      </c>
    </row>
    <row s="32022" customFormat="1" customHeight="1" ht="11.549999999999999">
      <c r="A167" s="1385"/>
      <c r="B167" s="2034"/>
      <c r="C167" s="2034"/>
      <c r="D167" s="749"/>
      <c r="K167" s="1558"/>
      <c r="L167" s="2034"/>
      <c r="M167" s="2034"/>
      <c r="N167" s="1558"/>
      <c r="O167" s="1558"/>
      <c r="P167" s="1558"/>
      <c r="Q167" s="1558"/>
      <c r="R167" s="2034"/>
      <c r="S167" s="1558"/>
      <c r="T167" s="1558"/>
      <c r="U167" s="942"/>
      <c r="V167" s="1558"/>
      <c r="W167" s="1558"/>
      <c r="X167" s="1558"/>
      <c r="Y167" s="1558"/>
      <c r="Z167" s="1558"/>
      <c r="AA167" s="2030"/>
      <c r="AB167" s="964"/>
      <c r="AC167" s="964"/>
      <c r="AD167" s="964"/>
      <c r="AE167" s="964"/>
      <c r="AF167" s="2039">
        <v>11</v>
      </c>
    </row>
    <row s="32022" customFormat="1" customHeight="1" ht="11.549999999999999">
      <c r="A168" s="1385"/>
      <c r="B168" s="2034"/>
      <c r="C168" s="2034"/>
      <c r="D168" s="749"/>
      <c r="K168" s="1558"/>
      <c r="L168" s="2034"/>
      <c r="M168" s="2034"/>
      <c r="N168" s="1558"/>
      <c r="O168" s="1558"/>
      <c r="P168" s="1558"/>
      <c r="Q168" s="1558"/>
      <c r="R168" s="2034"/>
      <c r="S168" s="1558"/>
      <c r="T168" s="1558"/>
      <c r="U168" s="942"/>
      <c r="V168" s="1558"/>
      <c r="W168" s="1558"/>
      <c r="X168" s="1558"/>
      <c r="Y168" s="1558"/>
      <c r="Z168" s="1558"/>
      <c r="AA168" s="2030"/>
      <c r="AB168" s="964"/>
      <c r="AC168" s="964"/>
      <c r="AD168" s="964"/>
      <c r="AE168" s="964"/>
      <c r="AF168" s="2039">
        <v>11</v>
      </c>
    </row>
    <row s="32022" customFormat="1" customHeight="1" ht="11.549999999999999">
      <c r="A169" s="1385"/>
      <c r="B169" s="2034"/>
      <c r="C169" s="2034"/>
      <c r="D169" s="749"/>
      <c r="K169" s="1558"/>
      <c r="L169" s="2034"/>
      <c r="M169" s="2034"/>
      <c r="N169" s="1558"/>
      <c r="O169" s="1558"/>
      <c r="P169" s="1558"/>
      <c r="Q169" s="1558"/>
      <c r="R169" s="2034"/>
      <c r="S169" s="1558"/>
      <c r="T169" s="1558"/>
      <c r="U169" s="942"/>
      <c r="V169" s="1558"/>
      <c r="W169" s="1558"/>
      <c r="X169" s="1558"/>
      <c r="Y169" s="1558"/>
      <c r="Z169" s="1558"/>
      <c r="AA169" s="2030"/>
      <c r="AB169" s="964"/>
      <c r="AC169" s="964"/>
      <c r="AD169" s="964"/>
      <c r="AE169" s="964"/>
      <c r="AF169" s="2039">
        <v>11</v>
      </c>
    </row>
    <row s="32022" customFormat="1" customHeight="1" ht="11.549999999999999">
      <c r="A170" s="1385"/>
      <c r="B170" s="2034"/>
      <c r="C170" s="2034"/>
      <c r="D170" s="749"/>
      <c r="K170" s="1558"/>
      <c r="L170" s="2034"/>
      <c r="M170" s="2034"/>
      <c r="N170" s="1558"/>
      <c r="O170" s="1558"/>
      <c r="P170" s="1558"/>
      <c r="Q170" s="1558"/>
      <c r="R170" s="2034"/>
      <c r="S170" s="1558"/>
      <c r="T170" s="1558"/>
      <c r="U170" s="942"/>
      <c r="V170" s="1558"/>
      <c r="W170" s="1558"/>
      <c r="X170" s="1558"/>
      <c r="Y170" s="1558"/>
      <c r="Z170" s="1558"/>
      <c r="AA170" s="2030"/>
      <c r="AB170" s="964"/>
      <c r="AC170" s="964"/>
      <c r="AD170" s="964"/>
      <c r="AE170" s="964"/>
      <c r="AF170" s="2039">
        <v>11</v>
      </c>
    </row>
    <row s="32022" customFormat="1" customHeight="1" ht="11.549999999999999">
      <c r="A171" s="1385"/>
      <c r="B171" s="2034"/>
      <c r="C171" s="2034"/>
      <c r="D171" s="749"/>
      <c r="K171" s="1558"/>
      <c r="L171" s="2034"/>
      <c r="M171" s="2034"/>
      <c r="N171" s="1558"/>
      <c r="O171" s="1558"/>
      <c r="P171" s="1558"/>
      <c r="Q171" s="1558"/>
      <c r="R171" s="2034"/>
      <c r="S171" s="1558"/>
      <c r="T171" s="1558"/>
      <c r="U171" s="942"/>
      <c r="V171" s="1558"/>
      <c r="W171" s="1558"/>
      <c r="X171" s="1558"/>
      <c r="Y171" s="1558"/>
      <c r="Z171" s="1558"/>
      <c r="AA171" s="2030"/>
      <c r="AB171" s="964"/>
      <c r="AC171" s="964"/>
      <c r="AD171" s="964"/>
      <c r="AE171" s="964"/>
      <c r="AF171" s="2039">
        <v>11</v>
      </c>
    </row>
    <row s="32022" customFormat="1" customHeight="1" ht="11.549999999999999">
      <c r="A172" s="1385"/>
      <c r="B172" s="2034"/>
      <c r="C172" s="2034"/>
      <c r="D172" s="749"/>
      <c r="K172" s="1558"/>
      <c r="L172" s="2034"/>
      <c r="M172" s="2034"/>
      <c r="N172" s="1558"/>
      <c r="O172" s="1558"/>
      <c r="P172" s="1558"/>
      <c r="Q172" s="1558"/>
      <c r="R172" s="2034"/>
      <c r="S172" s="1558"/>
      <c r="T172" s="1558"/>
      <c r="U172" s="942"/>
      <c r="V172" s="1558"/>
      <c r="W172" s="1558"/>
      <c r="X172" s="1558"/>
      <c r="Y172" s="1558"/>
      <c r="Z172" s="1558"/>
      <c r="AA172" s="2030"/>
      <c r="AB172" s="964"/>
      <c r="AC172" s="964"/>
      <c r="AD172" s="964"/>
      <c r="AE172" s="964"/>
      <c r="AF172" s="2039">
        <v>11</v>
      </c>
    </row>
    <row s="32022" customFormat="1" customHeight="1" ht="11.549999999999999">
      <c r="A173" s="1385"/>
      <c r="B173" s="2034"/>
      <c r="C173" s="2034"/>
      <c r="D173" s="749"/>
      <c r="K173" s="1558"/>
      <c r="L173" s="2034"/>
      <c r="M173" s="2034"/>
      <c r="N173" s="1558"/>
      <c r="O173" s="1558"/>
      <c r="P173" s="1558"/>
      <c r="Q173" s="1558"/>
      <c r="R173" s="2034"/>
      <c r="S173" s="1558"/>
      <c r="T173" s="1558"/>
      <c r="U173" s="942"/>
      <c r="V173" s="1558"/>
      <c r="W173" s="1558"/>
      <c r="X173" s="1558"/>
      <c r="Y173" s="1558"/>
      <c r="Z173" s="1558"/>
      <c r="AA173" s="2030"/>
      <c r="AB173" s="964"/>
      <c r="AC173" s="964"/>
      <c r="AD173" s="964"/>
      <c r="AE173" s="964"/>
      <c r="AF173" s="2039">
        <v>11</v>
      </c>
    </row>
    <row s="32022" customFormat="1" customHeight="1" ht="11.549999999999999">
      <c r="A174" s="1385"/>
      <c r="B174" s="2034"/>
      <c r="C174" s="2034"/>
      <c r="D174" s="749"/>
      <c r="K174" s="1558"/>
      <c r="L174" s="2034"/>
      <c r="M174" s="2034"/>
      <c r="N174" s="1558"/>
      <c r="O174" s="1558"/>
      <c r="P174" s="1558"/>
      <c r="Q174" s="1558"/>
      <c r="R174" s="2034"/>
      <c r="S174" s="1558"/>
      <c r="T174" s="1558"/>
      <c r="U174" s="942"/>
      <c r="V174" s="1558"/>
      <c r="W174" s="1558"/>
      <c r="X174" s="1558"/>
      <c r="Y174" s="1558"/>
      <c r="Z174" s="1558"/>
      <c r="AA174" s="2030"/>
      <c r="AB174" s="964"/>
      <c r="AC174" s="964"/>
      <c r="AD174" s="964"/>
      <c r="AE174" s="964"/>
      <c r="AF174" s="2039">
        <v>11</v>
      </c>
    </row>
    <row s="32022" customFormat="1" customHeight="1" ht="11.549999999999999">
      <c r="A175" s="1385"/>
      <c r="B175" s="2034"/>
      <c r="C175" s="2034"/>
      <c r="D175" s="749"/>
      <c r="K175" s="1558"/>
      <c r="L175" s="2034"/>
      <c r="M175" s="2034"/>
      <c r="N175" s="1558"/>
      <c r="O175" s="1558"/>
      <c r="P175" s="1558"/>
      <c r="Q175" s="1558"/>
      <c r="R175" s="2034"/>
      <c r="S175" s="1558"/>
      <c r="T175" s="1558"/>
      <c r="U175" s="942"/>
      <c r="V175" s="1558"/>
      <c r="W175" s="1558"/>
      <c r="X175" s="1558"/>
      <c r="Y175" s="1558"/>
      <c r="Z175" s="1558"/>
      <c r="AA175" s="2030"/>
      <c r="AB175" s="964"/>
      <c r="AC175" s="964"/>
      <c r="AD175" s="964"/>
      <c r="AE175" s="964"/>
      <c r="AF175" s="2039">
        <v>11</v>
      </c>
    </row>
    <row s="32022" customFormat="1" customHeight="1" ht="11.549999999999999">
      <c r="A176" s="1385"/>
      <c r="B176" s="2034"/>
      <c r="C176" s="2034"/>
      <c r="D176" s="749"/>
      <c r="K176" s="1558"/>
      <c r="L176" s="2034"/>
      <c r="M176" s="2034"/>
      <c r="N176" s="1558"/>
      <c r="O176" s="1558"/>
      <c r="P176" s="1558"/>
      <c r="Q176" s="1558"/>
      <c r="R176" s="2034"/>
      <c r="S176" s="1558"/>
      <c r="T176" s="1558"/>
      <c r="U176" s="942"/>
      <c r="V176" s="1558"/>
      <c r="W176" s="1558"/>
      <c r="X176" s="1558"/>
      <c r="Y176" s="1558"/>
      <c r="Z176" s="1558"/>
      <c r="AA176" s="2030"/>
      <c r="AB176" s="964"/>
      <c r="AC176" s="964"/>
      <c r="AD176" s="964"/>
      <c r="AE176" s="964"/>
      <c r="AF176" s="2039">
        <v>11</v>
      </c>
    </row>
    <row s="32022" customFormat="1" customHeight="1" ht="11.549999999999999">
      <c r="A177" s="1385"/>
      <c r="B177" s="2034"/>
      <c r="C177" s="2034"/>
      <c r="D177" s="749"/>
      <c r="K177" s="1558"/>
      <c r="L177" s="2034"/>
      <c r="M177" s="2034"/>
      <c r="N177" s="1558"/>
      <c r="O177" s="1558"/>
      <c r="P177" s="1558"/>
      <c r="Q177" s="1558"/>
      <c r="R177" s="2034"/>
      <c r="S177" s="1558"/>
      <c r="T177" s="1558"/>
      <c r="U177" s="942"/>
      <c r="V177" s="1558"/>
      <c r="W177" s="1558"/>
      <c r="X177" s="1558"/>
      <c r="Y177" s="1558"/>
      <c r="Z177" s="1558"/>
      <c r="AA177" s="2030"/>
      <c r="AB177" s="964"/>
      <c r="AC177" s="964"/>
      <c r="AD177" s="964"/>
      <c r="AE177" s="964"/>
      <c r="AF177" s="2039">
        <v>11</v>
      </c>
    </row>
    <row s="32022" customFormat="1" customHeight="1" ht="11.549999999999999">
      <c r="A178" s="1385"/>
      <c r="B178" s="2034"/>
      <c r="C178" s="2034"/>
      <c r="D178" s="749"/>
      <c r="K178" s="1558"/>
      <c r="L178" s="2034"/>
      <c r="M178" s="2034"/>
      <c r="N178" s="1558"/>
      <c r="O178" s="1558"/>
      <c r="P178" s="1558"/>
      <c r="Q178" s="1558"/>
      <c r="R178" s="2034"/>
      <c r="S178" s="1558"/>
      <c r="T178" s="1558"/>
      <c r="U178" s="942"/>
      <c r="V178" s="1558"/>
      <c r="W178" s="1558"/>
      <c r="X178" s="1558"/>
      <c r="Y178" s="1558"/>
      <c r="Z178" s="1558"/>
      <c r="AA178" s="2030"/>
      <c r="AB178" s="964"/>
      <c r="AC178" s="964"/>
      <c r="AD178" s="964"/>
      <c r="AE178" s="964"/>
      <c r="AF178" s="2039">
        <v>11</v>
      </c>
    </row>
    <row s="32022" customFormat="1" customHeight="1" ht="11.549999999999999">
      <c r="A179" s="1385"/>
      <c r="B179" s="2034"/>
      <c r="C179" s="2034"/>
      <c r="D179" s="749"/>
      <c r="K179" s="1558"/>
      <c r="L179" s="2034"/>
      <c r="M179" s="2034"/>
      <c r="N179" s="1558"/>
      <c r="O179" s="1558"/>
      <c r="P179" s="1558"/>
      <c r="Q179" s="1558"/>
      <c r="R179" s="2034"/>
      <c r="S179" s="1558"/>
      <c r="T179" s="1558"/>
      <c r="U179" s="942"/>
      <c r="V179" s="1558"/>
      <c r="W179" s="1558"/>
      <c r="X179" s="1558"/>
      <c r="Y179" s="1558"/>
      <c r="Z179" s="1558"/>
      <c r="AA179" s="2030"/>
      <c r="AB179" s="964"/>
      <c r="AC179" s="964"/>
      <c r="AD179" s="964"/>
      <c r="AE179" s="964"/>
      <c r="AF179" s="2039">
        <v>11</v>
      </c>
    </row>
    <row s="32022" customFormat="1" customHeight="1" ht="11.549999999999999">
      <c r="A180" s="1385"/>
      <c r="B180" s="2034"/>
      <c r="C180" s="2034"/>
      <c r="D180" s="749"/>
      <c r="K180" s="1558"/>
      <c r="L180" s="2034"/>
      <c r="M180" s="2034"/>
      <c r="N180" s="1558"/>
      <c r="O180" s="1558"/>
      <c r="P180" s="1558"/>
      <c r="Q180" s="1558"/>
      <c r="R180" s="2034"/>
      <c r="S180" s="1558"/>
      <c r="T180" s="1558"/>
      <c r="U180" s="942"/>
      <c r="V180" s="1558"/>
      <c r="W180" s="1558"/>
      <c r="X180" s="1558"/>
      <c r="Y180" s="1558"/>
      <c r="Z180" s="1558"/>
      <c r="AA180" s="2030"/>
      <c r="AB180" s="964"/>
      <c r="AC180" s="964"/>
      <c r="AD180" s="964"/>
      <c r="AE180" s="964"/>
      <c r="AF180" s="2039">
        <v>11</v>
      </c>
    </row>
    <row s="32022" customFormat="1" customHeight="1" ht="11.549999999999999">
      <c r="A181" s="1385"/>
      <c r="B181" s="2034"/>
      <c r="C181" s="2034"/>
      <c r="D181" s="749"/>
      <c r="K181" s="1558"/>
      <c r="L181" s="2034"/>
      <c r="M181" s="2034"/>
      <c r="N181" s="1558"/>
      <c r="O181" s="1558"/>
      <c r="P181" s="1558"/>
      <c r="Q181" s="1558"/>
      <c r="R181" s="2034"/>
      <c r="S181" s="1558"/>
      <c r="T181" s="1558"/>
      <c r="U181" s="942"/>
      <c r="V181" s="1558"/>
      <c r="W181" s="1558"/>
      <c r="X181" s="1558"/>
      <c r="Y181" s="1558"/>
      <c r="Z181" s="1558"/>
      <c r="AA181" s="2030"/>
      <c r="AB181" s="964"/>
      <c r="AC181" s="964"/>
      <c r="AD181" s="964"/>
      <c r="AE181" s="964"/>
      <c r="AF181" s="2039">
        <v>11</v>
      </c>
    </row>
    <row s="32022" customFormat="1" customHeight="1" ht="11.549999999999999">
      <c r="A182" s="1385"/>
      <c r="B182" s="2034"/>
      <c r="C182" s="2034"/>
      <c r="D182" s="749"/>
      <c r="K182" s="1558"/>
      <c r="L182" s="2034"/>
      <c r="M182" s="2034"/>
      <c r="N182" s="1558"/>
      <c r="O182" s="1558"/>
      <c r="P182" s="1558"/>
      <c r="Q182" s="1558"/>
      <c r="R182" s="2034"/>
      <c r="S182" s="1558"/>
      <c r="T182" s="1558"/>
      <c r="U182" s="942"/>
      <c r="V182" s="1558"/>
      <c r="W182" s="1558"/>
      <c r="X182" s="1558"/>
      <c r="Y182" s="1558"/>
      <c r="Z182" s="1558"/>
      <c r="AA182" s="2030"/>
      <c r="AB182" s="964"/>
      <c r="AC182" s="964"/>
      <c r="AD182" s="964"/>
      <c r="AE182" s="964"/>
      <c r="AF182" s="2039">
        <v>11</v>
      </c>
    </row>
    <row s="32022" customFormat="1" customHeight="1" ht="11.549999999999999">
      <c r="A183" s="1385"/>
      <c r="B183" s="2034"/>
      <c r="C183" s="2034"/>
      <c r="D183" s="749"/>
      <c r="K183" s="1558"/>
      <c r="L183" s="2034"/>
      <c r="M183" s="2034"/>
      <c r="N183" s="1558"/>
      <c r="O183" s="1558"/>
      <c r="P183" s="1558"/>
      <c r="Q183" s="1558"/>
      <c r="R183" s="2034"/>
      <c r="S183" s="1558"/>
      <c r="T183" s="1558"/>
      <c r="U183" s="942"/>
      <c r="V183" s="1558"/>
      <c r="W183" s="1558"/>
      <c r="X183" s="1558"/>
      <c r="Y183" s="1558"/>
      <c r="Z183" s="1558"/>
      <c r="AA183" s="2030"/>
      <c r="AB183" s="964"/>
      <c r="AC183" s="964"/>
      <c r="AD183" s="964"/>
      <c r="AE183" s="964"/>
      <c r="AF183" s="2039">
        <v>11</v>
      </c>
    </row>
    <row s="32022" customFormat="1" customHeight="1" ht="11.549999999999999">
      <c r="A184" s="1385"/>
      <c r="B184" s="2034"/>
      <c r="C184" s="2034"/>
      <c r="D184" s="749"/>
      <c r="K184" s="1558"/>
      <c r="L184" s="2034"/>
      <c r="M184" s="2034"/>
      <c r="N184" s="1558"/>
      <c r="O184" s="1558"/>
      <c r="P184" s="1558"/>
      <c r="Q184" s="1558"/>
      <c r="R184" s="2034"/>
      <c r="S184" s="1558"/>
      <c r="T184" s="1558"/>
      <c r="U184" s="942"/>
      <c r="V184" s="1558"/>
      <c r="W184" s="1558"/>
      <c r="X184" s="1558"/>
      <c r="Y184" s="1558"/>
      <c r="Z184" s="1558"/>
      <c r="AA184" s="2030"/>
      <c r="AB184" s="964"/>
      <c r="AC184" s="964"/>
      <c r="AD184" s="964"/>
      <c r="AE184" s="964"/>
      <c r="AF184" s="2039">
        <v>11</v>
      </c>
    </row>
    <row s="32022" customFormat="1" customHeight="1" ht="11.549999999999999">
      <c r="A185" s="1385"/>
      <c r="B185" s="2034"/>
      <c r="C185" s="2034"/>
      <c r="D185" s="749"/>
      <c r="K185" s="1558"/>
      <c r="L185" s="2034"/>
      <c r="M185" s="2034"/>
      <c r="N185" s="1558"/>
      <c r="O185" s="1558"/>
      <c r="P185" s="1558"/>
      <c r="Q185" s="1558"/>
      <c r="R185" s="2034"/>
      <c r="S185" s="1558"/>
      <c r="T185" s="1558"/>
      <c r="U185" s="942"/>
      <c r="V185" s="1558"/>
      <c r="W185" s="1558"/>
      <c r="X185" s="1558"/>
      <c r="Y185" s="1558"/>
      <c r="Z185" s="1558"/>
      <c r="AA185" s="2030"/>
      <c r="AB185" s="964"/>
      <c r="AC185" s="964"/>
      <c r="AD185" s="964"/>
      <c r="AE185" s="964"/>
      <c r="AF185" s="2039">
        <v>11</v>
      </c>
    </row>
    <row s="32022" customFormat="1" customHeight="1" ht="11.549999999999999">
      <c r="A186" s="1385"/>
      <c r="B186" s="2034"/>
      <c r="C186" s="2034"/>
      <c r="D186" s="749"/>
      <c r="K186" s="1558"/>
      <c r="L186" s="2034"/>
      <c r="M186" s="2034"/>
      <c r="N186" s="1558"/>
      <c r="O186" s="1558"/>
      <c r="P186" s="1558"/>
      <c r="Q186" s="1558"/>
      <c r="R186" s="2034"/>
      <c r="S186" s="1558"/>
      <c r="T186" s="1558"/>
      <c r="U186" s="942"/>
      <c r="V186" s="1558"/>
      <c r="W186" s="1558"/>
      <c r="X186" s="1558"/>
      <c r="Y186" s="1558"/>
      <c r="Z186" s="1558"/>
      <c r="AA186" s="2030"/>
      <c r="AB186" s="964"/>
      <c r="AC186" s="964"/>
      <c r="AD186" s="964"/>
      <c r="AE186" s="964"/>
      <c r="AF186" s="2039">
        <v>11</v>
      </c>
    </row>
    <row s="32022" customFormat="1" customHeight="1" ht="11.549999999999999">
      <c r="A187" s="1385"/>
      <c r="B187" s="2034"/>
      <c r="C187" s="2034"/>
      <c r="D187" s="749"/>
      <c r="K187" s="1558"/>
      <c r="L187" s="2034"/>
      <c r="M187" s="2034"/>
      <c r="N187" s="1558"/>
      <c r="O187" s="1558"/>
      <c r="P187" s="1558"/>
      <c r="Q187" s="1558"/>
      <c r="R187" s="2034"/>
      <c r="S187" s="1558"/>
      <c r="T187" s="1558"/>
      <c r="U187" s="942"/>
      <c r="V187" s="1558"/>
      <c r="W187" s="1558"/>
      <c r="X187" s="1558"/>
      <c r="Y187" s="1558"/>
      <c r="Z187" s="1558"/>
      <c r="AA187" s="2030"/>
      <c r="AB187" s="964"/>
      <c r="AC187" s="964"/>
      <c r="AD187" s="964"/>
      <c r="AE187" s="964"/>
      <c r="AF187" s="2039">
        <v>11</v>
      </c>
    </row>
    <row s="32022" customFormat="1" customHeight="1" ht="11.549999999999999">
      <c r="A188" s="1385"/>
      <c r="B188" s="2034"/>
      <c r="C188" s="2034"/>
      <c r="D188" s="749"/>
      <c r="K188" s="1558"/>
      <c r="L188" s="2034"/>
      <c r="M188" s="2034"/>
      <c r="N188" s="1558"/>
      <c r="O188" s="1558"/>
      <c r="P188" s="1558"/>
      <c r="Q188" s="1558"/>
      <c r="R188" s="2034"/>
      <c r="S188" s="1558"/>
      <c r="T188" s="1558"/>
      <c r="U188" s="942"/>
      <c r="V188" s="1558"/>
      <c r="W188" s="1558"/>
      <c r="X188" s="1558"/>
      <c r="Y188" s="1558"/>
      <c r="Z188" s="1558"/>
      <c r="AA188" s="2030"/>
      <c r="AB188" s="964"/>
      <c r="AC188" s="964"/>
      <c r="AD188" s="964"/>
      <c r="AE188" s="964"/>
      <c r="AF188" s="2039">
        <v>11</v>
      </c>
    </row>
    <row s="32022" customFormat="1" customHeight="1" ht="11.549999999999999">
      <c r="A189" s="1385"/>
      <c r="B189" s="2034"/>
      <c r="C189" s="2034"/>
      <c r="D189" s="749"/>
      <c r="K189" s="1558"/>
      <c r="L189" s="2034"/>
      <c r="M189" s="2034"/>
      <c r="N189" s="1558"/>
      <c r="O189" s="1558"/>
      <c r="P189" s="1558"/>
      <c r="Q189" s="1558"/>
      <c r="R189" s="2034"/>
      <c r="S189" s="1558"/>
      <c r="T189" s="1558"/>
      <c r="U189" s="942"/>
      <c r="V189" s="1558"/>
      <c r="W189" s="1558"/>
      <c r="X189" s="1558"/>
      <c r="Y189" s="1558"/>
      <c r="Z189" s="1558"/>
      <c r="AA189" s="2030"/>
      <c r="AB189" s="964"/>
      <c r="AC189" s="964"/>
      <c r="AD189" s="964"/>
      <c r="AE189" s="964"/>
      <c r="AF189" s="2039">
        <v>11</v>
      </c>
    </row>
    <row s="32022" customFormat="1" customHeight="1" ht="11.549999999999999">
      <c r="A190" s="1385"/>
      <c r="B190" s="2034"/>
      <c r="C190" s="2034"/>
      <c r="D190" s="749"/>
      <c r="K190" s="1558"/>
      <c r="L190" s="2034"/>
      <c r="M190" s="2034"/>
      <c r="N190" s="1558"/>
      <c r="O190" s="1558"/>
      <c r="P190" s="1558"/>
      <c r="Q190" s="1558"/>
      <c r="R190" s="2034"/>
      <c r="S190" s="1558"/>
      <c r="T190" s="1558"/>
      <c r="U190" s="942"/>
      <c r="V190" s="1558"/>
      <c r="W190" s="1558"/>
      <c r="X190" s="1558"/>
      <c r="Y190" s="1558"/>
      <c r="Z190" s="1558"/>
      <c r="AA190" s="2030"/>
      <c r="AB190" s="964"/>
      <c r="AC190" s="964"/>
      <c r="AD190" s="964"/>
      <c r="AE190" s="964"/>
      <c r="AF190" s="2039">
        <v>11</v>
      </c>
    </row>
    <row s="32022" customFormat="1" customHeight="1" ht="11.549999999999999">
      <c r="A191" s="1385"/>
      <c r="B191" s="2034"/>
      <c r="C191" s="2034"/>
      <c r="D191" s="749"/>
      <c r="K191" s="1558"/>
      <c r="L191" s="2034"/>
      <c r="M191" s="2034"/>
      <c r="N191" s="1558"/>
      <c r="O191" s="1558"/>
      <c r="P191" s="1558"/>
      <c r="Q191" s="1558"/>
      <c r="R191" s="2034"/>
      <c r="S191" s="1558"/>
      <c r="T191" s="1558"/>
      <c r="U191" s="942"/>
      <c r="V191" s="1558"/>
      <c r="W191" s="1558"/>
      <c r="X191" s="1558"/>
      <c r="Y191" s="1558"/>
      <c r="Z191" s="1558"/>
      <c r="AA191" s="2030"/>
      <c r="AB191" s="964"/>
      <c r="AC191" s="964"/>
      <c r="AD191" s="964"/>
      <c r="AE191" s="964"/>
      <c r="AF191" s="2039">
        <v>11</v>
      </c>
    </row>
    <row s="32022" customFormat="1" customHeight="1" ht="11.549999999999999">
      <c r="A192" s="1385"/>
      <c r="B192" s="2034"/>
      <c r="C192" s="2034"/>
      <c r="D192" s="749"/>
      <c r="K192" s="1558"/>
      <c r="L192" s="2034"/>
      <c r="M192" s="2034"/>
      <c r="N192" s="1558"/>
      <c r="O192" s="1558"/>
      <c r="P192" s="1558"/>
      <c r="Q192" s="1558"/>
      <c r="R192" s="2034"/>
      <c r="S192" s="1558"/>
      <c r="T192" s="1558"/>
      <c r="U192" s="942"/>
      <c r="V192" s="1558"/>
      <c r="W192" s="1558"/>
      <c r="X192" s="1558"/>
      <c r="Y192" s="1558"/>
      <c r="Z192" s="1558"/>
      <c r="AA192" s="2030"/>
      <c r="AB192" s="964"/>
      <c r="AC192" s="964"/>
      <c r="AD192" s="964"/>
      <c r="AE192" s="964"/>
      <c r="AF192" s="2039">
        <v>11</v>
      </c>
    </row>
    <row s="32022" customFormat="1" customHeight="1" ht="11.549999999999999">
      <c r="A193" s="1385"/>
      <c r="B193" s="2034"/>
      <c r="C193" s="2034"/>
      <c r="D193" s="749"/>
      <c r="K193" s="1558"/>
      <c r="L193" s="2034"/>
      <c r="M193" s="2034"/>
      <c r="N193" s="1558"/>
      <c r="O193" s="1558"/>
      <c r="P193" s="1558"/>
      <c r="Q193" s="1558"/>
      <c r="R193" s="2034"/>
      <c r="S193" s="1558"/>
      <c r="T193" s="1558"/>
      <c r="U193" s="942"/>
      <c r="V193" s="1558"/>
      <c r="W193" s="1558"/>
      <c r="X193" s="1558"/>
      <c r="Y193" s="1558"/>
      <c r="Z193" s="1558"/>
      <c r="AA193" s="2030"/>
      <c r="AB193" s="964"/>
      <c r="AC193" s="964"/>
      <c r="AD193" s="964"/>
      <c r="AE193" s="964"/>
      <c r="AF193" s="2039">
        <v>11</v>
      </c>
    </row>
    <row s="32022" customFormat="1" customHeight="1" ht="11.549999999999999">
      <c r="A194" s="1385"/>
      <c r="B194" s="2034"/>
      <c r="C194" s="2034"/>
      <c r="D194" s="749"/>
      <c r="K194" s="1558"/>
      <c r="L194" s="2034"/>
      <c r="M194" s="2034"/>
      <c r="N194" s="1558"/>
      <c r="O194" s="1558"/>
      <c r="P194" s="1558"/>
      <c r="Q194" s="1558"/>
      <c r="R194" s="2034"/>
      <c r="S194" s="1558"/>
      <c r="T194" s="1558"/>
      <c r="U194" s="942"/>
      <c r="V194" s="1558"/>
      <c r="W194" s="1558"/>
      <c r="X194" s="1558"/>
      <c r="Y194" s="1558"/>
      <c r="Z194" s="1558"/>
      <c r="AA194" s="2030"/>
      <c r="AB194" s="964"/>
      <c r="AC194" s="964"/>
      <c r="AD194" s="964"/>
      <c r="AE194" s="964"/>
      <c r="AF194" s="2039">
        <v>11</v>
      </c>
    </row>
    <row s="32022" customFormat="1" customHeight="1" ht="11.549999999999999">
      <c r="A195" s="1385"/>
      <c r="B195" s="2034"/>
      <c r="C195" s="2034"/>
      <c r="D195" s="749"/>
      <c r="K195" s="1558"/>
      <c r="L195" s="2034"/>
      <c r="M195" s="2034"/>
      <c r="N195" s="1558"/>
      <c r="O195" s="1558"/>
      <c r="P195" s="1558"/>
      <c r="Q195" s="1558"/>
      <c r="R195" s="2034"/>
      <c r="S195" s="1558"/>
      <c r="T195" s="1558"/>
      <c r="U195" s="942"/>
      <c r="V195" s="1558"/>
      <c r="W195" s="1558"/>
      <c r="X195" s="1558"/>
      <c r="Y195" s="1558"/>
      <c r="Z195" s="1558"/>
      <c r="AA195" s="2030"/>
      <c r="AB195" s="964"/>
      <c r="AC195" s="964"/>
      <c r="AD195" s="964"/>
      <c r="AE195" s="964"/>
      <c r="AF195" s="2039">
        <v>11</v>
      </c>
    </row>
    <row s="32022" customFormat="1" customHeight="1" ht="11.549999999999999">
      <c r="A196" s="1385"/>
      <c r="B196" s="2034"/>
      <c r="C196" s="2034"/>
      <c r="D196" s="749"/>
      <c r="K196" s="1558"/>
      <c r="L196" s="2034"/>
      <c r="M196" s="2034"/>
      <c r="N196" s="1558"/>
      <c r="O196" s="1558"/>
      <c r="P196" s="1558"/>
      <c r="Q196" s="1558"/>
      <c r="R196" s="2034"/>
      <c r="S196" s="1558"/>
      <c r="T196" s="1558"/>
      <c r="U196" s="942"/>
      <c r="V196" s="1558"/>
      <c r="W196" s="1558"/>
      <c r="X196" s="1558"/>
      <c r="Y196" s="1558"/>
      <c r="Z196" s="1558"/>
      <c r="AA196" s="2030"/>
      <c r="AB196" s="964"/>
      <c r="AC196" s="964"/>
      <c r="AD196" s="964"/>
      <c r="AE196" s="964"/>
      <c r="AF196" s="2039">
        <v>11</v>
      </c>
    </row>
    <row s="32022" customFormat="1" customHeight="1" ht="11.549999999999999">
      <c r="A197" s="1385"/>
      <c r="B197" s="2034"/>
      <c r="C197" s="2034"/>
      <c r="D197" s="749"/>
      <c r="K197" s="1558"/>
      <c r="L197" s="2034"/>
      <c r="M197" s="2034"/>
      <c r="N197" s="1558"/>
      <c r="O197" s="1558"/>
      <c r="P197" s="1558"/>
      <c r="Q197" s="1558"/>
      <c r="R197" s="2034"/>
      <c r="S197" s="1558"/>
      <c r="T197" s="1558"/>
      <c r="U197" s="942"/>
      <c r="V197" s="1558"/>
      <c r="W197" s="1558"/>
      <c r="X197" s="1558"/>
      <c r="Y197" s="1558"/>
      <c r="Z197" s="1558"/>
      <c r="AA197" s="2030"/>
      <c r="AB197" s="964"/>
      <c r="AC197" s="964"/>
      <c r="AD197" s="964"/>
      <c r="AE197" s="964"/>
      <c r="AF197" s="2039">
        <v>11</v>
      </c>
    </row>
    <row s="32022" customFormat="1" customHeight="1" ht="11.549999999999999">
      <c r="A198" s="1385"/>
      <c r="B198" s="2034"/>
      <c r="C198" s="2034"/>
      <c r="D198" s="749"/>
      <c r="K198" s="1558"/>
      <c r="L198" s="2034"/>
      <c r="M198" s="2034"/>
      <c r="N198" s="1558"/>
      <c r="O198" s="1558"/>
      <c r="P198" s="1558"/>
      <c r="Q198" s="1558"/>
      <c r="R198" s="2034"/>
      <c r="S198" s="1558"/>
      <c r="T198" s="1558"/>
      <c r="U198" s="942"/>
      <c r="V198" s="1558"/>
      <c r="W198" s="1558"/>
      <c r="X198" s="1558"/>
      <c r="Y198" s="1558"/>
      <c r="Z198" s="1558"/>
      <c r="AA198" s="2030"/>
      <c r="AB198" s="964"/>
      <c r="AC198" s="964"/>
      <c r="AD198" s="964"/>
      <c r="AE198" s="964"/>
      <c r="AF198" s="2039">
        <v>11</v>
      </c>
    </row>
    <row s="32022" customFormat="1" customHeight="1" ht="11.549999999999999">
      <c r="A199" s="1385"/>
      <c r="B199" s="2034"/>
      <c r="C199" s="2034"/>
      <c r="D199" s="749"/>
      <c r="K199" s="1558"/>
      <c r="L199" s="2034"/>
      <c r="M199" s="2034"/>
      <c r="N199" s="1558"/>
      <c r="O199" s="1558"/>
      <c r="P199" s="1558"/>
      <c r="Q199" s="1558"/>
      <c r="R199" s="2034"/>
      <c r="S199" s="1558"/>
      <c r="T199" s="1558"/>
      <c r="U199" s="942"/>
      <c r="V199" s="1558"/>
      <c r="W199" s="1558"/>
      <c r="X199" s="1558"/>
      <c r="Y199" s="1558"/>
      <c r="Z199" s="1558"/>
      <c r="AA199" s="2030"/>
      <c r="AB199" s="964"/>
      <c r="AC199" s="964"/>
      <c r="AD199" s="964"/>
      <c r="AE199" s="964"/>
      <c r="AF199" s="2039">
        <v>11</v>
      </c>
    </row>
    <row s="32022" customFormat="1" customHeight="1" ht="11.549999999999999">
      <c r="A200" s="1385"/>
      <c r="B200" s="2034"/>
      <c r="C200" s="2034"/>
      <c r="D200" s="749"/>
      <c r="K200" s="1558"/>
      <c r="L200" s="2034"/>
      <c r="M200" s="2034"/>
      <c r="N200" s="1558"/>
      <c r="O200" s="1558"/>
      <c r="P200" s="1558"/>
      <c r="Q200" s="1558"/>
      <c r="R200" s="2034"/>
      <c r="S200" s="1558"/>
      <c r="T200" s="1558"/>
      <c r="U200" s="942"/>
      <c r="V200" s="1558"/>
      <c r="W200" s="1558"/>
      <c r="X200" s="1558"/>
      <c r="Y200" s="1558"/>
      <c r="Z200" s="1558"/>
      <c r="AA200" s="2030"/>
      <c r="AB200" s="964"/>
      <c r="AC200" s="964"/>
      <c r="AD200" s="964"/>
      <c r="AE200" s="964"/>
      <c r="AF200" s="2039">
        <v>11</v>
      </c>
    </row>
    <row s="32022" customFormat="1" customHeight="1" ht="11.549999999999999">
      <c r="A201" s="1385"/>
      <c r="B201" s="2034"/>
      <c r="C201" s="2034"/>
      <c r="D201" s="749"/>
      <c r="K201" s="1558"/>
      <c r="L201" s="2034"/>
      <c r="M201" s="2034"/>
      <c r="N201" s="1558"/>
      <c r="O201" s="1558"/>
      <c r="P201" s="1558"/>
      <c r="Q201" s="1558"/>
      <c r="R201" s="2034"/>
      <c r="S201" s="1558"/>
      <c r="T201" s="1558"/>
      <c r="U201" s="942"/>
      <c r="V201" s="1558"/>
      <c r="W201" s="1558"/>
      <c r="X201" s="1558"/>
      <c r="Y201" s="1558"/>
      <c r="Z201" s="1558"/>
      <c r="AA201" s="2030"/>
      <c r="AB201" s="964"/>
      <c r="AC201" s="964"/>
      <c r="AD201" s="964"/>
      <c r="AE201" s="964"/>
      <c r="AF201" s="2039">
        <v>11</v>
      </c>
    </row>
    <row s="32022" customFormat="1" customHeight="1" ht="11.549999999999999">
      <c r="A202" s="1385"/>
      <c r="B202" s="2034"/>
      <c r="C202" s="2034"/>
      <c r="D202" s="749"/>
      <c r="K202" s="1558"/>
      <c r="L202" s="2034"/>
      <c r="M202" s="2034"/>
      <c r="N202" s="1558"/>
      <c r="O202" s="1558"/>
      <c r="P202" s="1558"/>
      <c r="Q202" s="1558"/>
      <c r="R202" s="2034"/>
      <c r="S202" s="1558"/>
      <c r="T202" s="1558"/>
      <c r="U202" s="942"/>
      <c r="V202" s="1558"/>
      <c r="W202" s="1558"/>
      <c r="X202" s="1558"/>
      <c r="Y202" s="1558"/>
      <c r="Z202" s="1558"/>
      <c r="AA202" s="2030"/>
      <c r="AB202" s="964"/>
      <c r="AC202" s="964"/>
      <c r="AD202" s="964"/>
      <c r="AE202" s="964"/>
      <c r="AF202" s="2039">
        <v>11</v>
      </c>
    </row>
    <row customHeight="1" ht="11.549999999999999">
      <c r="AF203" s="2029">
        <v>11</v>
      </c>
    </row>
    <row customHeight="1" ht="11.549999999999999">
      <c r="AF204" s="2029">
        <v>11</v>
      </c>
    </row>
    <row customHeight="1" ht="11.549999999999999">
      <c r="AF205" s="2029">
        <v>11</v>
      </c>
    </row>
    <row customHeight="1" ht="11.549999999999999">
      <c r="A206" s="1388"/>
      <c r="B206" s="2029"/>
      <c r="D206" s="2029"/>
      <c r="K206" s="2029"/>
      <c r="N206" s="2029"/>
      <c r="O206" s="2029"/>
      <c r="P206" s="2029"/>
      <c r="Q206" s="2029"/>
      <c r="S206" s="2029"/>
      <c r="T206" s="2029"/>
      <c r="U206" s="2029"/>
      <c r="V206" s="2029"/>
      <c r="W206" s="2029"/>
      <c r="X206" s="2029"/>
      <c r="Y206" s="2029"/>
      <c r="Z206" s="2029"/>
      <c r="AA206" s="2029"/>
      <c r="AB206" s="2029"/>
      <c r="AC206" s="2029"/>
      <c r="AD206" s="2029"/>
      <c r="AE206" s="2029"/>
      <c r="AF206" s="2029">
        <v>11</v>
      </c>
    </row>
    <row customHeight="1" ht="11.549999999999999">
      <c r="A207" s="1388"/>
      <c r="B207" s="2029"/>
      <c r="D207" s="2029"/>
      <c r="K207" s="2029"/>
      <c r="N207" s="2029"/>
      <c r="O207" s="2029"/>
      <c r="P207" s="2029"/>
      <c r="Q207" s="2029"/>
      <c r="S207" s="2029"/>
      <c r="T207" s="2029"/>
      <c r="U207" s="2029"/>
      <c r="V207" s="2029"/>
      <c r="W207" s="2029"/>
      <c r="X207" s="2029"/>
      <c r="Y207" s="2029"/>
      <c r="Z207" s="2029"/>
      <c r="AA207" s="2029"/>
      <c r="AB207" s="2029"/>
      <c r="AC207" s="2029"/>
      <c r="AD207" s="2029"/>
      <c r="AE207" s="2029"/>
      <c r="AF207" s="2029">
        <v>11</v>
      </c>
    </row>
    <row customHeight="1" ht="11.549999999999999">
      <c r="A208" s="1388"/>
      <c r="B208" s="2029"/>
      <c r="D208" s="2029"/>
      <c r="K208" s="2029"/>
      <c r="N208" s="2029"/>
      <c r="O208" s="2029"/>
      <c r="P208" s="2029"/>
      <c r="Q208" s="2029"/>
      <c r="S208" s="2029"/>
      <c r="T208" s="2029"/>
      <c r="U208" s="2029"/>
      <c r="V208" s="2029"/>
      <c r="W208" s="2029"/>
      <c r="X208" s="2029"/>
      <c r="Y208" s="2029"/>
      <c r="Z208" s="2029"/>
      <c r="AA208" s="2029"/>
      <c r="AB208" s="2029"/>
      <c r="AC208" s="2029"/>
      <c r="AD208" s="2029"/>
      <c r="AE208" s="2029"/>
      <c r="AF208" s="2029">
        <v>11</v>
      </c>
    </row>
    <row customHeight="1" ht="11.549999999999999">
      <c r="A209" s="1388"/>
      <c r="B209" s="2029"/>
      <c r="D209" s="2029"/>
      <c r="K209" s="2029"/>
      <c r="N209" s="2029"/>
      <c r="O209" s="2029"/>
      <c r="P209" s="2029"/>
      <c r="Q209" s="2029"/>
      <c r="S209" s="2029"/>
      <c r="T209" s="2029"/>
      <c r="U209" s="2029"/>
      <c r="V209" s="2029"/>
      <c r="W209" s="2029"/>
      <c r="X209" s="2029"/>
      <c r="Y209" s="2029"/>
      <c r="Z209" s="2029"/>
      <c r="AA209" s="2029"/>
      <c r="AB209" s="2029"/>
      <c r="AC209" s="2029"/>
      <c r="AD209" s="2029"/>
      <c r="AE209" s="2029"/>
      <c r="AF209" s="2029">
        <v>11</v>
      </c>
    </row>
    <row customHeight="1" ht="11.549999999999999">
      <c r="A210" s="1388"/>
      <c r="B210" s="2029"/>
      <c r="D210" s="2029"/>
      <c r="K210" s="2029"/>
      <c r="N210" s="2029"/>
      <c r="O210" s="2029"/>
      <c r="P210" s="2029"/>
      <c r="Q210" s="2029"/>
      <c r="S210" s="2029"/>
      <c r="T210" s="2029"/>
      <c r="U210" s="2029"/>
      <c r="V210" s="2029"/>
      <c r="W210" s="2029"/>
      <c r="X210" s="2029"/>
      <c r="Y210" s="2029"/>
      <c r="Z210" s="2029"/>
      <c r="AA210" s="2029"/>
      <c r="AB210" s="2029"/>
      <c r="AC210" s="2029"/>
      <c r="AD210" s="2029"/>
      <c r="AE210" s="2029"/>
      <c r="AF210" s="2029">
        <v>11</v>
      </c>
    </row>
    <row customHeight="1" ht="11.549999999999999">
      <c r="A211" s="1388"/>
      <c r="B211" s="2029"/>
      <c r="D211" s="2029"/>
      <c r="K211" s="2029"/>
      <c r="N211" s="2029"/>
      <c r="O211" s="2029"/>
      <c r="P211" s="2029"/>
      <c r="Q211" s="2029"/>
      <c r="S211" s="2029"/>
      <c r="T211" s="2029"/>
      <c r="U211" s="2029"/>
      <c r="V211" s="2029"/>
      <c r="W211" s="2029"/>
      <c r="X211" s="2029"/>
      <c r="Y211" s="2029"/>
      <c r="Z211" s="2029"/>
      <c r="AA211" s="2029"/>
      <c r="AB211" s="2029"/>
      <c r="AC211" s="2029"/>
      <c r="AD211" s="2029"/>
      <c r="AE211" s="2029"/>
      <c r="AF211" s="2029">
        <v>11</v>
      </c>
    </row>
    <row customHeight="1" ht="11.549999999999999">
      <c r="A212" s="1388"/>
      <c r="B212" s="2029"/>
      <c r="D212" s="2029"/>
      <c r="K212" s="2029"/>
      <c r="N212" s="2029"/>
      <c r="O212" s="2029"/>
      <c r="P212" s="2029"/>
      <c r="Q212" s="2029"/>
      <c r="S212" s="2029"/>
      <c r="T212" s="2029"/>
      <c r="U212" s="2029"/>
      <c r="V212" s="2029"/>
      <c r="W212" s="2029"/>
      <c r="X212" s="2029"/>
      <c r="Y212" s="2029"/>
      <c r="Z212" s="2029"/>
      <c r="AA212" s="2029"/>
      <c r="AB212" s="2029"/>
      <c r="AC212" s="2029"/>
      <c r="AD212" s="2029"/>
      <c r="AE212" s="2029"/>
      <c r="AF212" s="2029">
        <v>11</v>
      </c>
    </row>
    <row customHeight="1" ht="11.549999999999999">
      <c r="A213" s="1388"/>
      <c r="B213" s="2029"/>
      <c r="D213" s="2029"/>
      <c r="K213" s="2029"/>
      <c r="N213" s="2029"/>
      <c r="O213" s="2029"/>
      <c r="P213" s="2029"/>
      <c r="Q213" s="2029"/>
      <c r="S213" s="2029"/>
      <c r="T213" s="2029"/>
      <c r="U213" s="2029"/>
      <c r="V213" s="2029"/>
      <c r="W213" s="2029"/>
      <c r="X213" s="2029"/>
      <c r="Y213" s="2029"/>
      <c r="Z213" s="2029"/>
      <c r="AA213" s="2029"/>
      <c r="AB213" s="2029"/>
      <c r="AC213" s="2029"/>
      <c r="AD213" s="2029"/>
      <c r="AE213" s="2029"/>
      <c r="AF213" s="2029">
        <v>11</v>
      </c>
    </row>
    <row customHeight="1" ht="11.549999999999999">
      <c r="A214" s="1388"/>
      <c r="B214" s="2029"/>
      <c r="D214" s="2029"/>
      <c r="K214" s="2029"/>
      <c r="N214" s="2029"/>
      <c r="O214" s="2029"/>
      <c r="P214" s="2029"/>
      <c r="Q214" s="2029"/>
      <c r="S214" s="2029"/>
      <c r="T214" s="2029"/>
      <c r="U214" s="2029"/>
      <c r="V214" s="2029"/>
      <c r="W214" s="2029"/>
      <c r="X214" s="2029"/>
      <c r="Y214" s="2029"/>
      <c r="Z214" s="2029"/>
      <c r="AA214" s="2029"/>
      <c r="AB214" s="2029"/>
      <c r="AC214" s="2029"/>
      <c r="AD214" s="2029"/>
      <c r="AE214" s="2029"/>
      <c r="AF214" s="2029">
        <v>11</v>
      </c>
    </row>
    <row customHeight="1" ht="11.549999999999999">
      <c r="A215" s="1388"/>
      <c r="B215" s="2029"/>
      <c r="D215" s="2029"/>
      <c r="K215" s="2029"/>
      <c r="N215" s="2029"/>
      <c r="O215" s="2029"/>
      <c r="P215" s="2029"/>
      <c r="Q215" s="2029"/>
      <c r="S215" s="2029"/>
      <c r="T215" s="2029"/>
      <c r="U215" s="2029"/>
      <c r="V215" s="2029"/>
      <c r="W215" s="2029"/>
      <c r="X215" s="2029"/>
      <c r="Y215" s="2029"/>
      <c r="Z215" s="2029"/>
      <c r="AA215" s="2029"/>
      <c r="AB215" s="2029"/>
      <c r="AC215" s="2029"/>
      <c r="AD215" s="2029"/>
      <c r="AE215" s="2029"/>
      <c r="AF215" s="2029">
        <v>11</v>
      </c>
    </row>
    <row customHeight="1" ht="11.549999999999999">
      <c r="A216" s="1388"/>
      <c r="B216" s="2029"/>
      <c r="D216" s="2029"/>
      <c r="K216" s="2029"/>
      <c r="N216" s="2029"/>
      <c r="O216" s="2029"/>
      <c r="P216" s="2029"/>
      <c r="Q216" s="2029"/>
      <c r="S216" s="2029"/>
      <c r="T216" s="2029"/>
      <c r="U216" s="2029"/>
      <c r="V216" s="2029"/>
      <c r="W216" s="2029"/>
      <c r="X216" s="2029"/>
      <c r="Y216" s="2029"/>
      <c r="Z216" s="2029"/>
      <c r="AA216" s="2029"/>
      <c r="AB216" s="2029"/>
      <c r="AC216" s="2029"/>
      <c r="AD216" s="2029"/>
      <c r="AE216" s="2029"/>
      <c r="AF216" s="2029">
        <v>11</v>
      </c>
    </row>
    <row customHeight="1" ht="11.25" hidden="1">
      <c r="A217" s="1385" t="s">
        <v>83</v>
      </c>
      <c r="B217" s="1558">
        <v>0</v>
      </c>
      <c r="C217" s="2034">
        <v>0</v>
      </c>
      <c r="D217" s="2033">
        <v>3</v>
      </c>
      <c r="E217" s="2029">
        <v>7</v>
      </c>
      <c r="F217" s="2029">
        <v>56</v>
      </c>
      <c r="G217" s="2029">
        <v>10</v>
      </c>
      <c r="H217" s="2029">
        <v>0</v>
      </c>
      <c r="I217" s="2029">
        <v>40</v>
      </c>
      <c r="J217" s="2029">
        <v>102</v>
      </c>
      <c r="K217" s="1558">
        <v>9</v>
      </c>
      <c r="L217" s="2034">
        <v>5</v>
      </c>
      <c r="M217" s="2034">
        <v>3</v>
      </c>
      <c r="N217" s="1558">
        <v>3</v>
      </c>
      <c r="O217" s="1558">
        <v>3</v>
      </c>
      <c r="P217" s="1558">
        <v>3</v>
      </c>
      <c r="Q217" s="1558">
        <v>3</v>
      </c>
      <c r="R217" s="2034">
        <v>10</v>
      </c>
      <c r="S217" s="1558">
        <v>34</v>
      </c>
      <c r="T217" s="1558">
        <v>9</v>
      </c>
      <c r="U217" s="942">
        <v>8</v>
      </c>
      <c r="V217" s="1558">
        <v>8</v>
      </c>
      <c r="W217" s="1558">
        <v>8</v>
      </c>
      <c r="X217" s="1558">
        <v>8</v>
      </c>
      <c r="Y217" s="1558">
        <v>8</v>
      </c>
      <c r="Z217" s="1558">
        <v>8</v>
      </c>
      <c r="AA217" s="2030">
        <v>8</v>
      </c>
      <c r="AB217" s="2030">
        <v>8</v>
      </c>
      <c r="AC217" s="2030">
        <v>8</v>
      </c>
      <c r="AD217" s="2030">
        <v>8</v>
      </c>
      <c r="AE217" s="2030">
        <v>8</v>
      </c>
      <c r="AF217" s="2029">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5E7C53-85BC-32D6-C074-131687E277B8}"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063" width="10.7109375" hidden="1" customWidth="1"/>
    <col min="2" max="2" style="31347" width="16.8515625" hidden="1" customWidth="1"/>
    <col min="3" max="3" style="31348" width="5.57421875" hidden="1" customWidth="1"/>
    <col min="4" max="4" style="31267" width="3.00390625" customWidth="1"/>
    <col min="5" max="5" style="31267" width="7.00390625" customWidth="1"/>
    <col min="6" max="6" style="31267" width="54.00390625" customWidth="1"/>
    <col min="7" max="7" style="31267" width="10.00390625" customWidth="1"/>
    <col min="8" max="8" style="31267" width="40.7109375" hidden="1" customWidth="1"/>
    <col min="9" max="9" style="31267" width="40.00390625" customWidth="1"/>
    <col min="10" max="10" style="31267" width="102.00390625" customWidth="1"/>
    <col min="11" max="11" style="31347" width="9.00390625" customWidth="1"/>
    <col min="12" max="12" style="31348" width="5.00390625" customWidth="1"/>
    <col min="13" max="13" style="31348" width="3.00390625" customWidth="1"/>
    <col min="14" max="17" style="31347" width="3.00390625" customWidth="1"/>
    <col min="18" max="18" style="31348" width="10.00390625" customWidth="1"/>
    <col min="19" max="19" style="31347" width="34.00390625" customWidth="1"/>
    <col min="20" max="20" style="31347" width="9.00390625" customWidth="1"/>
    <col min="21" max="21" style="35064" width="8.00390625" customWidth="1"/>
    <col min="22" max="26" style="31347" width="8.00390625" customWidth="1"/>
    <col min="27" max="31" style="31231" width="8.00390625" customWidth="1"/>
    <col min="32" max="32" style="31267" width="9.140625" hidden="1"/>
  </cols>
  <sheetData>
    <row s="31347" customFormat="1" customHeight="1" ht="22.5" hidden="1">
      <c r="A1" s="1385"/>
      <c r="C1" s="2034"/>
      <c r="D1" s="935"/>
      <c r="H1" s="1558">
        <v>4</v>
      </c>
      <c r="I1" s="1558">
        <v>4</v>
      </c>
      <c r="L1" s="2034"/>
      <c r="M1" s="2034"/>
      <c r="R1" s="2034"/>
      <c r="AF1" s="1558" t="s">
        <v>14</v>
      </c>
    </row>
    <row s="31347" customFormat="1" customHeight="1" ht="22.5" hidden="1">
      <c r="A2" s="1385"/>
      <c r="C2" s="2034"/>
      <c r="D2" s="936"/>
      <c r="E2" s="2056"/>
      <c r="F2" s="938"/>
      <c r="G2" s="2055" t="s">
        <v>644</v>
      </c>
      <c r="H2" s="939"/>
      <c r="I2" s="939"/>
      <c r="J2" s="940" t="s">
        <v>647</v>
      </c>
      <c r="K2" s="941"/>
      <c r="L2" s="2034"/>
      <c r="M2" s="2034"/>
      <c r="R2" s="2034"/>
      <c r="U2" s="942"/>
      <c r="AA2" s="2030"/>
      <c r="AB2" s="2030"/>
      <c r="AC2" s="2030"/>
      <c r="AD2" s="2030"/>
      <c r="AE2" s="2030"/>
      <c r="AF2" s="1558">
        <v>0</v>
      </c>
    </row>
    <row customHeight="1" ht="11.25" hidden="1">
      <c r="AF3" s="2029">
        <v>0</v>
      </c>
    </row>
    <row s="31231" customFormat="1" customHeight="1" ht="11.25" hidden="1">
      <c r="A4" s="1385"/>
      <c r="B4" s="1558"/>
      <c r="C4" s="2034"/>
      <c r="D4" s="760"/>
      <c r="J4" s="2030">
        <v>4</v>
      </c>
      <c r="K4" s="1558"/>
      <c r="L4" s="2034"/>
      <c r="M4" s="2034"/>
      <c r="N4" s="1558"/>
      <c r="O4" s="1558"/>
      <c r="P4" s="1558"/>
      <c r="Q4" s="1558"/>
      <c r="R4" s="2034"/>
      <c r="S4" s="1558"/>
      <c r="T4" s="1558"/>
      <c r="U4" s="942"/>
      <c r="V4" s="1558"/>
      <c r="W4" s="1558"/>
      <c r="X4" s="1558"/>
      <c r="Y4" s="1558"/>
      <c r="Z4" s="1558"/>
      <c r="AF4" s="2030">
        <v>0</v>
      </c>
    </row>
    <row customHeight="1" ht="11.549999999999999">
      <c r="AF5" s="2029">
        <v>11</v>
      </c>
    </row>
    <row customHeight="1" ht="33.75">
      <c r="E6" s="2646" t="s">
        <v>866</v>
      </c>
      <c r="F6" s="2646"/>
      <c r="G6" s="2646"/>
      <c r="H6" s="2646"/>
      <c r="I6" s="2646"/>
      <c r="J6" s="954"/>
      <c r="AF6" s="2029">
        <v>32</v>
      </c>
    </row>
    <row customHeight="1" ht="25.2">
      <c r="E7" s="2647" t="str">
        <f>IF(org=0,"Не определено",org)</f>
        <v>АО "ДГК"</v>
      </c>
      <c r="F7" s="2647"/>
      <c r="G7" s="2647"/>
      <c r="H7" s="2647"/>
      <c r="I7" s="2647"/>
      <c r="AF7" s="2029">
        <v>24</v>
      </c>
    </row>
    <row customHeight="1" ht="11.549999999999999">
      <c r="E8" s="1533"/>
      <c r="F8" s="1533"/>
      <c r="G8" s="1533"/>
      <c r="H8" s="1533"/>
      <c r="I8" s="1533"/>
      <c r="AF8" s="2029">
        <v>11</v>
      </c>
    </row>
    <row s="31348" customFormat="1" customHeight="1" ht="1.05">
      <c r="A9" s="1565"/>
      <c r="D9" s="2040"/>
      <c r="H9" s="1287"/>
      <c r="I9" s="1287" t="s">
        <v>145</v>
      </c>
      <c r="AF9" s="2034">
        <v>1</v>
      </c>
    </row>
    <row customHeight="1" ht="11.549999999999999">
      <c r="E10" s="1109"/>
      <c r="F10" s="2765" t="s">
        <v>135</v>
      </c>
      <c r="G10" s="2766"/>
      <c r="H10" s="2057" t="str">
        <f>IF(H9="","",INDEX(DIFFERENTIATION_UNMERGE_VD,MATCH(H9,DIFFERENTIATION_ID_DIFF,0)))</f>
        <v/>
      </c>
      <c r="I10" s="2057">
        <f>IF(I9="","",INDEX(DIFFERENTIATION_UNMERGE_VD,MATCH(I9,DIFFERENTIATION_ID_DIFF,0)))</f>
        <v>0</v>
      </c>
      <c r="J10" s="2525"/>
      <c r="AF10" s="2029">
        <v>11</v>
      </c>
    </row>
    <row customHeight="1" ht="11.549999999999999">
      <c r="E11" s="1109"/>
      <c r="F11" s="2765" t="s">
        <v>656</v>
      </c>
      <c r="G11" s="2766"/>
      <c r="H11" s="2057" t="str">
        <f>IF(H9="","",INDEX(DIFFERENTIATION_UNMERGE_AREA,MATCH(H9,DIFFERENTIATION_ID_DIFF,0)))</f>
        <v/>
      </c>
      <c r="I11" s="2057" t="str">
        <f>IF(I9="","",INDEX(DIFFERENTIATION_UNMERGE_AREA,MATCH(I9,DIFFERENTIATION_ID_DIFF,0)))</f>
        <v/>
      </c>
      <c r="J11" s="2525"/>
      <c r="AF11" s="2029">
        <v>11</v>
      </c>
    </row>
    <row customHeight="1" ht="11.25" hidden="1">
      <c r="E12" s="2060"/>
      <c r="F12" s="2788" t="s">
        <v>657</v>
      </c>
      <c r="G12" s="2789"/>
      <c r="H12" s="2061" t="str">
        <f>IF(H9="","",INDEX(DIFFERENTIATION_UNMERGE_SYSTEM,MATCH(H9,DIFFERENTIATION_ID_DIFF,0)))</f>
        <v/>
      </c>
      <c r="I12" s="2061" t="str">
        <f>IF(I9="","",INDEX(DIFFERENTIATION_UNMERGE_SYSTEM,MATCH(I9,DIFFERENTIATION_ID_DIFF,0)))</f>
        <v>без дифференциации</v>
      </c>
      <c r="J12" s="2525"/>
      <c r="AF12" s="2029">
        <v>0</v>
      </c>
    </row>
    <row customHeight="1" ht="11.549999999999999">
      <c r="E13" s="2767" t="s">
        <v>394</v>
      </c>
      <c r="F13" s="2768"/>
      <c r="G13" s="2768"/>
      <c r="H13" s="2054"/>
      <c r="I13" s="2054"/>
      <c r="J13" s="2525"/>
      <c r="AF13" s="2029">
        <v>11</v>
      </c>
    </row>
    <row customHeight="1" ht="24">
      <c r="E14" s="2055" t="s">
        <v>89</v>
      </c>
      <c r="F14" s="2058" t="s">
        <v>396</v>
      </c>
      <c r="G14" s="2058" t="s">
        <v>658</v>
      </c>
      <c r="H14" s="2058" t="s">
        <v>397</v>
      </c>
      <c r="I14" s="2058" t="s">
        <v>397</v>
      </c>
      <c r="J14" s="2525"/>
      <c r="AF14" s="2029">
        <v>23</v>
      </c>
    </row>
    <row customHeight="1" ht="19.95">
      <c r="D15" s="2036"/>
      <c r="E15" s="2028" t="s">
        <v>139</v>
      </c>
      <c r="F15" s="1105" t="s">
        <v>867</v>
      </c>
      <c r="G15" s="2055" t="s">
        <v>644</v>
      </c>
      <c r="H15" s="955"/>
      <c r="I15" s="955"/>
      <c r="J15" s="687" t="s">
        <v>868</v>
      </c>
      <c r="K15" s="941" t="s">
        <v>722</v>
      </c>
      <c r="AF15" s="2029">
        <v>19</v>
      </c>
    </row>
    <row customHeight="1" ht="24">
      <c r="D16" s="2036"/>
      <c r="E16" s="2028" t="s">
        <v>103</v>
      </c>
      <c r="F16" s="2063" t="s">
        <v>869</v>
      </c>
      <c r="G16" s="2055" t="s">
        <v>644</v>
      </c>
      <c r="H16" s="956">
        <f>SUM(H17,H20:H27)</f>
        <v>0</v>
      </c>
      <c r="I16" s="956">
        <f>SUM(I17,I20:I27)</f>
        <v>0</v>
      </c>
      <c r="J16" s="687" t="s">
        <v>870</v>
      </c>
      <c r="K16" s="941" t="s">
        <v>722</v>
      </c>
      <c r="AF16" s="2029">
        <v>23</v>
      </c>
    </row>
    <row customHeight="1" ht="35.699999999999996">
      <c r="D17" s="2036"/>
      <c r="E17" s="2062" t="s">
        <v>800</v>
      </c>
      <c r="F17" s="2065" t="s">
        <v>871</v>
      </c>
      <c r="G17" s="2052" t="s">
        <v>644</v>
      </c>
      <c r="H17" s="955"/>
      <c r="I17" s="955"/>
      <c r="J17" s="687" t="s">
        <v>872</v>
      </c>
      <c r="K17" s="941"/>
      <c r="AF17" s="2029">
        <v>34</v>
      </c>
    </row>
    <row customHeight="1" ht="19.95">
      <c r="D18" s="2036"/>
      <c r="E18" s="2062" t="s">
        <v>803</v>
      </c>
      <c r="F18" s="2066" t="s">
        <v>873</v>
      </c>
      <c r="G18" s="2052" t="s">
        <v>644</v>
      </c>
      <c r="H18" s="955"/>
      <c r="I18" s="955"/>
      <c r="J18" s="687"/>
      <c r="K18" s="941"/>
      <c r="AF18" s="2029">
        <v>19</v>
      </c>
    </row>
    <row customHeight="1" ht="24">
      <c r="D19" s="2036"/>
      <c r="E19" s="2062" t="s">
        <v>806</v>
      </c>
      <c r="F19" s="2066" t="s">
        <v>874</v>
      </c>
      <c r="G19" s="2052" t="s">
        <v>644</v>
      </c>
      <c r="H19" s="955"/>
      <c r="I19" s="955"/>
      <c r="J19" s="687"/>
      <c r="K19" s="941"/>
      <c r="AF19" s="2029">
        <v>23</v>
      </c>
    </row>
    <row customHeight="1" ht="35.699999999999996">
      <c r="D20" s="2036"/>
      <c r="E20" s="2062" t="s">
        <v>401</v>
      </c>
      <c r="F20" s="2065" t="s">
        <v>875</v>
      </c>
      <c r="G20" s="2052" t="s">
        <v>644</v>
      </c>
      <c r="H20" s="955"/>
      <c r="I20" s="955"/>
      <c r="J20" s="687"/>
      <c r="K20" s="941"/>
      <c r="AF20" s="2029">
        <v>34</v>
      </c>
    </row>
    <row customHeight="1" ht="48.29999999999999">
      <c r="D21" s="2036"/>
      <c r="E21" s="2062" t="s">
        <v>404</v>
      </c>
      <c r="F21" s="2065" t="s">
        <v>876</v>
      </c>
      <c r="G21" s="2052" t="s">
        <v>644</v>
      </c>
      <c r="H21" s="955"/>
      <c r="I21" s="955"/>
      <c r="J21" s="687"/>
      <c r="K21" s="941"/>
      <c r="AF21" s="2029">
        <v>46</v>
      </c>
    </row>
    <row customHeight="1" ht="60">
      <c r="D22" s="2036"/>
      <c r="E22" s="2062" t="s">
        <v>820</v>
      </c>
      <c r="F22" s="2065" t="s">
        <v>877</v>
      </c>
      <c r="G22" s="2052" t="s">
        <v>644</v>
      </c>
      <c r="H22" s="955"/>
      <c r="I22" s="955"/>
      <c r="J22" s="687"/>
      <c r="K22" s="941"/>
      <c r="AF22" s="2029">
        <v>57</v>
      </c>
    </row>
    <row customHeight="1" ht="35.699999999999996">
      <c r="D23" s="2036"/>
      <c r="E23" s="2062" t="s">
        <v>827</v>
      </c>
      <c r="F23" s="2065" t="s">
        <v>878</v>
      </c>
      <c r="G23" s="2052" t="s">
        <v>644</v>
      </c>
      <c r="H23" s="955"/>
      <c r="I23" s="955"/>
      <c r="J23" s="687"/>
      <c r="K23" s="941"/>
      <c r="AF23" s="2029">
        <v>34</v>
      </c>
    </row>
    <row customHeight="1" ht="35.699999999999996">
      <c r="D24" s="2036"/>
      <c r="E24" s="2062" t="s">
        <v>829</v>
      </c>
      <c r="F24" s="2065" t="s">
        <v>879</v>
      </c>
      <c r="G24" s="2052" t="s">
        <v>644</v>
      </c>
      <c r="H24" s="955"/>
      <c r="I24" s="955"/>
      <c r="J24" s="687"/>
      <c r="K24" s="941"/>
      <c r="AF24" s="2029">
        <v>34</v>
      </c>
    </row>
    <row customHeight="1" ht="24">
      <c r="D25" s="2036"/>
      <c r="E25" s="2062" t="s">
        <v>831</v>
      </c>
      <c r="F25" s="2065" t="s">
        <v>880</v>
      </c>
      <c r="G25" s="2052" t="s">
        <v>644</v>
      </c>
      <c r="H25" s="955"/>
      <c r="I25" s="955"/>
      <c r="J25" s="687"/>
      <c r="K25" s="941"/>
      <c r="AF25" s="2029">
        <v>23</v>
      </c>
    </row>
    <row customHeight="1" ht="76.5">
      <c r="D26" s="2036"/>
      <c r="E26" s="2062" t="s">
        <v>833</v>
      </c>
      <c r="F26" s="2065" t="s">
        <v>881</v>
      </c>
      <c r="G26" s="2052" t="s">
        <v>644</v>
      </c>
      <c r="H26" s="955"/>
      <c r="I26" s="955"/>
      <c r="J26" s="687"/>
      <c r="K26" s="941"/>
      <c r="AF26" s="2029">
        <v>73</v>
      </c>
    </row>
    <row s="31347" customFormat="1" customHeight="1" ht="35.699999999999996">
      <c r="A27" s="1385"/>
      <c r="C27" s="2034"/>
      <c r="D27" s="2036"/>
      <c r="E27" s="2027" t="s">
        <v>837</v>
      </c>
      <c r="F27" s="2026" t="s">
        <v>882</v>
      </c>
      <c r="G27" s="2053" t="s">
        <v>644</v>
      </c>
      <c r="H27" s="977">
        <f>SUM(H28:H29)</f>
        <v>0</v>
      </c>
      <c r="I27" s="977">
        <f>SUM(I28:I29)</f>
        <v>0</v>
      </c>
      <c r="J27" s="687" t="s">
        <v>835</v>
      </c>
      <c r="K27" s="941"/>
      <c r="L27" s="2034"/>
      <c r="M27" s="2034"/>
      <c r="R27" s="2034"/>
      <c r="U27" s="942"/>
      <c r="AA27" s="2030"/>
      <c r="AB27" s="2030"/>
      <c r="AC27" s="2030"/>
      <c r="AD27" s="2030"/>
      <c r="AE27" s="2030"/>
      <c r="AF27" s="1558">
        <v>34</v>
      </c>
    </row>
    <row s="31348" customFormat="1" customHeight="1" ht="1.05">
      <c r="A28" s="1565"/>
      <c r="D28" s="946"/>
      <c r="E28" s="1200" t="str">
        <f>E27&amp;".0"</f>
        <v>2.9.0</v>
      </c>
      <c r="F28" s="1389"/>
      <c r="G28" s="949"/>
      <c r="H28" s="1390"/>
      <c r="I28" s="1390"/>
      <c r="J28" s="1391"/>
      <c r="AF28" s="2034">
        <v>1</v>
      </c>
    </row>
    <row s="31347" customFormat="1" customHeight="1" ht="19.95">
      <c r="A29" s="1385"/>
      <c r="C29" s="2034"/>
      <c r="D29" s="2031"/>
      <c r="E29" s="968"/>
      <c r="F29" s="2064" t="s">
        <v>669</v>
      </c>
      <c r="G29" s="970"/>
      <c r="H29" s="971"/>
      <c r="I29" s="971"/>
      <c r="J29" s="699" t="s">
        <v>836</v>
      </c>
      <c r="K29" s="941"/>
      <c r="L29" s="2034"/>
      <c r="M29" s="2034"/>
      <c r="R29" s="2034"/>
      <c r="U29" s="942"/>
      <c r="AA29" s="2030"/>
      <c r="AB29" s="2030"/>
      <c r="AC29" s="2030"/>
      <c r="AD29" s="2030"/>
      <c r="AE29" s="2030"/>
      <c r="AF29" s="1558">
        <v>19</v>
      </c>
    </row>
    <row s="31347" customFormat="1" customHeight="1" ht="24">
      <c r="A30" s="1385"/>
      <c r="C30" s="2034"/>
      <c r="D30" s="2036"/>
      <c r="E30" s="2062" t="s">
        <v>91</v>
      </c>
      <c r="F30" s="2059" t="s">
        <v>883</v>
      </c>
      <c r="G30" s="2052" t="s">
        <v>644</v>
      </c>
      <c r="H30" s="955"/>
      <c r="I30" s="955"/>
      <c r="J30" s="687"/>
      <c r="K30" s="941"/>
      <c r="L30" s="2034"/>
      <c r="M30" s="2034"/>
      <c r="R30" s="2034"/>
      <c r="U30" s="942"/>
      <c r="AA30" s="2030"/>
      <c r="AB30" s="2030"/>
      <c r="AC30" s="2030"/>
      <c r="AD30" s="2030"/>
      <c r="AE30" s="2030"/>
      <c r="AF30" s="1558">
        <v>23</v>
      </c>
    </row>
    <row s="31347" customFormat="1" customHeight="1" ht="35.699999999999996">
      <c r="A31" s="1385"/>
      <c r="C31" s="2034"/>
      <c r="D31" s="973"/>
      <c r="E31" s="2062" t="s">
        <v>92</v>
      </c>
      <c r="F31" s="2059" t="s">
        <v>884</v>
      </c>
      <c r="G31" s="2052" t="s">
        <v>644</v>
      </c>
      <c r="H31" s="955"/>
      <c r="I31" s="955"/>
      <c r="J31" s="687" t="s">
        <v>885</v>
      </c>
      <c r="K31" s="941"/>
      <c r="L31" s="2034"/>
      <c r="M31" s="2034"/>
      <c r="R31" s="2034"/>
      <c r="U31" s="942"/>
      <c r="AA31" s="2030"/>
      <c r="AB31" s="2030"/>
      <c r="AC31" s="2030"/>
      <c r="AD31" s="2030"/>
      <c r="AE31" s="2030"/>
      <c r="AF31" s="1558">
        <v>34</v>
      </c>
    </row>
    <row s="31347" customFormat="1" customHeight="1" ht="24">
      <c r="A32" s="1385"/>
      <c r="C32" s="2034"/>
      <c r="D32" s="2036"/>
      <c r="E32" s="2062" t="s">
        <v>845</v>
      </c>
      <c r="F32" s="1088" t="s">
        <v>849</v>
      </c>
      <c r="G32" s="2052" t="s">
        <v>644</v>
      </c>
      <c r="H32" s="955"/>
      <c r="I32" s="955"/>
      <c r="J32" s="687" t="s">
        <v>886</v>
      </c>
      <c r="K32" s="941"/>
      <c r="L32" s="2034"/>
      <c r="M32" s="2034"/>
      <c r="R32" s="2034"/>
      <c r="U32" s="942"/>
      <c r="AA32" s="2030"/>
      <c r="AB32" s="2030"/>
      <c r="AC32" s="2030"/>
      <c r="AD32" s="2030"/>
      <c r="AE32" s="2030"/>
      <c r="AF32" s="1558">
        <v>23</v>
      </c>
    </row>
    <row s="31347" customFormat="1" customHeight="1" ht="24">
      <c r="A33" s="1385"/>
      <c r="C33" s="2034"/>
      <c r="D33" s="2036"/>
      <c r="E33" s="2062" t="s">
        <v>887</v>
      </c>
      <c r="F33" s="1088" t="s">
        <v>888</v>
      </c>
      <c r="G33" s="2052" t="s">
        <v>644</v>
      </c>
      <c r="H33" s="955"/>
      <c r="I33" s="955"/>
      <c r="J33" s="687" t="s">
        <v>889</v>
      </c>
      <c r="K33" s="941"/>
      <c r="L33" s="2034"/>
      <c r="M33" s="2034"/>
      <c r="R33" s="2034"/>
      <c r="U33" s="942"/>
      <c r="AA33" s="2030"/>
      <c r="AB33" s="2030"/>
      <c r="AC33" s="2030"/>
      <c r="AD33" s="2030"/>
      <c r="AE33" s="2030"/>
      <c r="AF33" s="1558">
        <v>23</v>
      </c>
    </row>
    <row s="31347" customFormat="1" customHeight="1" ht="24">
      <c r="A34" s="1385"/>
      <c r="C34" s="2034"/>
      <c r="D34" s="2036"/>
      <c r="E34" s="2062" t="s">
        <v>890</v>
      </c>
      <c r="F34" s="1088" t="s">
        <v>855</v>
      </c>
      <c r="G34" s="2052" t="s">
        <v>644</v>
      </c>
      <c r="H34" s="955"/>
      <c r="I34" s="955"/>
      <c r="J34" s="687" t="s">
        <v>891</v>
      </c>
      <c r="K34" s="941"/>
      <c r="L34" s="2034"/>
      <c r="M34" s="2034"/>
      <c r="R34" s="2034"/>
      <c r="U34" s="942"/>
      <c r="AA34" s="2030"/>
      <c r="AB34" s="2030"/>
      <c r="AC34" s="2030"/>
      <c r="AD34" s="2030"/>
      <c r="AE34" s="2030"/>
      <c r="AF34" s="1558">
        <v>23</v>
      </c>
    </row>
    <row s="31347" customFormat="1" customHeight="1" ht="35.699999999999996">
      <c r="A35" s="1385"/>
      <c r="C35" s="2034" t="s">
        <v>680</v>
      </c>
      <c r="D35" s="2036"/>
      <c r="E35" s="2062" t="s">
        <v>122</v>
      </c>
      <c r="F35" s="2059" t="s">
        <v>721</v>
      </c>
      <c r="G35" s="2055" t="s">
        <v>400</v>
      </c>
      <c r="H35" s="799"/>
      <c r="I35" s="799"/>
      <c r="J35" s="687" t="s">
        <v>892</v>
      </c>
      <c r="K35" s="941"/>
      <c r="L35" s="2034"/>
      <c r="M35" s="2034"/>
      <c r="R35" s="2034"/>
      <c r="U35" s="942"/>
      <c r="AA35" s="2030"/>
      <c r="AB35" s="2030"/>
      <c r="AC35" s="2030"/>
      <c r="AD35" s="2030"/>
      <c r="AE35" s="2030"/>
      <c r="AF35" s="1558">
        <v>34</v>
      </c>
    </row>
    <row s="31347" customFormat="1" customHeight="1" ht="35.699999999999996">
      <c r="A36" s="1385"/>
      <c r="C36" s="2034"/>
      <c r="D36" s="2036"/>
      <c r="E36" s="2062" t="s">
        <v>93</v>
      </c>
      <c r="F36" s="2059" t="s">
        <v>893</v>
      </c>
      <c r="G36" s="2052" t="s">
        <v>860</v>
      </c>
      <c r="H36" s="943"/>
      <c r="I36" s="943"/>
      <c r="J36" s="687" t="s">
        <v>861</v>
      </c>
      <c r="K36" s="941"/>
      <c r="L36" s="2034"/>
      <c r="M36" s="2034"/>
      <c r="R36" s="2034"/>
      <c r="U36" s="942"/>
      <c r="AA36" s="2030"/>
      <c r="AB36" s="2030"/>
      <c r="AC36" s="2030"/>
      <c r="AD36" s="2030"/>
      <c r="AE36" s="2030"/>
      <c r="AF36" s="1558">
        <v>34</v>
      </c>
    </row>
    <row s="31347" customFormat="1" customHeight="1" ht="24">
      <c r="A37" s="1385"/>
      <c r="C37" s="2034"/>
      <c r="D37" s="2036"/>
      <c r="E37" s="2062" t="s">
        <v>94</v>
      </c>
      <c r="F37" s="2059" t="s">
        <v>894</v>
      </c>
      <c r="G37" s="2052" t="s">
        <v>863</v>
      </c>
      <c r="H37" s="943"/>
      <c r="I37" s="943"/>
      <c r="J37" s="687" t="s">
        <v>864</v>
      </c>
      <c r="K37" s="941"/>
      <c r="L37" s="2034"/>
      <c r="M37" s="2034"/>
      <c r="R37" s="2034"/>
      <c r="U37" s="942"/>
      <c r="AA37" s="2030"/>
      <c r="AB37" s="2030"/>
      <c r="AC37" s="2030"/>
      <c r="AD37" s="2030"/>
      <c r="AE37" s="2030"/>
      <c r="AF37" s="1558">
        <v>23</v>
      </c>
    </row>
    <row customHeight="1" ht="11.549999999999999">
      <c r="D38" s="2036"/>
      <c r="AF38" s="2029">
        <v>11</v>
      </c>
    </row>
    <row customHeight="1" ht="27.299999999999997">
      <c r="D39" s="2036"/>
      <c r="E39" s="1651" t="s">
        <v>895</v>
      </c>
      <c r="F39" s="2683" t="s">
        <v>896</v>
      </c>
      <c r="G39" s="2683"/>
      <c r="H39" s="767"/>
      <c r="I39" s="767"/>
      <c r="J39" s="767"/>
      <c r="AF39" s="2029">
        <v>26</v>
      </c>
    </row>
    <row s="32022" customFormat="1" customHeight="1" ht="39.75">
      <c r="A40" s="1385"/>
      <c r="B40" s="2034"/>
      <c r="C40" s="2034"/>
      <c r="D40" s="749"/>
      <c r="F40" s="2683" t="s">
        <v>897</v>
      </c>
      <c r="G40" s="2683"/>
      <c r="H40" s="767"/>
      <c r="I40" s="767"/>
      <c r="J40" s="767"/>
      <c r="K40" s="1558"/>
      <c r="L40" s="2034"/>
      <c r="M40" s="2034"/>
      <c r="N40" s="1558"/>
      <c r="O40" s="1558"/>
      <c r="P40" s="1558"/>
      <c r="Q40" s="1558"/>
      <c r="R40" s="2034"/>
      <c r="S40" s="1558"/>
      <c r="T40" s="1558"/>
      <c r="U40" s="942"/>
      <c r="V40" s="1558"/>
      <c r="W40" s="1558"/>
      <c r="X40" s="1558"/>
      <c r="Y40" s="1558"/>
      <c r="Z40" s="1558"/>
      <c r="AA40" s="2030"/>
      <c r="AB40" s="964"/>
      <c r="AC40" s="964"/>
      <c r="AD40" s="964"/>
      <c r="AE40" s="964"/>
      <c r="AF40" s="2039">
        <v>38</v>
      </c>
    </row>
    <row s="32022" customFormat="1" customHeight="1" ht="11.549999999999999">
      <c r="A41" s="1385"/>
      <c r="B41" s="2034"/>
      <c r="C41" s="2034"/>
      <c r="D41" s="749"/>
      <c r="K41" s="1558"/>
      <c r="L41" s="2034"/>
      <c r="M41" s="2034"/>
      <c r="N41" s="1558"/>
      <c r="O41" s="1558"/>
      <c r="P41" s="1558"/>
      <c r="Q41" s="1558"/>
      <c r="R41" s="2034"/>
      <c r="S41" s="1558"/>
      <c r="T41" s="1558"/>
      <c r="U41" s="942"/>
      <c r="V41" s="1558"/>
      <c r="W41" s="1558"/>
      <c r="X41" s="1558"/>
      <c r="Y41" s="1558"/>
      <c r="Z41" s="1558"/>
      <c r="AA41" s="2030"/>
      <c r="AB41" s="964"/>
      <c r="AC41" s="964"/>
      <c r="AD41" s="964"/>
      <c r="AE41" s="964"/>
      <c r="AF41" s="2039">
        <v>11</v>
      </c>
    </row>
    <row s="32022" customFormat="1" customHeight="1" ht="11.549999999999999">
      <c r="A42" s="1385"/>
      <c r="B42" s="2034"/>
      <c r="C42" s="2034"/>
      <c r="D42" s="749"/>
      <c r="K42" s="1558"/>
      <c r="L42" s="2034"/>
      <c r="M42" s="2034"/>
      <c r="N42" s="1558"/>
      <c r="O42" s="1558"/>
      <c r="P42" s="1558"/>
      <c r="Q42" s="1558"/>
      <c r="R42" s="2034"/>
      <c r="S42" s="1558"/>
      <c r="T42" s="1558"/>
      <c r="U42" s="942"/>
      <c r="V42" s="1558"/>
      <c r="W42" s="1558"/>
      <c r="X42" s="1558"/>
      <c r="Y42" s="1558"/>
      <c r="Z42" s="1558"/>
      <c r="AA42" s="2030"/>
      <c r="AB42" s="964"/>
      <c r="AC42" s="964"/>
      <c r="AD42" s="964"/>
      <c r="AE42" s="964"/>
      <c r="AF42" s="2039">
        <v>11</v>
      </c>
    </row>
    <row s="32022" customFormat="1" customHeight="1" ht="11.549999999999999">
      <c r="A43" s="1385"/>
      <c r="B43" s="2034"/>
      <c r="C43" s="2034"/>
      <c r="D43" s="749"/>
      <c r="H43" s="964"/>
      <c r="I43" s="964"/>
      <c r="K43" s="1558"/>
      <c r="L43" s="2034"/>
      <c r="M43" s="2034"/>
      <c r="N43" s="1558"/>
      <c r="O43" s="1558"/>
      <c r="P43" s="1558"/>
      <c r="Q43" s="1558"/>
      <c r="R43" s="2034"/>
      <c r="S43" s="1558"/>
      <c r="T43" s="1558"/>
      <c r="U43" s="942"/>
      <c r="V43" s="1558"/>
      <c r="W43" s="1558"/>
      <c r="X43" s="1558"/>
      <c r="Y43" s="1558"/>
      <c r="Z43" s="1558"/>
      <c r="AA43" s="2030"/>
      <c r="AB43" s="964"/>
      <c r="AC43" s="964"/>
      <c r="AD43" s="964"/>
      <c r="AE43" s="964"/>
      <c r="AF43" s="2039">
        <v>11</v>
      </c>
    </row>
    <row s="32022" customFormat="1" customHeight="1" ht="11.549999999999999">
      <c r="A44" s="1385"/>
      <c r="B44" s="2034"/>
      <c r="C44" s="2034"/>
      <c r="D44" s="749"/>
      <c r="K44" s="1558"/>
      <c r="L44" s="2034"/>
      <c r="M44" s="2034"/>
      <c r="N44" s="1558"/>
      <c r="O44" s="1558"/>
      <c r="P44" s="1558"/>
      <c r="Q44" s="1558"/>
      <c r="R44" s="2034"/>
      <c r="S44" s="1558"/>
      <c r="T44" s="1558"/>
      <c r="U44" s="942"/>
      <c r="V44" s="1558"/>
      <c r="W44" s="1558"/>
      <c r="X44" s="1558"/>
      <c r="Y44" s="1558"/>
      <c r="Z44" s="1558"/>
      <c r="AA44" s="2030"/>
      <c r="AB44" s="964"/>
      <c r="AC44" s="964"/>
      <c r="AD44" s="964"/>
      <c r="AE44" s="964"/>
      <c r="AF44" s="2039">
        <v>11</v>
      </c>
    </row>
    <row s="32022" customFormat="1" customHeight="1" ht="11.549999999999999">
      <c r="A45" s="1385"/>
      <c r="B45" s="2034"/>
      <c r="C45" s="2034"/>
      <c r="D45" s="749"/>
      <c r="K45" s="1558"/>
      <c r="L45" s="2034"/>
      <c r="M45" s="2034"/>
      <c r="N45" s="1558"/>
      <c r="O45" s="1558"/>
      <c r="P45" s="1558"/>
      <c r="Q45" s="1558"/>
      <c r="R45" s="2034"/>
      <c r="S45" s="1558"/>
      <c r="T45" s="1558"/>
      <c r="U45" s="942"/>
      <c r="V45" s="1558"/>
      <c r="W45" s="1558"/>
      <c r="X45" s="1558"/>
      <c r="Y45" s="1558"/>
      <c r="Z45" s="1558"/>
      <c r="AA45" s="2030"/>
      <c r="AB45" s="964"/>
      <c r="AC45" s="964"/>
      <c r="AD45" s="964"/>
      <c r="AE45" s="964"/>
      <c r="AF45" s="2039">
        <v>11</v>
      </c>
    </row>
    <row s="32022" customFormat="1" customHeight="1" ht="11.549999999999999">
      <c r="A46" s="1385"/>
      <c r="B46" s="2034"/>
      <c r="C46" s="2034"/>
      <c r="D46" s="749"/>
      <c r="K46" s="1558"/>
      <c r="L46" s="2034"/>
      <c r="M46" s="2034"/>
      <c r="N46" s="1558"/>
      <c r="O46" s="1558"/>
      <c r="P46" s="1558"/>
      <c r="Q46" s="1558"/>
      <c r="R46" s="2034"/>
      <c r="S46" s="1558"/>
      <c r="T46" s="1558"/>
      <c r="U46" s="942"/>
      <c r="V46" s="1558"/>
      <c r="W46" s="1558"/>
      <c r="X46" s="1558"/>
      <c r="Y46" s="1558"/>
      <c r="Z46" s="1558"/>
      <c r="AA46" s="2030"/>
      <c r="AB46" s="964"/>
      <c r="AC46" s="964"/>
      <c r="AD46" s="964"/>
      <c r="AE46" s="964"/>
      <c r="AF46" s="2039">
        <v>11</v>
      </c>
    </row>
    <row s="32022" customFormat="1" customHeight="1" ht="11.549999999999999">
      <c r="A47" s="1385"/>
      <c r="B47" s="2034"/>
      <c r="C47" s="2034"/>
      <c r="D47" s="749"/>
      <c r="K47" s="1558"/>
      <c r="L47" s="2034"/>
      <c r="M47" s="2034"/>
      <c r="N47" s="1558"/>
      <c r="O47" s="1558"/>
      <c r="P47" s="1558"/>
      <c r="Q47" s="1558"/>
      <c r="R47" s="2034"/>
      <c r="S47" s="1558"/>
      <c r="T47" s="1558"/>
      <c r="U47" s="942"/>
      <c r="V47" s="1558"/>
      <c r="W47" s="1558"/>
      <c r="X47" s="1558"/>
      <c r="Y47" s="1558"/>
      <c r="Z47" s="1558"/>
      <c r="AA47" s="2030"/>
      <c r="AB47" s="964"/>
      <c r="AC47" s="964"/>
      <c r="AD47" s="964"/>
      <c r="AE47" s="964"/>
      <c r="AF47" s="2039">
        <v>11</v>
      </c>
    </row>
    <row s="32022" customFormat="1" customHeight="1" ht="11.549999999999999">
      <c r="A48" s="1385"/>
      <c r="B48" s="2034"/>
      <c r="C48" s="2034"/>
      <c r="D48" s="749"/>
      <c r="K48" s="1558"/>
      <c r="L48" s="2034"/>
      <c r="M48" s="2034"/>
      <c r="N48" s="1558"/>
      <c r="O48" s="1558"/>
      <c r="P48" s="1558"/>
      <c r="Q48" s="1558"/>
      <c r="R48" s="2034"/>
      <c r="S48" s="1558"/>
      <c r="T48" s="1558"/>
      <c r="U48" s="942"/>
      <c r="V48" s="1558"/>
      <c r="W48" s="1558"/>
      <c r="X48" s="1558"/>
      <c r="Y48" s="1558"/>
      <c r="Z48" s="1558"/>
      <c r="AA48" s="2030"/>
      <c r="AB48" s="964"/>
      <c r="AC48" s="964"/>
      <c r="AD48" s="964"/>
      <c r="AE48" s="964"/>
      <c r="AF48" s="2039">
        <v>11</v>
      </c>
    </row>
    <row s="32022" customFormat="1" customHeight="1" ht="11.549999999999999">
      <c r="A49" s="1385"/>
      <c r="B49" s="2034"/>
      <c r="C49" s="2034"/>
      <c r="D49" s="749"/>
      <c r="K49" s="1558"/>
      <c r="L49" s="2034"/>
      <c r="M49" s="2034"/>
      <c r="N49" s="1558"/>
      <c r="O49" s="1558"/>
      <c r="P49" s="1558"/>
      <c r="Q49" s="1558"/>
      <c r="R49" s="2034"/>
      <c r="S49" s="1558"/>
      <c r="T49" s="1558"/>
      <c r="U49" s="942"/>
      <c r="V49" s="1558"/>
      <c r="W49" s="1558"/>
      <c r="X49" s="1558"/>
      <c r="Y49" s="1558"/>
      <c r="Z49" s="1558"/>
      <c r="AA49" s="2030"/>
      <c r="AB49" s="964"/>
      <c r="AC49" s="964"/>
      <c r="AD49" s="964"/>
      <c r="AE49" s="964"/>
      <c r="AF49" s="2039">
        <v>11</v>
      </c>
    </row>
    <row s="32022" customFormat="1" customHeight="1" ht="11.549999999999999">
      <c r="A50" s="1385"/>
      <c r="B50" s="2034"/>
      <c r="C50" s="2034"/>
      <c r="D50" s="749"/>
      <c r="K50" s="1558"/>
      <c r="L50" s="2034"/>
      <c r="M50" s="2034"/>
      <c r="N50" s="1558"/>
      <c r="O50" s="1558"/>
      <c r="P50" s="1558"/>
      <c r="Q50" s="1558"/>
      <c r="R50" s="2034"/>
      <c r="S50" s="1558"/>
      <c r="T50" s="1558"/>
      <c r="U50" s="942"/>
      <c r="V50" s="1558"/>
      <c r="W50" s="1558"/>
      <c r="X50" s="1558"/>
      <c r="Y50" s="1558"/>
      <c r="Z50" s="1558"/>
      <c r="AA50" s="2030"/>
      <c r="AB50" s="964"/>
      <c r="AC50" s="964"/>
      <c r="AD50" s="964"/>
      <c r="AE50" s="964"/>
      <c r="AF50" s="2039">
        <v>11</v>
      </c>
    </row>
    <row s="32022" customFormat="1" customHeight="1" ht="11.549999999999999">
      <c r="A51" s="1385"/>
      <c r="B51" s="2034"/>
      <c r="C51" s="2034"/>
      <c r="D51" s="749"/>
      <c r="K51" s="1558"/>
      <c r="L51" s="2034"/>
      <c r="M51" s="2034"/>
      <c r="N51" s="1558"/>
      <c r="O51" s="1558"/>
      <c r="P51" s="1558"/>
      <c r="Q51" s="1558"/>
      <c r="R51" s="2034"/>
      <c r="S51" s="1558"/>
      <c r="T51" s="1558"/>
      <c r="U51" s="942"/>
      <c r="V51" s="1558"/>
      <c r="W51" s="1558"/>
      <c r="X51" s="1558"/>
      <c r="Y51" s="1558"/>
      <c r="Z51" s="1558"/>
      <c r="AA51" s="2030"/>
      <c r="AB51" s="964"/>
      <c r="AC51" s="964"/>
      <c r="AD51" s="964"/>
      <c r="AE51" s="964"/>
      <c r="AF51" s="2039">
        <v>11</v>
      </c>
    </row>
    <row s="32022" customFormat="1" customHeight="1" ht="11.549999999999999">
      <c r="A52" s="1385"/>
      <c r="B52" s="2034"/>
      <c r="C52" s="2034"/>
      <c r="D52" s="749"/>
      <c r="K52" s="1558"/>
      <c r="L52" s="2034"/>
      <c r="M52" s="2034"/>
      <c r="N52" s="1558"/>
      <c r="O52" s="1558"/>
      <c r="P52" s="1558"/>
      <c r="Q52" s="1558"/>
      <c r="R52" s="2034"/>
      <c r="S52" s="1558"/>
      <c r="T52" s="1558"/>
      <c r="U52" s="942"/>
      <c r="V52" s="1558"/>
      <c r="W52" s="1558"/>
      <c r="X52" s="1558"/>
      <c r="Y52" s="1558"/>
      <c r="Z52" s="1558"/>
      <c r="AA52" s="2030"/>
      <c r="AB52" s="964"/>
      <c r="AC52" s="964"/>
      <c r="AD52" s="964"/>
      <c r="AE52" s="964"/>
      <c r="AF52" s="2039">
        <v>11</v>
      </c>
    </row>
    <row s="32022" customFormat="1" customHeight="1" ht="11.549999999999999">
      <c r="A53" s="1385"/>
      <c r="B53" s="2034"/>
      <c r="C53" s="2034"/>
      <c r="D53" s="749"/>
      <c r="K53" s="1558"/>
      <c r="L53" s="2034"/>
      <c r="M53" s="2034"/>
      <c r="N53" s="1558"/>
      <c r="O53" s="1558"/>
      <c r="P53" s="1558"/>
      <c r="Q53" s="1558"/>
      <c r="R53" s="2034"/>
      <c r="S53" s="1558"/>
      <c r="T53" s="1558"/>
      <c r="U53" s="942"/>
      <c r="V53" s="1558"/>
      <c r="W53" s="1558"/>
      <c r="X53" s="1558"/>
      <c r="Y53" s="1558"/>
      <c r="Z53" s="1558"/>
      <c r="AA53" s="2030"/>
      <c r="AB53" s="964"/>
      <c r="AC53" s="964"/>
      <c r="AD53" s="964"/>
      <c r="AE53" s="964"/>
      <c r="AF53" s="2039">
        <v>11</v>
      </c>
    </row>
    <row s="32022" customFormat="1" customHeight="1" ht="11.549999999999999">
      <c r="A54" s="1385"/>
      <c r="B54" s="2034"/>
      <c r="C54" s="2034"/>
      <c r="D54" s="749"/>
      <c r="K54" s="1558"/>
      <c r="L54" s="2034"/>
      <c r="M54" s="2034"/>
      <c r="N54" s="1558"/>
      <c r="O54" s="1558"/>
      <c r="P54" s="1558"/>
      <c r="Q54" s="1558"/>
      <c r="R54" s="2034"/>
      <c r="S54" s="1558"/>
      <c r="T54" s="1558"/>
      <c r="U54" s="942"/>
      <c r="V54" s="1558"/>
      <c r="W54" s="1558"/>
      <c r="X54" s="1558"/>
      <c r="Y54" s="1558"/>
      <c r="Z54" s="1558"/>
      <c r="AA54" s="2030"/>
      <c r="AB54" s="964"/>
      <c r="AC54" s="964"/>
      <c r="AD54" s="964"/>
      <c r="AE54" s="964"/>
      <c r="AF54" s="2039">
        <v>11</v>
      </c>
    </row>
    <row s="32022" customFormat="1" customHeight="1" ht="11.549999999999999">
      <c r="A55" s="1385"/>
      <c r="B55" s="2034"/>
      <c r="C55" s="2034"/>
      <c r="D55" s="749"/>
      <c r="K55" s="1558"/>
      <c r="L55" s="2034"/>
      <c r="M55" s="2034"/>
      <c r="N55" s="1558"/>
      <c r="O55" s="1558"/>
      <c r="P55" s="1558"/>
      <c r="Q55" s="1558"/>
      <c r="R55" s="2034"/>
      <c r="S55" s="1558"/>
      <c r="T55" s="1558"/>
      <c r="U55" s="942"/>
      <c r="V55" s="1558"/>
      <c r="W55" s="1558"/>
      <c r="X55" s="1558"/>
      <c r="Y55" s="1558"/>
      <c r="Z55" s="1558"/>
      <c r="AA55" s="2030"/>
      <c r="AB55" s="964"/>
      <c r="AC55" s="964"/>
      <c r="AD55" s="964"/>
      <c r="AE55" s="964"/>
      <c r="AF55" s="2039">
        <v>11</v>
      </c>
    </row>
    <row s="32022" customFormat="1" customHeight="1" ht="11.549999999999999">
      <c r="A56" s="1385"/>
      <c r="B56" s="2034"/>
      <c r="C56" s="2034"/>
      <c r="D56" s="749"/>
      <c r="K56" s="1558"/>
      <c r="L56" s="2034"/>
      <c r="M56" s="2034"/>
      <c r="N56" s="1558"/>
      <c r="O56" s="1558"/>
      <c r="P56" s="1558"/>
      <c r="Q56" s="1558"/>
      <c r="R56" s="2034"/>
      <c r="S56" s="1558"/>
      <c r="T56" s="1558"/>
      <c r="U56" s="942"/>
      <c r="V56" s="1558"/>
      <c r="W56" s="1558"/>
      <c r="X56" s="1558"/>
      <c r="Y56" s="1558"/>
      <c r="Z56" s="1558"/>
      <c r="AA56" s="2030"/>
      <c r="AB56" s="964"/>
      <c r="AC56" s="964"/>
      <c r="AD56" s="964"/>
      <c r="AE56" s="964"/>
      <c r="AF56" s="2039">
        <v>11</v>
      </c>
    </row>
    <row s="32022" customFormat="1" customHeight="1" ht="11.549999999999999">
      <c r="A57" s="1385"/>
      <c r="B57" s="2034"/>
      <c r="C57" s="2034"/>
      <c r="D57" s="749"/>
      <c r="K57" s="1558"/>
      <c r="L57" s="2034"/>
      <c r="M57" s="2034"/>
      <c r="N57" s="1558"/>
      <c r="O57" s="1558"/>
      <c r="P57" s="1558"/>
      <c r="Q57" s="1558"/>
      <c r="R57" s="2034"/>
      <c r="S57" s="1558"/>
      <c r="T57" s="1558"/>
      <c r="U57" s="942"/>
      <c r="V57" s="1558"/>
      <c r="W57" s="1558"/>
      <c r="X57" s="1558"/>
      <c r="Y57" s="1558"/>
      <c r="Z57" s="1558"/>
      <c r="AA57" s="2030"/>
      <c r="AB57" s="964"/>
      <c r="AC57" s="964"/>
      <c r="AD57" s="964"/>
      <c r="AE57" s="964"/>
      <c r="AF57" s="2039">
        <v>11</v>
      </c>
    </row>
    <row s="32022" customFormat="1" customHeight="1" ht="11.549999999999999">
      <c r="A58" s="1385"/>
      <c r="B58" s="2034"/>
      <c r="C58" s="2034"/>
      <c r="D58" s="749"/>
      <c r="K58" s="1558"/>
      <c r="L58" s="2034"/>
      <c r="M58" s="2034"/>
      <c r="N58" s="1558"/>
      <c r="O58" s="1558"/>
      <c r="P58" s="1558"/>
      <c r="Q58" s="1558"/>
      <c r="R58" s="2034"/>
      <c r="S58" s="1558"/>
      <c r="T58" s="1558"/>
      <c r="U58" s="942"/>
      <c r="V58" s="1558"/>
      <c r="W58" s="1558"/>
      <c r="X58" s="1558"/>
      <c r="Y58" s="1558"/>
      <c r="Z58" s="1558"/>
      <c r="AA58" s="2030"/>
      <c r="AB58" s="964"/>
      <c r="AC58" s="964"/>
      <c r="AD58" s="964"/>
      <c r="AE58" s="964"/>
      <c r="AF58" s="2039">
        <v>11</v>
      </c>
    </row>
    <row s="32022" customFormat="1" customHeight="1" ht="11.549999999999999">
      <c r="A59" s="1385"/>
      <c r="B59" s="2034"/>
      <c r="C59" s="2034"/>
      <c r="D59" s="749"/>
      <c r="K59" s="1558"/>
      <c r="L59" s="2034"/>
      <c r="M59" s="2034"/>
      <c r="N59" s="1558"/>
      <c r="O59" s="1558"/>
      <c r="P59" s="1558"/>
      <c r="Q59" s="1558"/>
      <c r="R59" s="2034"/>
      <c r="S59" s="1558"/>
      <c r="T59" s="1558"/>
      <c r="U59" s="942"/>
      <c r="V59" s="1558"/>
      <c r="W59" s="1558"/>
      <c r="X59" s="1558"/>
      <c r="Y59" s="1558"/>
      <c r="Z59" s="1558"/>
      <c r="AA59" s="2030"/>
      <c r="AB59" s="964"/>
      <c r="AC59" s="964"/>
      <c r="AD59" s="964"/>
      <c r="AE59" s="964"/>
      <c r="AF59" s="2039">
        <v>11</v>
      </c>
    </row>
    <row s="32022" customFormat="1" customHeight="1" ht="11.549999999999999">
      <c r="A60" s="1385"/>
      <c r="B60" s="2034"/>
      <c r="C60" s="2034"/>
      <c r="D60" s="749"/>
      <c r="K60" s="1558"/>
      <c r="L60" s="2034"/>
      <c r="M60" s="2034"/>
      <c r="N60" s="1558"/>
      <c r="O60" s="1558"/>
      <c r="P60" s="1558"/>
      <c r="Q60" s="1558"/>
      <c r="R60" s="2034"/>
      <c r="S60" s="1558"/>
      <c r="T60" s="1558"/>
      <c r="U60" s="942"/>
      <c r="V60" s="1558"/>
      <c r="W60" s="1558"/>
      <c r="X60" s="1558"/>
      <c r="Y60" s="1558"/>
      <c r="Z60" s="1558"/>
      <c r="AA60" s="2030"/>
      <c r="AB60" s="964"/>
      <c r="AC60" s="964"/>
      <c r="AD60" s="964"/>
      <c r="AE60" s="964"/>
      <c r="AF60" s="2039">
        <v>11</v>
      </c>
    </row>
    <row s="32022" customFormat="1" customHeight="1" ht="11.549999999999999">
      <c r="A61" s="1385"/>
      <c r="B61" s="2034"/>
      <c r="C61" s="2034"/>
      <c r="D61" s="749"/>
      <c r="K61" s="1558"/>
      <c r="L61" s="2034"/>
      <c r="M61" s="2034"/>
      <c r="N61" s="1558"/>
      <c r="O61" s="1558"/>
      <c r="P61" s="1558"/>
      <c r="Q61" s="1558"/>
      <c r="R61" s="2034"/>
      <c r="S61" s="1558"/>
      <c r="T61" s="1558"/>
      <c r="U61" s="942"/>
      <c r="V61" s="1558"/>
      <c r="W61" s="1558"/>
      <c r="X61" s="1558"/>
      <c r="Y61" s="1558"/>
      <c r="Z61" s="1558"/>
      <c r="AA61" s="2030"/>
      <c r="AB61" s="964"/>
      <c r="AC61" s="964"/>
      <c r="AD61" s="964"/>
      <c r="AE61" s="964"/>
      <c r="AF61" s="2039">
        <v>11</v>
      </c>
    </row>
    <row s="32022" customFormat="1" customHeight="1" ht="11.549999999999999">
      <c r="A62" s="1385"/>
      <c r="B62" s="2034"/>
      <c r="C62" s="2034"/>
      <c r="D62" s="749"/>
      <c r="K62" s="1558"/>
      <c r="L62" s="2034"/>
      <c r="M62" s="2034"/>
      <c r="N62" s="1558"/>
      <c r="O62" s="1558"/>
      <c r="P62" s="1558"/>
      <c r="Q62" s="1558"/>
      <c r="R62" s="2034"/>
      <c r="S62" s="1558"/>
      <c r="T62" s="1558"/>
      <c r="U62" s="942"/>
      <c r="V62" s="1558"/>
      <c r="W62" s="1558"/>
      <c r="X62" s="1558"/>
      <c r="Y62" s="1558"/>
      <c r="Z62" s="1558"/>
      <c r="AA62" s="2030"/>
      <c r="AB62" s="964"/>
      <c r="AC62" s="964"/>
      <c r="AD62" s="964"/>
      <c r="AE62" s="964"/>
      <c r="AF62" s="2039">
        <v>11</v>
      </c>
    </row>
    <row s="32022" customFormat="1" customHeight="1" ht="11.549999999999999">
      <c r="A63" s="1385"/>
      <c r="B63" s="2034"/>
      <c r="C63" s="2034"/>
      <c r="D63" s="749"/>
      <c r="K63" s="1558"/>
      <c r="L63" s="2034"/>
      <c r="M63" s="2034"/>
      <c r="N63" s="1558"/>
      <c r="O63" s="1558"/>
      <c r="P63" s="1558"/>
      <c r="Q63" s="1558"/>
      <c r="R63" s="2034"/>
      <c r="S63" s="1558"/>
      <c r="T63" s="1558"/>
      <c r="U63" s="942"/>
      <c r="V63" s="1558"/>
      <c r="W63" s="1558"/>
      <c r="X63" s="1558"/>
      <c r="Y63" s="1558"/>
      <c r="Z63" s="1558"/>
      <c r="AA63" s="2030"/>
      <c r="AB63" s="964"/>
      <c r="AC63" s="964"/>
      <c r="AD63" s="964"/>
      <c r="AE63" s="964"/>
      <c r="AF63" s="2039">
        <v>11</v>
      </c>
    </row>
    <row s="32022" customFormat="1" customHeight="1" ht="11.549999999999999">
      <c r="A64" s="1385"/>
      <c r="B64" s="2034"/>
      <c r="C64" s="2034"/>
      <c r="D64" s="749"/>
      <c r="K64" s="1558"/>
      <c r="L64" s="2034"/>
      <c r="M64" s="2034"/>
      <c r="N64" s="1558"/>
      <c r="O64" s="1558"/>
      <c r="P64" s="1558"/>
      <c r="Q64" s="1558"/>
      <c r="R64" s="2034"/>
      <c r="S64" s="1558"/>
      <c r="T64" s="1558"/>
      <c r="U64" s="942"/>
      <c r="V64" s="1558"/>
      <c r="W64" s="1558"/>
      <c r="X64" s="1558"/>
      <c r="Y64" s="1558"/>
      <c r="Z64" s="1558"/>
      <c r="AA64" s="2030"/>
      <c r="AB64" s="964"/>
      <c r="AC64" s="964"/>
      <c r="AD64" s="964"/>
      <c r="AE64" s="964"/>
      <c r="AF64" s="2039">
        <v>11</v>
      </c>
    </row>
    <row s="32022" customFormat="1" customHeight="1" ht="11.549999999999999">
      <c r="A65" s="1385"/>
      <c r="B65" s="2034"/>
      <c r="C65" s="2034"/>
      <c r="D65" s="749"/>
      <c r="K65" s="1558"/>
      <c r="L65" s="2034"/>
      <c r="M65" s="2034"/>
      <c r="N65" s="1558"/>
      <c r="O65" s="1558"/>
      <c r="P65" s="1558"/>
      <c r="Q65" s="1558"/>
      <c r="R65" s="2034"/>
      <c r="S65" s="1558"/>
      <c r="T65" s="1558"/>
      <c r="U65" s="942"/>
      <c r="V65" s="1558"/>
      <c r="W65" s="1558"/>
      <c r="X65" s="1558"/>
      <c r="Y65" s="1558"/>
      <c r="Z65" s="1558"/>
      <c r="AA65" s="2030"/>
      <c r="AB65" s="964"/>
      <c r="AC65" s="964"/>
      <c r="AD65" s="964"/>
      <c r="AE65" s="964"/>
      <c r="AF65" s="2039">
        <v>11</v>
      </c>
    </row>
    <row s="32022" customFormat="1" customHeight="1" ht="11.549999999999999">
      <c r="A66" s="1385"/>
      <c r="B66" s="2034"/>
      <c r="C66" s="2034"/>
      <c r="D66" s="749"/>
      <c r="K66" s="1558"/>
      <c r="L66" s="2034"/>
      <c r="M66" s="2034"/>
      <c r="N66" s="1558"/>
      <c r="O66" s="1558"/>
      <c r="P66" s="1558"/>
      <c r="Q66" s="1558"/>
      <c r="R66" s="2034"/>
      <c r="S66" s="1558"/>
      <c r="T66" s="1558"/>
      <c r="U66" s="942"/>
      <c r="V66" s="1558"/>
      <c r="W66" s="1558"/>
      <c r="X66" s="1558"/>
      <c r="Y66" s="1558"/>
      <c r="Z66" s="1558"/>
      <c r="AA66" s="2030"/>
      <c r="AB66" s="964"/>
      <c r="AC66" s="964"/>
      <c r="AD66" s="964"/>
      <c r="AE66" s="964"/>
      <c r="AF66" s="2039">
        <v>11</v>
      </c>
    </row>
    <row s="32022" customFormat="1" customHeight="1" ht="11.549999999999999">
      <c r="A67" s="1385"/>
      <c r="B67" s="2034"/>
      <c r="C67" s="2034"/>
      <c r="D67" s="749"/>
      <c r="K67" s="1558"/>
      <c r="L67" s="2034"/>
      <c r="M67" s="2034"/>
      <c r="N67" s="1558"/>
      <c r="O67" s="1558"/>
      <c r="P67" s="1558"/>
      <c r="Q67" s="1558"/>
      <c r="R67" s="2034"/>
      <c r="S67" s="1558"/>
      <c r="T67" s="1558"/>
      <c r="U67" s="942"/>
      <c r="V67" s="1558"/>
      <c r="W67" s="1558"/>
      <c r="X67" s="1558"/>
      <c r="Y67" s="1558"/>
      <c r="Z67" s="1558"/>
      <c r="AA67" s="2030"/>
      <c r="AB67" s="964"/>
      <c r="AC67" s="964"/>
      <c r="AD67" s="964"/>
      <c r="AE67" s="964"/>
      <c r="AF67" s="2039">
        <v>11</v>
      </c>
    </row>
    <row s="32022" customFormat="1" customHeight="1" ht="11.549999999999999">
      <c r="A68" s="1385"/>
      <c r="B68" s="2034"/>
      <c r="C68" s="2034"/>
      <c r="D68" s="749"/>
      <c r="K68" s="1558"/>
      <c r="L68" s="2034"/>
      <c r="M68" s="2034"/>
      <c r="N68" s="1558"/>
      <c r="O68" s="1558"/>
      <c r="P68" s="1558"/>
      <c r="Q68" s="1558"/>
      <c r="R68" s="2034"/>
      <c r="S68" s="1558"/>
      <c r="T68" s="1558"/>
      <c r="U68" s="942"/>
      <c r="V68" s="1558"/>
      <c r="W68" s="1558"/>
      <c r="X68" s="1558"/>
      <c r="Y68" s="1558"/>
      <c r="Z68" s="1558"/>
      <c r="AA68" s="2030"/>
      <c r="AB68" s="964"/>
      <c r="AC68" s="964"/>
      <c r="AD68" s="964"/>
      <c r="AE68" s="964"/>
      <c r="AF68" s="2039">
        <v>11</v>
      </c>
    </row>
    <row s="32022" customFormat="1" customHeight="1" ht="11.549999999999999">
      <c r="A69" s="1385"/>
      <c r="B69" s="2034"/>
      <c r="C69" s="2034"/>
      <c r="D69" s="749"/>
      <c r="K69" s="1558"/>
      <c r="L69" s="2034"/>
      <c r="M69" s="2034"/>
      <c r="N69" s="1558"/>
      <c r="O69" s="1558"/>
      <c r="P69" s="1558"/>
      <c r="Q69" s="1558"/>
      <c r="R69" s="2034"/>
      <c r="S69" s="1558"/>
      <c r="T69" s="1558"/>
      <c r="U69" s="942"/>
      <c r="V69" s="1558"/>
      <c r="W69" s="1558"/>
      <c r="X69" s="1558"/>
      <c r="Y69" s="1558"/>
      <c r="Z69" s="1558"/>
      <c r="AA69" s="2030"/>
      <c r="AB69" s="964"/>
      <c r="AC69" s="964"/>
      <c r="AD69" s="964"/>
      <c r="AE69" s="964"/>
      <c r="AF69" s="2039">
        <v>11</v>
      </c>
    </row>
    <row s="32022" customFormat="1" customHeight="1" ht="11.549999999999999">
      <c r="A70" s="1385"/>
      <c r="B70" s="2034"/>
      <c r="C70" s="2034"/>
      <c r="D70" s="749"/>
      <c r="K70" s="1558"/>
      <c r="L70" s="2034"/>
      <c r="M70" s="2034"/>
      <c r="N70" s="1558"/>
      <c r="O70" s="1558"/>
      <c r="P70" s="1558"/>
      <c r="Q70" s="1558"/>
      <c r="R70" s="2034"/>
      <c r="S70" s="1558"/>
      <c r="T70" s="1558"/>
      <c r="U70" s="942"/>
      <c r="V70" s="1558"/>
      <c r="W70" s="1558"/>
      <c r="X70" s="1558"/>
      <c r="Y70" s="1558"/>
      <c r="Z70" s="1558"/>
      <c r="AA70" s="2030"/>
      <c r="AB70" s="964"/>
      <c r="AC70" s="964"/>
      <c r="AD70" s="964"/>
      <c r="AE70" s="964"/>
      <c r="AF70" s="2039">
        <v>11</v>
      </c>
    </row>
    <row s="32022" customFormat="1" customHeight="1" ht="11.549999999999999">
      <c r="A71" s="1385"/>
      <c r="B71" s="2034"/>
      <c r="C71" s="2034"/>
      <c r="D71" s="749"/>
      <c r="K71" s="1558"/>
      <c r="L71" s="2034"/>
      <c r="M71" s="2034"/>
      <c r="N71" s="1558"/>
      <c r="O71" s="1558"/>
      <c r="P71" s="1558"/>
      <c r="Q71" s="1558"/>
      <c r="R71" s="2034"/>
      <c r="S71" s="1558"/>
      <c r="T71" s="1558"/>
      <c r="U71" s="942"/>
      <c r="V71" s="1558"/>
      <c r="W71" s="1558"/>
      <c r="X71" s="1558"/>
      <c r="Y71" s="1558"/>
      <c r="Z71" s="1558"/>
      <c r="AA71" s="2030"/>
      <c r="AB71" s="964"/>
      <c r="AC71" s="964"/>
      <c r="AD71" s="964"/>
      <c r="AE71" s="964"/>
      <c r="AF71" s="2039">
        <v>11</v>
      </c>
    </row>
    <row s="32022" customFormat="1" customHeight="1" ht="11.549999999999999">
      <c r="A72" s="1385"/>
      <c r="B72" s="2034"/>
      <c r="C72" s="2034"/>
      <c r="D72" s="749"/>
      <c r="K72" s="1558"/>
      <c r="L72" s="2034"/>
      <c r="M72" s="2034"/>
      <c r="N72" s="1558"/>
      <c r="O72" s="1558"/>
      <c r="P72" s="1558"/>
      <c r="Q72" s="1558"/>
      <c r="R72" s="2034"/>
      <c r="S72" s="1558"/>
      <c r="T72" s="1558"/>
      <c r="U72" s="942"/>
      <c r="V72" s="1558"/>
      <c r="W72" s="1558"/>
      <c r="X72" s="1558"/>
      <c r="Y72" s="1558"/>
      <c r="Z72" s="1558"/>
      <c r="AA72" s="2030"/>
      <c r="AB72" s="964"/>
      <c r="AC72" s="964"/>
      <c r="AD72" s="964"/>
      <c r="AE72" s="964"/>
      <c r="AF72" s="2039">
        <v>11</v>
      </c>
    </row>
    <row s="32022" customFormat="1" customHeight="1" ht="11.549999999999999">
      <c r="A73" s="1385"/>
      <c r="B73" s="2034"/>
      <c r="C73" s="2034"/>
      <c r="D73" s="749"/>
      <c r="K73" s="1558"/>
      <c r="L73" s="2034"/>
      <c r="M73" s="2034"/>
      <c r="N73" s="1558"/>
      <c r="O73" s="1558"/>
      <c r="P73" s="1558"/>
      <c r="Q73" s="1558"/>
      <c r="R73" s="2034"/>
      <c r="S73" s="1558"/>
      <c r="T73" s="1558"/>
      <c r="U73" s="942"/>
      <c r="V73" s="1558"/>
      <c r="W73" s="1558"/>
      <c r="X73" s="1558"/>
      <c r="Y73" s="1558"/>
      <c r="Z73" s="1558"/>
      <c r="AA73" s="2030"/>
      <c r="AB73" s="964"/>
      <c r="AC73" s="964"/>
      <c r="AD73" s="964"/>
      <c r="AE73" s="964"/>
      <c r="AF73" s="2039">
        <v>11</v>
      </c>
    </row>
    <row s="32022" customFormat="1" customHeight="1" ht="11.549999999999999">
      <c r="A74" s="1385"/>
      <c r="B74" s="2034"/>
      <c r="C74" s="2034"/>
      <c r="D74" s="749"/>
      <c r="K74" s="1558"/>
      <c r="L74" s="2034"/>
      <c r="M74" s="2034"/>
      <c r="N74" s="1558"/>
      <c r="O74" s="1558"/>
      <c r="P74" s="1558"/>
      <c r="Q74" s="1558"/>
      <c r="R74" s="2034"/>
      <c r="S74" s="1558"/>
      <c r="T74" s="1558"/>
      <c r="U74" s="942"/>
      <c r="V74" s="1558"/>
      <c r="W74" s="1558"/>
      <c r="X74" s="1558"/>
      <c r="Y74" s="1558"/>
      <c r="Z74" s="1558"/>
      <c r="AA74" s="2030"/>
      <c r="AB74" s="964"/>
      <c r="AC74" s="964"/>
      <c r="AD74" s="964"/>
      <c r="AE74" s="964"/>
      <c r="AF74" s="2039">
        <v>11</v>
      </c>
    </row>
    <row s="32022" customFormat="1" customHeight="1" ht="11.549999999999999">
      <c r="A75" s="1385"/>
      <c r="B75" s="2034"/>
      <c r="C75" s="2034"/>
      <c r="D75" s="749"/>
      <c r="K75" s="1558"/>
      <c r="L75" s="2034"/>
      <c r="M75" s="2034"/>
      <c r="N75" s="1558"/>
      <c r="O75" s="1558"/>
      <c r="P75" s="1558"/>
      <c r="Q75" s="1558"/>
      <c r="R75" s="2034"/>
      <c r="S75" s="1558"/>
      <c r="T75" s="1558"/>
      <c r="U75" s="942"/>
      <c r="V75" s="1558"/>
      <c r="W75" s="1558"/>
      <c r="X75" s="1558"/>
      <c r="Y75" s="1558"/>
      <c r="Z75" s="1558"/>
      <c r="AA75" s="2030"/>
      <c r="AB75" s="964"/>
      <c r="AC75" s="964"/>
      <c r="AD75" s="964"/>
      <c r="AE75" s="964"/>
      <c r="AF75" s="2039">
        <v>11</v>
      </c>
    </row>
    <row s="32022" customFormat="1" customHeight="1" ht="11.549999999999999">
      <c r="A76" s="1385"/>
      <c r="B76" s="2034"/>
      <c r="C76" s="2034"/>
      <c r="D76" s="749"/>
      <c r="K76" s="1558"/>
      <c r="L76" s="2034"/>
      <c r="M76" s="2034"/>
      <c r="N76" s="1558"/>
      <c r="O76" s="1558"/>
      <c r="P76" s="1558"/>
      <c r="Q76" s="1558"/>
      <c r="R76" s="2034"/>
      <c r="S76" s="1558"/>
      <c r="T76" s="1558"/>
      <c r="U76" s="942"/>
      <c r="V76" s="1558"/>
      <c r="W76" s="1558"/>
      <c r="X76" s="1558"/>
      <c r="Y76" s="1558"/>
      <c r="Z76" s="1558"/>
      <c r="AA76" s="2030"/>
      <c r="AB76" s="964"/>
      <c r="AC76" s="964"/>
      <c r="AD76" s="964"/>
      <c r="AE76" s="964"/>
      <c r="AF76" s="2039">
        <v>11</v>
      </c>
    </row>
    <row s="32022" customFormat="1" customHeight="1" ht="11.549999999999999">
      <c r="A77" s="1385"/>
      <c r="B77" s="2034"/>
      <c r="C77" s="2034"/>
      <c r="D77" s="749"/>
      <c r="K77" s="1558"/>
      <c r="L77" s="2034"/>
      <c r="M77" s="2034"/>
      <c r="N77" s="1558"/>
      <c r="O77" s="1558"/>
      <c r="P77" s="1558"/>
      <c r="Q77" s="1558"/>
      <c r="R77" s="2034"/>
      <c r="S77" s="1558"/>
      <c r="T77" s="1558"/>
      <c r="U77" s="942"/>
      <c r="V77" s="1558"/>
      <c r="W77" s="1558"/>
      <c r="X77" s="1558"/>
      <c r="Y77" s="1558"/>
      <c r="Z77" s="1558"/>
      <c r="AA77" s="2030"/>
      <c r="AB77" s="964"/>
      <c r="AC77" s="964"/>
      <c r="AD77" s="964"/>
      <c r="AE77" s="964"/>
      <c r="AF77" s="2039">
        <v>11</v>
      </c>
    </row>
    <row s="32022" customFormat="1" customHeight="1" ht="11.549999999999999">
      <c r="A78" s="1385"/>
      <c r="B78" s="2034"/>
      <c r="C78" s="2034"/>
      <c r="D78" s="749"/>
      <c r="K78" s="1558"/>
      <c r="L78" s="2034"/>
      <c r="M78" s="2034"/>
      <c r="N78" s="1558"/>
      <c r="O78" s="1558"/>
      <c r="P78" s="1558"/>
      <c r="Q78" s="1558"/>
      <c r="R78" s="2034"/>
      <c r="S78" s="1558"/>
      <c r="T78" s="1558"/>
      <c r="U78" s="942"/>
      <c r="V78" s="1558"/>
      <c r="W78" s="1558"/>
      <c r="X78" s="1558"/>
      <c r="Y78" s="1558"/>
      <c r="Z78" s="1558"/>
      <c r="AA78" s="2030"/>
      <c r="AB78" s="964"/>
      <c r="AC78" s="964"/>
      <c r="AD78" s="964"/>
      <c r="AE78" s="964"/>
      <c r="AF78" s="2039">
        <v>11</v>
      </c>
    </row>
    <row s="32022" customFormat="1" customHeight="1" ht="11.549999999999999">
      <c r="A79" s="1385"/>
      <c r="B79" s="2034"/>
      <c r="C79" s="2034"/>
      <c r="D79" s="749"/>
      <c r="K79" s="1558"/>
      <c r="L79" s="2034"/>
      <c r="M79" s="2034"/>
      <c r="N79" s="1558"/>
      <c r="O79" s="1558"/>
      <c r="P79" s="1558"/>
      <c r="Q79" s="1558"/>
      <c r="R79" s="2034"/>
      <c r="S79" s="1558"/>
      <c r="T79" s="1558"/>
      <c r="U79" s="942"/>
      <c r="V79" s="1558"/>
      <c r="W79" s="1558"/>
      <c r="X79" s="1558"/>
      <c r="Y79" s="1558"/>
      <c r="Z79" s="1558"/>
      <c r="AA79" s="2030"/>
      <c r="AB79" s="964"/>
      <c r="AC79" s="964"/>
      <c r="AD79" s="964"/>
      <c r="AE79" s="964"/>
      <c r="AF79" s="2039">
        <v>11</v>
      </c>
    </row>
    <row s="32022" customFormat="1" customHeight="1" ht="11.549999999999999">
      <c r="A80" s="1385"/>
      <c r="B80" s="2034"/>
      <c r="C80" s="2034"/>
      <c r="D80" s="749"/>
      <c r="K80" s="1558"/>
      <c r="L80" s="2034"/>
      <c r="M80" s="2034"/>
      <c r="N80" s="1558"/>
      <c r="O80" s="1558"/>
      <c r="P80" s="1558"/>
      <c r="Q80" s="1558"/>
      <c r="R80" s="2034"/>
      <c r="S80" s="1558"/>
      <c r="T80" s="1558"/>
      <c r="U80" s="942"/>
      <c r="V80" s="1558"/>
      <c r="W80" s="1558"/>
      <c r="X80" s="1558"/>
      <c r="Y80" s="1558"/>
      <c r="Z80" s="1558"/>
      <c r="AA80" s="2030"/>
      <c r="AB80" s="964"/>
      <c r="AC80" s="964"/>
      <c r="AD80" s="964"/>
      <c r="AE80" s="964"/>
      <c r="AF80" s="2039">
        <v>11</v>
      </c>
    </row>
    <row s="32022" customFormat="1" customHeight="1" ht="11.549999999999999">
      <c r="A81" s="1385"/>
      <c r="B81" s="2034"/>
      <c r="C81" s="2034"/>
      <c r="D81" s="749"/>
      <c r="K81" s="1558"/>
      <c r="L81" s="2034"/>
      <c r="M81" s="2034"/>
      <c r="N81" s="1558"/>
      <c r="O81" s="1558"/>
      <c r="P81" s="1558"/>
      <c r="Q81" s="1558"/>
      <c r="R81" s="2034"/>
      <c r="S81" s="1558"/>
      <c r="T81" s="1558"/>
      <c r="U81" s="942"/>
      <c r="V81" s="1558"/>
      <c r="W81" s="1558"/>
      <c r="X81" s="1558"/>
      <c r="Y81" s="1558"/>
      <c r="Z81" s="1558"/>
      <c r="AA81" s="2030"/>
      <c r="AB81" s="964"/>
      <c r="AC81" s="964"/>
      <c r="AD81" s="964"/>
      <c r="AE81" s="964"/>
      <c r="AF81" s="2039">
        <v>11</v>
      </c>
    </row>
    <row s="32022" customFormat="1" customHeight="1" ht="11.549999999999999">
      <c r="A82" s="1385"/>
      <c r="B82" s="2034"/>
      <c r="C82" s="2034"/>
      <c r="D82" s="749"/>
      <c r="K82" s="1558"/>
      <c r="L82" s="2034"/>
      <c r="M82" s="2034"/>
      <c r="N82" s="1558"/>
      <c r="O82" s="1558"/>
      <c r="P82" s="1558"/>
      <c r="Q82" s="1558"/>
      <c r="R82" s="2034"/>
      <c r="S82" s="1558"/>
      <c r="T82" s="1558"/>
      <c r="U82" s="942"/>
      <c r="V82" s="1558"/>
      <c r="W82" s="1558"/>
      <c r="X82" s="1558"/>
      <c r="Y82" s="1558"/>
      <c r="Z82" s="1558"/>
      <c r="AA82" s="2030"/>
      <c r="AB82" s="964"/>
      <c r="AC82" s="964"/>
      <c r="AD82" s="964"/>
      <c r="AE82" s="964"/>
      <c r="AF82" s="2039">
        <v>11</v>
      </c>
    </row>
    <row s="32022" customFormat="1" customHeight="1" ht="11.549999999999999">
      <c r="A83" s="1385"/>
      <c r="B83" s="2034"/>
      <c r="C83" s="2034"/>
      <c r="D83" s="749"/>
      <c r="K83" s="1558"/>
      <c r="L83" s="2034"/>
      <c r="M83" s="2034"/>
      <c r="N83" s="1558"/>
      <c r="O83" s="1558"/>
      <c r="P83" s="1558"/>
      <c r="Q83" s="1558"/>
      <c r="R83" s="2034"/>
      <c r="S83" s="1558"/>
      <c r="T83" s="1558"/>
      <c r="U83" s="942"/>
      <c r="V83" s="1558"/>
      <c r="W83" s="1558"/>
      <c r="X83" s="1558"/>
      <c r="Y83" s="1558"/>
      <c r="Z83" s="1558"/>
      <c r="AA83" s="2030"/>
      <c r="AB83" s="964"/>
      <c r="AC83" s="964"/>
      <c r="AD83" s="964"/>
      <c r="AE83" s="964"/>
      <c r="AF83" s="2039">
        <v>11</v>
      </c>
    </row>
    <row s="32022" customFormat="1" customHeight="1" ht="11.549999999999999">
      <c r="A84" s="1385"/>
      <c r="B84" s="2034"/>
      <c r="C84" s="2034"/>
      <c r="D84" s="749"/>
      <c r="K84" s="1558"/>
      <c r="L84" s="2034"/>
      <c r="M84" s="2034"/>
      <c r="N84" s="1558"/>
      <c r="O84" s="1558"/>
      <c r="P84" s="1558"/>
      <c r="Q84" s="1558"/>
      <c r="R84" s="2034"/>
      <c r="S84" s="1558"/>
      <c r="T84" s="1558"/>
      <c r="U84" s="942"/>
      <c r="V84" s="1558"/>
      <c r="W84" s="1558"/>
      <c r="X84" s="1558"/>
      <c r="Y84" s="1558"/>
      <c r="Z84" s="1558"/>
      <c r="AA84" s="2030"/>
      <c r="AB84" s="964"/>
      <c r="AC84" s="964"/>
      <c r="AD84" s="964"/>
      <c r="AE84" s="964"/>
      <c r="AF84" s="2039">
        <v>11</v>
      </c>
    </row>
    <row s="32022" customFormat="1" customHeight="1" ht="11.549999999999999">
      <c r="A85" s="1385"/>
      <c r="B85" s="2034"/>
      <c r="C85" s="2034"/>
      <c r="D85" s="749"/>
      <c r="K85" s="1558"/>
      <c r="L85" s="2034"/>
      <c r="M85" s="2034"/>
      <c r="N85" s="1558"/>
      <c r="O85" s="1558"/>
      <c r="P85" s="1558"/>
      <c r="Q85" s="1558"/>
      <c r="R85" s="2034"/>
      <c r="S85" s="1558"/>
      <c r="T85" s="1558"/>
      <c r="U85" s="942"/>
      <c r="V85" s="1558"/>
      <c r="W85" s="1558"/>
      <c r="X85" s="1558"/>
      <c r="Y85" s="1558"/>
      <c r="Z85" s="1558"/>
      <c r="AA85" s="2030"/>
      <c r="AB85" s="964"/>
      <c r="AC85" s="964"/>
      <c r="AD85" s="964"/>
      <c r="AE85" s="964"/>
      <c r="AF85" s="2039">
        <v>11</v>
      </c>
    </row>
    <row s="32022" customFormat="1" customHeight="1" ht="11.549999999999999">
      <c r="A86" s="1385"/>
      <c r="B86" s="2034"/>
      <c r="C86" s="2034"/>
      <c r="D86" s="749"/>
      <c r="K86" s="1558"/>
      <c r="L86" s="2034"/>
      <c r="M86" s="2034"/>
      <c r="N86" s="1558"/>
      <c r="O86" s="1558"/>
      <c r="P86" s="1558"/>
      <c r="Q86" s="1558"/>
      <c r="R86" s="2034"/>
      <c r="S86" s="1558"/>
      <c r="T86" s="1558"/>
      <c r="U86" s="942"/>
      <c r="V86" s="1558"/>
      <c r="W86" s="1558"/>
      <c r="X86" s="1558"/>
      <c r="Y86" s="1558"/>
      <c r="Z86" s="1558"/>
      <c r="AA86" s="2030"/>
      <c r="AB86" s="964"/>
      <c r="AC86" s="964"/>
      <c r="AD86" s="964"/>
      <c r="AE86" s="964"/>
      <c r="AF86" s="2039">
        <v>11</v>
      </c>
    </row>
    <row s="32022" customFormat="1" customHeight="1" ht="11.549999999999999">
      <c r="A87" s="1385"/>
      <c r="B87" s="2034"/>
      <c r="C87" s="2034"/>
      <c r="D87" s="749"/>
      <c r="K87" s="1558"/>
      <c r="L87" s="2034"/>
      <c r="M87" s="2034"/>
      <c r="N87" s="1558"/>
      <c r="O87" s="1558"/>
      <c r="P87" s="1558"/>
      <c r="Q87" s="1558"/>
      <c r="R87" s="2034"/>
      <c r="S87" s="1558"/>
      <c r="T87" s="1558"/>
      <c r="U87" s="942"/>
      <c r="V87" s="1558"/>
      <c r="W87" s="1558"/>
      <c r="X87" s="1558"/>
      <c r="Y87" s="1558"/>
      <c r="Z87" s="1558"/>
      <c r="AA87" s="2030"/>
      <c r="AB87" s="964"/>
      <c r="AC87" s="964"/>
      <c r="AD87" s="964"/>
      <c r="AE87" s="964"/>
      <c r="AF87" s="2039">
        <v>11</v>
      </c>
    </row>
    <row s="32022" customFormat="1" customHeight="1" ht="11.549999999999999">
      <c r="A88" s="1385"/>
      <c r="B88" s="2034"/>
      <c r="C88" s="2034"/>
      <c r="D88" s="749"/>
      <c r="K88" s="1558"/>
      <c r="L88" s="2034"/>
      <c r="M88" s="2034"/>
      <c r="N88" s="1558"/>
      <c r="O88" s="1558"/>
      <c r="P88" s="1558"/>
      <c r="Q88" s="1558"/>
      <c r="R88" s="2034"/>
      <c r="S88" s="1558"/>
      <c r="T88" s="1558"/>
      <c r="U88" s="942"/>
      <c r="V88" s="1558"/>
      <c r="W88" s="1558"/>
      <c r="X88" s="1558"/>
      <c r="Y88" s="1558"/>
      <c r="Z88" s="1558"/>
      <c r="AA88" s="2030"/>
      <c r="AB88" s="964"/>
      <c r="AC88" s="964"/>
      <c r="AD88" s="964"/>
      <c r="AE88" s="964"/>
      <c r="AF88" s="2039">
        <v>11</v>
      </c>
    </row>
    <row s="32022" customFormat="1" customHeight="1" ht="11.549999999999999">
      <c r="A89" s="1385"/>
      <c r="B89" s="2034"/>
      <c r="C89" s="2034"/>
      <c r="D89" s="749"/>
      <c r="K89" s="1558"/>
      <c r="L89" s="2034"/>
      <c r="M89" s="2034"/>
      <c r="N89" s="1558"/>
      <c r="O89" s="1558"/>
      <c r="P89" s="1558"/>
      <c r="Q89" s="1558"/>
      <c r="R89" s="2034"/>
      <c r="S89" s="1558"/>
      <c r="T89" s="1558"/>
      <c r="U89" s="942"/>
      <c r="V89" s="1558"/>
      <c r="W89" s="1558"/>
      <c r="X89" s="1558"/>
      <c r="Y89" s="1558"/>
      <c r="Z89" s="1558"/>
      <c r="AA89" s="2030"/>
      <c r="AB89" s="964"/>
      <c r="AC89" s="964"/>
      <c r="AD89" s="964"/>
      <c r="AE89" s="964"/>
      <c r="AF89" s="2039">
        <v>11</v>
      </c>
    </row>
    <row s="32022" customFormat="1" customHeight="1" ht="11.549999999999999">
      <c r="A90" s="1385"/>
      <c r="B90" s="2034"/>
      <c r="C90" s="2034"/>
      <c r="D90" s="749"/>
      <c r="K90" s="1558"/>
      <c r="L90" s="2034"/>
      <c r="M90" s="2034"/>
      <c r="N90" s="1558"/>
      <c r="O90" s="1558"/>
      <c r="P90" s="1558"/>
      <c r="Q90" s="1558"/>
      <c r="R90" s="2034"/>
      <c r="S90" s="1558"/>
      <c r="T90" s="1558"/>
      <c r="U90" s="942"/>
      <c r="V90" s="1558"/>
      <c r="W90" s="1558"/>
      <c r="X90" s="1558"/>
      <c r="Y90" s="1558"/>
      <c r="Z90" s="1558"/>
      <c r="AA90" s="2030"/>
      <c r="AB90" s="964"/>
      <c r="AC90" s="964"/>
      <c r="AD90" s="964"/>
      <c r="AE90" s="964"/>
      <c r="AF90" s="2039">
        <v>11</v>
      </c>
    </row>
    <row s="32022" customFormat="1" customHeight="1" ht="11.549999999999999">
      <c r="A91" s="1385"/>
      <c r="B91" s="2034"/>
      <c r="C91" s="2034"/>
      <c r="D91" s="749"/>
      <c r="K91" s="1558"/>
      <c r="L91" s="2034"/>
      <c r="M91" s="2034"/>
      <c r="N91" s="1558"/>
      <c r="O91" s="1558"/>
      <c r="P91" s="1558"/>
      <c r="Q91" s="1558"/>
      <c r="R91" s="2034"/>
      <c r="S91" s="1558"/>
      <c r="T91" s="1558"/>
      <c r="U91" s="942"/>
      <c r="V91" s="1558"/>
      <c r="W91" s="1558"/>
      <c r="X91" s="1558"/>
      <c r="Y91" s="1558"/>
      <c r="Z91" s="1558"/>
      <c r="AA91" s="2030"/>
      <c r="AB91" s="964"/>
      <c r="AC91" s="964"/>
      <c r="AD91" s="964"/>
      <c r="AE91" s="964"/>
      <c r="AF91" s="2039">
        <v>11</v>
      </c>
    </row>
    <row s="32022" customFormat="1" customHeight="1" ht="11.549999999999999">
      <c r="A92" s="1385"/>
      <c r="B92" s="2034"/>
      <c r="C92" s="2034"/>
      <c r="D92" s="749"/>
      <c r="K92" s="1558"/>
      <c r="L92" s="2034"/>
      <c r="M92" s="2034"/>
      <c r="N92" s="1558"/>
      <c r="O92" s="1558"/>
      <c r="P92" s="1558"/>
      <c r="Q92" s="1558"/>
      <c r="R92" s="2034"/>
      <c r="S92" s="1558"/>
      <c r="T92" s="1558"/>
      <c r="U92" s="942"/>
      <c r="V92" s="1558"/>
      <c r="W92" s="1558"/>
      <c r="X92" s="1558"/>
      <c r="Y92" s="1558"/>
      <c r="Z92" s="1558"/>
      <c r="AA92" s="2030"/>
      <c r="AB92" s="964"/>
      <c r="AC92" s="964"/>
      <c r="AD92" s="964"/>
      <c r="AE92" s="964"/>
      <c r="AF92" s="2039">
        <v>11</v>
      </c>
    </row>
    <row s="32022" customFormat="1" customHeight="1" ht="11.549999999999999">
      <c r="A93" s="1385"/>
      <c r="B93" s="2034"/>
      <c r="C93" s="2034"/>
      <c r="D93" s="749"/>
      <c r="K93" s="1558"/>
      <c r="L93" s="2034"/>
      <c r="M93" s="2034"/>
      <c r="N93" s="1558"/>
      <c r="O93" s="1558"/>
      <c r="P93" s="1558"/>
      <c r="Q93" s="1558"/>
      <c r="R93" s="2034"/>
      <c r="S93" s="1558"/>
      <c r="T93" s="1558"/>
      <c r="U93" s="942"/>
      <c r="V93" s="1558"/>
      <c r="W93" s="1558"/>
      <c r="X93" s="1558"/>
      <c r="Y93" s="1558"/>
      <c r="Z93" s="1558"/>
      <c r="AA93" s="2030"/>
      <c r="AB93" s="964"/>
      <c r="AC93" s="964"/>
      <c r="AD93" s="964"/>
      <c r="AE93" s="964"/>
      <c r="AF93" s="2039">
        <v>11</v>
      </c>
    </row>
    <row s="32022" customFormat="1" customHeight="1" ht="11.549999999999999">
      <c r="A94" s="1385"/>
      <c r="B94" s="2034"/>
      <c r="C94" s="2034"/>
      <c r="D94" s="749"/>
      <c r="K94" s="1558"/>
      <c r="L94" s="2034"/>
      <c r="M94" s="2034"/>
      <c r="N94" s="1558"/>
      <c r="O94" s="1558"/>
      <c r="P94" s="1558"/>
      <c r="Q94" s="1558"/>
      <c r="R94" s="2034"/>
      <c r="S94" s="1558"/>
      <c r="T94" s="1558"/>
      <c r="U94" s="942"/>
      <c r="V94" s="1558"/>
      <c r="W94" s="1558"/>
      <c r="X94" s="1558"/>
      <c r="Y94" s="1558"/>
      <c r="Z94" s="1558"/>
      <c r="AA94" s="2030"/>
      <c r="AB94" s="964"/>
      <c r="AC94" s="964"/>
      <c r="AD94" s="964"/>
      <c r="AE94" s="964"/>
      <c r="AF94" s="2039">
        <v>11</v>
      </c>
    </row>
    <row s="32022" customFormat="1" customHeight="1" ht="11.549999999999999">
      <c r="A95" s="1385"/>
      <c r="B95" s="2034"/>
      <c r="C95" s="2034"/>
      <c r="D95" s="749"/>
      <c r="K95" s="1558"/>
      <c r="L95" s="2034"/>
      <c r="M95" s="2034"/>
      <c r="N95" s="1558"/>
      <c r="O95" s="1558"/>
      <c r="P95" s="1558"/>
      <c r="Q95" s="1558"/>
      <c r="R95" s="2034"/>
      <c r="S95" s="1558"/>
      <c r="T95" s="1558"/>
      <c r="U95" s="942"/>
      <c r="V95" s="1558"/>
      <c r="W95" s="1558"/>
      <c r="X95" s="1558"/>
      <c r="Y95" s="1558"/>
      <c r="Z95" s="1558"/>
      <c r="AA95" s="2030"/>
      <c r="AB95" s="964"/>
      <c r="AC95" s="964"/>
      <c r="AD95" s="964"/>
      <c r="AE95" s="964"/>
      <c r="AF95" s="2039">
        <v>11</v>
      </c>
    </row>
    <row s="32022" customFormat="1" customHeight="1" ht="11.549999999999999">
      <c r="A96" s="1385"/>
      <c r="B96" s="2034"/>
      <c r="C96" s="2034"/>
      <c r="D96" s="749"/>
      <c r="K96" s="1558"/>
      <c r="L96" s="2034"/>
      <c r="M96" s="2034"/>
      <c r="N96" s="1558"/>
      <c r="O96" s="1558"/>
      <c r="P96" s="1558"/>
      <c r="Q96" s="1558"/>
      <c r="R96" s="2034"/>
      <c r="S96" s="1558"/>
      <c r="T96" s="1558"/>
      <c r="U96" s="942"/>
      <c r="V96" s="1558"/>
      <c r="W96" s="1558"/>
      <c r="X96" s="1558"/>
      <c r="Y96" s="1558"/>
      <c r="Z96" s="1558"/>
      <c r="AA96" s="2030"/>
      <c r="AB96" s="964"/>
      <c r="AC96" s="964"/>
      <c r="AD96" s="964"/>
      <c r="AE96" s="964"/>
      <c r="AF96" s="2039">
        <v>11</v>
      </c>
    </row>
    <row s="32022" customFormat="1" customHeight="1" ht="11.549999999999999">
      <c r="A97" s="1385"/>
      <c r="B97" s="2034"/>
      <c r="C97" s="2034"/>
      <c r="D97" s="749"/>
      <c r="K97" s="1558"/>
      <c r="L97" s="2034"/>
      <c r="M97" s="2034"/>
      <c r="N97" s="1558"/>
      <c r="O97" s="1558"/>
      <c r="P97" s="1558"/>
      <c r="Q97" s="1558"/>
      <c r="R97" s="2034"/>
      <c r="S97" s="1558"/>
      <c r="T97" s="1558"/>
      <c r="U97" s="942"/>
      <c r="V97" s="1558"/>
      <c r="W97" s="1558"/>
      <c r="X97" s="1558"/>
      <c r="Y97" s="1558"/>
      <c r="Z97" s="1558"/>
      <c r="AA97" s="2030"/>
      <c r="AB97" s="964"/>
      <c r="AC97" s="964"/>
      <c r="AD97" s="964"/>
      <c r="AE97" s="964"/>
      <c r="AF97" s="2039">
        <v>11</v>
      </c>
    </row>
    <row s="32022" customFormat="1" customHeight="1" ht="11.549999999999999">
      <c r="A98" s="1385"/>
      <c r="B98" s="2034"/>
      <c r="C98" s="2034"/>
      <c r="D98" s="749"/>
      <c r="K98" s="1558"/>
      <c r="L98" s="2034"/>
      <c r="M98" s="2034"/>
      <c r="N98" s="1558"/>
      <c r="O98" s="1558"/>
      <c r="P98" s="1558"/>
      <c r="Q98" s="1558"/>
      <c r="R98" s="2034"/>
      <c r="S98" s="1558"/>
      <c r="T98" s="1558"/>
      <c r="U98" s="942"/>
      <c r="V98" s="1558"/>
      <c r="W98" s="1558"/>
      <c r="X98" s="1558"/>
      <c r="Y98" s="1558"/>
      <c r="Z98" s="1558"/>
      <c r="AA98" s="2030"/>
      <c r="AB98" s="964"/>
      <c r="AC98" s="964"/>
      <c r="AD98" s="964"/>
      <c r="AE98" s="964"/>
      <c r="AF98" s="2039">
        <v>11</v>
      </c>
    </row>
    <row s="32022" customFormat="1" customHeight="1" ht="11.549999999999999">
      <c r="A99" s="1385"/>
      <c r="B99" s="2034"/>
      <c r="C99" s="2034"/>
      <c r="D99" s="749"/>
      <c r="K99" s="1558"/>
      <c r="L99" s="2034"/>
      <c r="M99" s="2034"/>
      <c r="N99" s="1558"/>
      <c r="O99" s="1558"/>
      <c r="P99" s="1558"/>
      <c r="Q99" s="1558"/>
      <c r="R99" s="2034"/>
      <c r="S99" s="1558"/>
      <c r="T99" s="1558"/>
      <c r="U99" s="942"/>
      <c r="V99" s="1558"/>
      <c r="W99" s="1558"/>
      <c r="X99" s="1558"/>
      <c r="Y99" s="1558"/>
      <c r="Z99" s="1558"/>
      <c r="AA99" s="2030"/>
      <c r="AB99" s="964"/>
      <c r="AC99" s="964"/>
      <c r="AD99" s="964"/>
      <c r="AE99" s="964"/>
      <c r="AF99" s="2039">
        <v>11</v>
      </c>
    </row>
    <row s="32022" customFormat="1" customHeight="1" ht="11.549999999999999">
      <c r="A100" s="1385"/>
      <c r="B100" s="2034"/>
      <c r="C100" s="2034"/>
      <c r="D100" s="749"/>
      <c r="K100" s="1558"/>
      <c r="L100" s="2034"/>
      <c r="M100" s="2034"/>
      <c r="N100" s="1558"/>
      <c r="O100" s="1558"/>
      <c r="P100" s="1558"/>
      <c r="Q100" s="1558"/>
      <c r="R100" s="2034"/>
      <c r="S100" s="1558"/>
      <c r="T100" s="1558"/>
      <c r="U100" s="942"/>
      <c r="V100" s="1558"/>
      <c r="W100" s="1558"/>
      <c r="X100" s="1558"/>
      <c r="Y100" s="1558"/>
      <c r="Z100" s="1558"/>
      <c r="AA100" s="2030"/>
      <c r="AB100" s="964"/>
      <c r="AC100" s="964"/>
      <c r="AD100" s="964"/>
      <c r="AE100" s="964"/>
      <c r="AF100" s="2039">
        <v>11</v>
      </c>
    </row>
    <row s="32022" customFormat="1" customHeight="1" ht="11.549999999999999">
      <c r="A101" s="1385"/>
      <c r="B101" s="2034"/>
      <c r="C101" s="2034"/>
      <c r="D101" s="749"/>
      <c r="K101" s="1558"/>
      <c r="L101" s="2034"/>
      <c r="M101" s="2034"/>
      <c r="N101" s="1558"/>
      <c r="O101" s="1558"/>
      <c r="P101" s="1558"/>
      <c r="Q101" s="1558"/>
      <c r="R101" s="2034"/>
      <c r="S101" s="1558"/>
      <c r="T101" s="1558"/>
      <c r="U101" s="942"/>
      <c r="V101" s="1558"/>
      <c r="W101" s="1558"/>
      <c r="X101" s="1558"/>
      <c r="Y101" s="1558"/>
      <c r="Z101" s="1558"/>
      <c r="AA101" s="2030"/>
      <c r="AB101" s="964"/>
      <c r="AC101" s="964"/>
      <c r="AD101" s="964"/>
      <c r="AE101" s="964"/>
      <c r="AF101" s="2039">
        <v>11</v>
      </c>
    </row>
    <row s="32022" customFormat="1" customHeight="1" ht="11.549999999999999">
      <c r="A102" s="1385"/>
      <c r="B102" s="2034"/>
      <c r="C102" s="2034"/>
      <c r="D102" s="749"/>
      <c r="K102" s="1558"/>
      <c r="L102" s="2034"/>
      <c r="M102" s="2034"/>
      <c r="N102" s="1558"/>
      <c r="O102" s="1558"/>
      <c r="P102" s="1558"/>
      <c r="Q102" s="1558"/>
      <c r="R102" s="2034"/>
      <c r="S102" s="1558"/>
      <c r="T102" s="1558"/>
      <c r="U102" s="942"/>
      <c r="V102" s="1558"/>
      <c r="W102" s="1558"/>
      <c r="X102" s="1558"/>
      <c r="Y102" s="1558"/>
      <c r="Z102" s="1558"/>
      <c r="AA102" s="2030"/>
      <c r="AB102" s="964"/>
      <c r="AC102" s="964"/>
      <c r="AD102" s="964"/>
      <c r="AE102" s="964"/>
      <c r="AF102" s="2039">
        <v>11</v>
      </c>
    </row>
    <row s="32022" customFormat="1" customHeight="1" ht="11.549999999999999">
      <c r="A103" s="1385"/>
      <c r="B103" s="2034"/>
      <c r="C103" s="2034"/>
      <c r="D103" s="749"/>
      <c r="K103" s="1558"/>
      <c r="L103" s="2034"/>
      <c r="M103" s="2034"/>
      <c r="N103" s="1558"/>
      <c r="O103" s="1558"/>
      <c r="P103" s="1558"/>
      <c r="Q103" s="1558"/>
      <c r="R103" s="2034"/>
      <c r="S103" s="1558"/>
      <c r="T103" s="1558"/>
      <c r="U103" s="942"/>
      <c r="V103" s="1558"/>
      <c r="W103" s="1558"/>
      <c r="X103" s="1558"/>
      <c r="Y103" s="1558"/>
      <c r="Z103" s="1558"/>
      <c r="AA103" s="2030"/>
      <c r="AB103" s="964"/>
      <c r="AC103" s="964"/>
      <c r="AD103" s="964"/>
      <c r="AE103" s="964"/>
      <c r="AF103" s="2039">
        <v>11</v>
      </c>
    </row>
    <row s="32022" customFormat="1" customHeight="1" ht="11.549999999999999">
      <c r="A104" s="1385"/>
      <c r="B104" s="2034"/>
      <c r="C104" s="2034"/>
      <c r="D104" s="749"/>
      <c r="K104" s="1558"/>
      <c r="L104" s="2034"/>
      <c r="M104" s="2034"/>
      <c r="N104" s="1558"/>
      <c r="O104" s="1558"/>
      <c r="P104" s="1558"/>
      <c r="Q104" s="1558"/>
      <c r="R104" s="2034"/>
      <c r="S104" s="1558"/>
      <c r="T104" s="1558"/>
      <c r="U104" s="942"/>
      <c r="V104" s="1558"/>
      <c r="W104" s="1558"/>
      <c r="X104" s="1558"/>
      <c r="Y104" s="1558"/>
      <c r="Z104" s="1558"/>
      <c r="AA104" s="2030"/>
      <c r="AB104" s="964"/>
      <c r="AC104" s="964"/>
      <c r="AD104" s="964"/>
      <c r="AE104" s="964"/>
      <c r="AF104" s="2039">
        <v>11</v>
      </c>
    </row>
    <row s="32022" customFormat="1" customHeight="1" ht="11.549999999999999">
      <c r="A105" s="1385"/>
      <c r="B105" s="2034"/>
      <c r="C105" s="2034"/>
      <c r="D105" s="749"/>
      <c r="K105" s="1558"/>
      <c r="L105" s="2034"/>
      <c r="M105" s="2034"/>
      <c r="N105" s="1558"/>
      <c r="O105" s="1558"/>
      <c r="P105" s="1558"/>
      <c r="Q105" s="1558"/>
      <c r="R105" s="2034"/>
      <c r="S105" s="1558"/>
      <c r="T105" s="1558"/>
      <c r="U105" s="942"/>
      <c r="V105" s="1558"/>
      <c r="W105" s="1558"/>
      <c r="X105" s="1558"/>
      <c r="Y105" s="1558"/>
      <c r="Z105" s="1558"/>
      <c r="AA105" s="2030"/>
      <c r="AB105" s="964"/>
      <c r="AC105" s="964"/>
      <c r="AD105" s="964"/>
      <c r="AE105" s="964"/>
      <c r="AF105" s="2039">
        <v>11</v>
      </c>
    </row>
    <row s="32022" customFormat="1" customHeight="1" ht="11.549999999999999">
      <c r="A106" s="1385"/>
      <c r="B106" s="2034"/>
      <c r="C106" s="2034"/>
      <c r="D106" s="749"/>
      <c r="K106" s="1558"/>
      <c r="L106" s="2034"/>
      <c r="M106" s="2034"/>
      <c r="N106" s="1558"/>
      <c r="O106" s="1558"/>
      <c r="P106" s="1558"/>
      <c r="Q106" s="1558"/>
      <c r="R106" s="2034"/>
      <c r="S106" s="1558"/>
      <c r="T106" s="1558"/>
      <c r="U106" s="942"/>
      <c r="V106" s="1558"/>
      <c r="W106" s="1558"/>
      <c r="X106" s="1558"/>
      <c r="Y106" s="1558"/>
      <c r="Z106" s="1558"/>
      <c r="AA106" s="2030"/>
      <c r="AB106" s="964"/>
      <c r="AC106" s="964"/>
      <c r="AD106" s="964"/>
      <c r="AE106" s="964"/>
      <c r="AF106" s="2039">
        <v>11</v>
      </c>
    </row>
    <row s="32022" customFormat="1" customHeight="1" ht="11.549999999999999">
      <c r="A107" s="1385"/>
      <c r="B107" s="2034"/>
      <c r="C107" s="2034"/>
      <c r="D107" s="749"/>
      <c r="K107" s="1558"/>
      <c r="L107" s="2034"/>
      <c r="M107" s="2034"/>
      <c r="N107" s="1558"/>
      <c r="O107" s="1558"/>
      <c r="P107" s="1558"/>
      <c r="Q107" s="1558"/>
      <c r="R107" s="2034"/>
      <c r="S107" s="1558"/>
      <c r="T107" s="1558"/>
      <c r="U107" s="942"/>
      <c r="V107" s="1558"/>
      <c r="W107" s="1558"/>
      <c r="X107" s="1558"/>
      <c r="Y107" s="1558"/>
      <c r="Z107" s="1558"/>
      <c r="AA107" s="2030"/>
      <c r="AB107" s="964"/>
      <c r="AC107" s="964"/>
      <c r="AD107" s="964"/>
      <c r="AE107" s="964"/>
      <c r="AF107" s="2039">
        <v>11</v>
      </c>
    </row>
    <row s="32022" customFormat="1" customHeight="1" ht="11.549999999999999">
      <c r="A108" s="1385"/>
      <c r="B108" s="2034"/>
      <c r="C108" s="2034"/>
      <c r="D108" s="749"/>
      <c r="K108" s="1558"/>
      <c r="L108" s="2034"/>
      <c r="M108" s="2034"/>
      <c r="N108" s="1558"/>
      <c r="O108" s="1558"/>
      <c r="P108" s="1558"/>
      <c r="Q108" s="1558"/>
      <c r="R108" s="2034"/>
      <c r="S108" s="1558"/>
      <c r="T108" s="1558"/>
      <c r="U108" s="942"/>
      <c r="V108" s="1558"/>
      <c r="W108" s="1558"/>
      <c r="X108" s="1558"/>
      <c r="Y108" s="1558"/>
      <c r="Z108" s="1558"/>
      <c r="AA108" s="2030"/>
      <c r="AB108" s="964"/>
      <c r="AC108" s="964"/>
      <c r="AD108" s="964"/>
      <c r="AE108" s="964"/>
      <c r="AF108" s="2039">
        <v>11</v>
      </c>
    </row>
    <row s="32022" customFormat="1" customHeight="1" ht="11.549999999999999">
      <c r="A109" s="1385"/>
      <c r="B109" s="2034"/>
      <c r="C109" s="2034"/>
      <c r="D109" s="749"/>
      <c r="K109" s="1558"/>
      <c r="L109" s="2034"/>
      <c r="M109" s="2034"/>
      <c r="N109" s="1558"/>
      <c r="O109" s="1558"/>
      <c r="P109" s="1558"/>
      <c r="Q109" s="1558"/>
      <c r="R109" s="2034"/>
      <c r="S109" s="1558"/>
      <c r="T109" s="1558"/>
      <c r="U109" s="942"/>
      <c r="V109" s="1558"/>
      <c r="W109" s="1558"/>
      <c r="X109" s="1558"/>
      <c r="Y109" s="1558"/>
      <c r="Z109" s="1558"/>
      <c r="AA109" s="2030"/>
      <c r="AB109" s="964"/>
      <c r="AC109" s="964"/>
      <c r="AD109" s="964"/>
      <c r="AE109" s="964"/>
      <c r="AF109" s="2039">
        <v>11</v>
      </c>
    </row>
    <row s="32022" customFormat="1" customHeight="1" ht="11.549999999999999">
      <c r="A110" s="1385"/>
      <c r="B110" s="2034"/>
      <c r="C110" s="2034"/>
      <c r="D110" s="749"/>
      <c r="K110" s="1558"/>
      <c r="L110" s="2034"/>
      <c r="M110" s="2034"/>
      <c r="N110" s="1558"/>
      <c r="O110" s="1558"/>
      <c r="P110" s="1558"/>
      <c r="Q110" s="1558"/>
      <c r="R110" s="2034"/>
      <c r="S110" s="1558"/>
      <c r="T110" s="1558"/>
      <c r="U110" s="942"/>
      <c r="V110" s="1558"/>
      <c r="W110" s="1558"/>
      <c r="X110" s="1558"/>
      <c r="Y110" s="1558"/>
      <c r="Z110" s="1558"/>
      <c r="AA110" s="2030"/>
      <c r="AB110" s="964"/>
      <c r="AC110" s="964"/>
      <c r="AD110" s="964"/>
      <c r="AE110" s="964"/>
      <c r="AF110" s="2039">
        <v>11</v>
      </c>
    </row>
    <row s="32022" customFormat="1" customHeight="1" ht="11.549999999999999">
      <c r="A111" s="1385"/>
      <c r="B111" s="2034"/>
      <c r="C111" s="2034"/>
      <c r="D111" s="749"/>
      <c r="K111" s="1558"/>
      <c r="L111" s="2034"/>
      <c r="M111" s="2034"/>
      <c r="N111" s="1558"/>
      <c r="O111" s="1558"/>
      <c r="P111" s="1558"/>
      <c r="Q111" s="1558"/>
      <c r="R111" s="2034"/>
      <c r="S111" s="1558"/>
      <c r="T111" s="1558"/>
      <c r="U111" s="942"/>
      <c r="V111" s="1558"/>
      <c r="W111" s="1558"/>
      <c r="X111" s="1558"/>
      <c r="Y111" s="1558"/>
      <c r="Z111" s="1558"/>
      <c r="AA111" s="2030"/>
      <c r="AB111" s="964"/>
      <c r="AC111" s="964"/>
      <c r="AD111" s="964"/>
      <c r="AE111" s="964"/>
      <c r="AF111" s="2039">
        <v>11</v>
      </c>
    </row>
    <row s="32022" customFormat="1" customHeight="1" ht="11.549999999999999">
      <c r="A112" s="1385"/>
      <c r="B112" s="2034"/>
      <c r="C112" s="2034"/>
      <c r="D112" s="749"/>
      <c r="K112" s="1558"/>
      <c r="L112" s="2034"/>
      <c r="M112" s="2034"/>
      <c r="N112" s="1558"/>
      <c r="O112" s="1558"/>
      <c r="P112" s="1558"/>
      <c r="Q112" s="1558"/>
      <c r="R112" s="2034"/>
      <c r="S112" s="1558"/>
      <c r="T112" s="1558"/>
      <c r="U112" s="942"/>
      <c r="V112" s="1558"/>
      <c r="W112" s="1558"/>
      <c r="X112" s="1558"/>
      <c r="Y112" s="1558"/>
      <c r="Z112" s="1558"/>
      <c r="AA112" s="2030"/>
      <c r="AB112" s="964"/>
      <c r="AC112" s="964"/>
      <c r="AD112" s="964"/>
      <c r="AE112" s="964"/>
      <c r="AF112" s="2039">
        <v>11</v>
      </c>
    </row>
    <row s="32022" customFormat="1" customHeight="1" ht="11.549999999999999">
      <c r="A113" s="1385"/>
      <c r="B113" s="2034"/>
      <c r="C113" s="2034"/>
      <c r="D113" s="749"/>
      <c r="K113" s="1558"/>
      <c r="L113" s="2034"/>
      <c r="M113" s="2034"/>
      <c r="N113" s="1558"/>
      <c r="O113" s="1558"/>
      <c r="P113" s="1558"/>
      <c r="Q113" s="1558"/>
      <c r="R113" s="2034"/>
      <c r="S113" s="1558"/>
      <c r="T113" s="1558"/>
      <c r="U113" s="942"/>
      <c r="V113" s="1558"/>
      <c r="W113" s="1558"/>
      <c r="X113" s="1558"/>
      <c r="Y113" s="1558"/>
      <c r="Z113" s="1558"/>
      <c r="AA113" s="2030"/>
      <c r="AB113" s="964"/>
      <c r="AC113" s="964"/>
      <c r="AD113" s="964"/>
      <c r="AE113" s="964"/>
      <c r="AF113" s="2039">
        <v>11</v>
      </c>
    </row>
    <row s="32022" customFormat="1" customHeight="1" ht="11.549999999999999">
      <c r="A114" s="1385"/>
      <c r="B114" s="2034"/>
      <c r="C114" s="2034"/>
      <c r="D114" s="749"/>
      <c r="K114" s="1558"/>
      <c r="L114" s="2034"/>
      <c r="M114" s="2034"/>
      <c r="N114" s="1558"/>
      <c r="O114" s="1558"/>
      <c r="P114" s="1558"/>
      <c r="Q114" s="1558"/>
      <c r="R114" s="2034"/>
      <c r="S114" s="1558"/>
      <c r="T114" s="1558"/>
      <c r="U114" s="942"/>
      <c r="V114" s="1558"/>
      <c r="W114" s="1558"/>
      <c r="X114" s="1558"/>
      <c r="Y114" s="1558"/>
      <c r="Z114" s="1558"/>
      <c r="AA114" s="2030"/>
      <c r="AB114" s="964"/>
      <c r="AC114" s="964"/>
      <c r="AD114" s="964"/>
      <c r="AE114" s="964"/>
      <c r="AF114" s="2039">
        <v>11</v>
      </c>
    </row>
    <row s="32022" customFormat="1" customHeight="1" ht="11.549999999999999">
      <c r="A115" s="1385"/>
      <c r="B115" s="2034"/>
      <c r="C115" s="2034"/>
      <c r="D115" s="749"/>
      <c r="K115" s="1558"/>
      <c r="L115" s="2034"/>
      <c r="M115" s="2034"/>
      <c r="N115" s="1558"/>
      <c r="O115" s="1558"/>
      <c r="P115" s="1558"/>
      <c r="Q115" s="1558"/>
      <c r="R115" s="2034"/>
      <c r="S115" s="1558"/>
      <c r="T115" s="1558"/>
      <c r="U115" s="942"/>
      <c r="V115" s="1558"/>
      <c r="W115" s="1558"/>
      <c r="X115" s="1558"/>
      <c r="Y115" s="1558"/>
      <c r="Z115" s="1558"/>
      <c r="AA115" s="2030"/>
      <c r="AB115" s="964"/>
      <c r="AC115" s="964"/>
      <c r="AD115" s="964"/>
      <c r="AE115" s="964"/>
      <c r="AF115" s="2039">
        <v>11</v>
      </c>
    </row>
    <row s="32022" customFormat="1" customHeight="1" ht="11.549999999999999">
      <c r="A116" s="1385"/>
      <c r="B116" s="2034"/>
      <c r="C116" s="2034"/>
      <c r="D116" s="749"/>
      <c r="K116" s="1558"/>
      <c r="L116" s="2034"/>
      <c r="M116" s="2034"/>
      <c r="N116" s="1558"/>
      <c r="O116" s="1558"/>
      <c r="P116" s="1558"/>
      <c r="Q116" s="1558"/>
      <c r="R116" s="2034"/>
      <c r="S116" s="1558"/>
      <c r="T116" s="1558"/>
      <c r="U116" s="942"/>
      <c r="V116" s="1558"/>
      <c r="W116" s="1558"/>
      <c r="X116" s="1558"/>
      <c r="Y116" s="1558"/>
      <c r="Z116" s="1558"/>
      <c r="AA116" s="2030"/>
      <c r="AB116" s="964"/>
      <c r="AC116" s="964"/>
      <c r="AD116" s="964"/>
      <c r="AE116" s="964"/>
      <c r="AF116" s="2039">
        <v>11</v>
      </c>
    </row>
    <row s="32022" customFormat="1" customHeight="1" ht="11.549999999999999">
      <c r="A117" s="1385"/>
      <c r="B117" s="2034"/>
      <c r="C117" s="2034"/>
      <c r="D117" s="749"/>
      <c r="K117" s="1558"/>
      <c r="L117" s="2034"/>
      <c r="M117" s="2034"/>
      <c r="N117" s="1558"/>
      <c r="O117" s="1558"/>
      <c r="P117" s="1558"/>
      <c r="Q117" s="1558"/>
      <c r="R117" s="2034"/>
      <c r="S117" s="1558"/>
      <c r="T117" s="1558"/>
      <c r="U117" s="942"/>
      <c r="V117" s="1558"/>
      <c r="W117" s="1558"/>
      <c r="X117" s="1558"/>
      <c r="Y117" s="1558"/>
      <c r="Z117" s="1558"/>
      <c r="AA117" s="2030"/>
      <c r="AB117" s="964"/>
      <c r="AC117" s="964"/>
      <c r="AD117" s="964"/>
      <c r="AE117" s="964"/>
      <c r="AF117" s="2039">
        <v>11</v>
      </c>
    </row>
    <row s="32022" customFormat="1" customHeight="1" ht="11.549999999999999">
      <c r="A118" s="1385"/>
      <c r="B118" s="2034"/>
      <c r="C118" s="2034"/>
      <c r="D118" s="749"/>
      <c r="K118" s="1558"/>
      <c r="L118" s="2034"/>
      <c r="M118" s="2034"/>
      <c r="N118" s="1558"/>
      <c r="O118" s="1558"/>
      <c r="P118" s="1558"/>
      <c r="Q118" s="1558"/>
      <c r="R118" s="2034"/>
      <c r="S118" s="1558"/>
      <c r="T118" s="1558"/>
      <c r="U118" s="942"/>
      <c r="V118" s="1558"/>
      <c r="W118" s="1558"/>
      <c r="X118" s="1558"/>
      <c r="Y118" s="1558"/>
      <c r="Z118" s="1558"/>
      <c r="AA118" s="2030"/>
      <c r="AB118" s="964"/>
      <c r="AC118" s="964"/>
      <c r="AD118" s="964"/>
      <c r="AE118" s="964"/>
      <c r="AF118" s="2039">
        <v>11</v>
      </c>
    </row>
    <row s="32022" customFormat="1" customHeight="1" ht="11.549999999999999">
      <c r="A119" s="1385"/>
      <c r="B119" s="2034"/>
      <c r="C119" s="2034"/>
      <c r="D119" s="749"/>
      <c r="K119" s="1558"/>
      <c r="L119" s="2034"/>
      <c r="M119" s="2034"/>
      <c r="N119" s="1558"/>
      <c r="O119" s="1558"/>
      <c r="P119" s="1558"/>
      <c r="Q119" s="1558"/>
      <c r="R119" s="2034"/>
      <c r="S119" s="1558"/>
      <c r="T119" s="1558"/>
      <c r="U119" s="942"/>
      <c r="V119" s="1558"/>
      <c r="W119" s="1558"/>
      <c r="X119" s="1558"/>
      <c r="Y119" s="1558"/>
      <c r="Z119" s="1558"/>
      <c r="AA119" s="2030"/>
      <c r="AB119" s="964"/>
      <c r="AC119" s="964"/>
      <c r="AD119" s="964"/>
      <c r="AE119" s="964"/>
      <c r="AF119" s="2039">
        <v>11</v>
      </c>
    </row>
    <row s="32022" customFormat="1" customHeight="1" ht="11.549999999999999">
      <c r="A120" s="1385"/>
      <c r="B120" s="2034"/>
      <c r="C120" s="2034"/>
      <c r="D120" s="749"/>
      <c r="K120" s="1558"/>
      <c r="L120" s="2034"/>
      <c r="M120" s="2034"/>
      <c r="N120" s="1558"/>
      <c r="O120" s="1558"/>
      <c r="P120" s="1558"/>
      <c r="Q120" s="1558"/>
      <c r="R120" s="2034"/>
      <c r="S120" s="1558"/>
      <c r="T120" s="1558"/>
      <c r="U120" s="942"/>
      <c r="V120" s="1558"/>
      <c r="W120" s="1558"/>
      <c r="X120" s="1558"/>
      <c r="Y120" s="1558"/>
      <c r="Z120" s="1558"/>
      <c r="AA120" s="2030"/>
      <c r="AB120" s="964"/>
      <c r="AC120" s="964"/>
      <c r="AD120" s="964"/>
      <c r="AE120" s="964"/>
      <c r="AF120" s="2039">
        <v>11</v>
      </c>
    </row>
    <row s="32022" customFormat="1" customHeight="1" ht="11.549999999999999">
      <c r="A121" s="1385"/>
      <c r="B121" s="2034"/>
      <c r="C121" s="2034"/>
      <c r="D121" s="749"/>
      <c r="K121" s="1558"/>
      <c r="L121" s="2034"/>
      <c r="M121" s="2034"/>
      <c r="N121" s="1558"/>
      <c r="O121" s="1558"/>
      <c r="P121" s="1558"/>
      <c r="Q121" s="1558"/>
      <c r="R121" s="2034"/>
      <c r="S121" s="1558"/>
      <c r="T121" s="1558"/>
      <c r="U121" s="942"/>
      <c r="V121" s="1558"/>
      <c r="W121" s="1558"/>
      <c r="X121" s="1558"/>
      <c r="Y121" s="1558"/>
      <c r="Z121" s="1558"/>
      <c r="AA121" s="2030"/>
      <c r="AB121" s="964"/>
      <c r="AC121" s="964"/>
      <c r="AD121" s="964"/>
      <c r="AE121" s="964"/>
      <c r="AF121" s="2039">
        <v>11</v>
      </c>
    </row>
    <row s="32022" customFormat="1" customHeight="1" ht="11.549999999999999">
      <c r="A122" s="1385"/>
      <c r="B122" s="2034"/>
      <c r="C122" s="2034"/>
      <c r="D122" s="749"/>
      <c r="K122" s="1558"/>
      <c r="L122" s="2034"/>
      <c r="M122" s="2034"/>
      <c r="N122" s="1558"/>
      <c r="O122" s="1558"/>
      <c r="P122" s="1558"/>
      <c r="Q122" s="1558"/>
      <c r="R122" s="2034"/>
      <c r="S122" s="1558"/>
      <c r="T122" s="1558"/>
      <c r="U122" s="942"/>
      <c r="V122" s="1558"/>
      <c r="W122" s="1558"/>
      <c r="X122" s="1558"/>
      <c r="Y122" s="1558"/>
      <c r="Z122" s="1558"/>
      <c r="AA122" s="2030"/>
      <c r="AB122" s="964"/>
      <c r="AC122" s="964"/>
      <c r="AD122" s="964"/>
      <c r="AE122" s="964"/>
      <c r="AF122" s="2039">
        <v>11</v>
      </c>
    </row>
    <row s="32022" customFormat="1" customHeight="1" ht="11.549999999999999">
      <c r="A123" s="1385"/>
      <c r="B123" s="2034"/>
      <c r="C123" s="2034"/>
      <c r="D123" s="749"/>
      <c r="K123" s="1558"/>
      <c r="L123" s="2034"/>
      <c r="M123" s="2034"/>
      <c r="N123" s="1558"/>
      <c r="O123" s="1558"/>
      <c r="P123" s="1558"/>
      <c r="Q123" s="1558"/>
      <c r="R123" s="2034"/>
      <c r="S123" s="1558"/>
      <c r="T123" s="1558"/>
      <c r="U123" s="942"/>
      <c r="V123" s="1558"/>
      <c r="W123" s="1558"/>
      <c r="X123" s="1558"/>
      <c r="Y123" s="1558"/>
      <c r="Z123" s="1558"/>
      <c r="AA123" s="2030"/>
      <c r="AB123" s="964"/>
      <c r="AC123" s="964"/>
      <c r="AD123" s="964"/>
      <c r="AE123" s="964"/>
      <c r="AF123" s="2039">
        <v>11</v>
      </c>
    </row>
    <row s="32022" customFormat="1" customHeight="1" ht="11.549999999999999">
      <c r="A124" s="1385"/>
      <c r="B124" s="2034"/>
      <c r="C124" s="2034"/>
      <c r="D124" s="749"/>
      <c r="K124" s="1558"/>
      <c r="L124" s="2034"/>
      <c r="M124" s="2034"/>
      <c r="N124" s="1558"/>
      <c r="O124" s="1558"/>
      <c r="P124" s="1558"/>
      <c r="Q124" s="1558"/>
      <c r="R124" s="2034"/>
      <c r="S124" s="1558"/>
      <c r="T124" s="1558"/>
      <c r="U124" s="942"/>
      <c r="V124" s="1558"/>
      <c r="W124" s="1558"/>
      <c r="X124" s="1558"/>
      <c r="Y124" s="1558"/>
      <c r="Z124" s="1558"/>
      <c r="AA124" s="2030"/>
      <c r="AB124" s="964"/>
      <c r="AC124" s="964"/>
      <c r="AD124" s="964"/>
      <c r="AE124" s="964"/>
      <c r="AF124" s="2039">
        <v>11</v>
      </c>
    </row>
    <row s="32022" customFormat="1" customHeight="1" ht="11.549999999999999">
      <c r="A125" s="1385"/>
      <c r="B125" s="2034"/>
      <c r="C125" s="2034"/>
      <c r="D125" s="749"/>
      <c r="K125" s="1558"/>
      <c r="L125" s="2034"/>
      <c r="M125" s="2034"/>
      <c r="N125" s="1558"/>
      <c r="O125" s="1558"/>
      <c r="P125" s="1558"/>
      <c r="Q125" s="1558"/>
      <c r="R125" s="2034"/>
      <c r="S125" s="1558"/>
      <c r="T125" s="1558"/>
      <c r="U125" s="942"/>
      <c r="V125" s="1558"/>
      <c r="W125" s="1558"/>
      <c r="X125" s="1558"/>
      <c r="Y125" s="1558"/>
      <c r="Z125" s="1558"/>
      <c r="AA125" s="2030"/>
      <c r="AB125" s="964"/>
      <c r="AC125" s="964"/>
      <c r="AD125" s="964"/>
      <c r="AE125" s="964"/>
      <c r="AF125" s="2039">
        <v>11</v>
      </c>
    </row>
    <row s="32022" customFormat="1" customHeight="1" ht="11.549999999999999">
      <c r="A126" s="1385"/>
      <c r="B126" s="2034"/>
      <c r="C126" s="2034"/>
      <c r="D126" s="749"/>
      <c r="K126" s="1558"/>
      <c r="L126" s="2034"/>
      <c r="M126" s="2034"/>
      <c r="N126" s="1558"/>
      <c r="O126" s="1558"/>
      <c r="P126" s="1558"/>
      <c r="Q126" s="1558"/>
      <c r="R126" s="2034"/>
      <c r="S126" s="1558"/>
      <c r="T126" s="1558"/>
      <c r="U126" s="942"/>
      <c r="V126" s="1558"/>
      <c r="W126" s="1558"/>
      <c r="X126" s="1558"/>
      <c r="Y126" s="1558"/>
      <c r="Z126" s="1558"/>
      <c r="AA126" s="2030"/>
      <c r="AB126" s="964"/>
      <c r="AC126" s="964"/>
      <c r="AD126" s="964"/>
      <c r="AE126" s="964"/>
      <c r="AF126" s="2039">
        <v>11</v>
      </c>
    </row>
    <row s="32022" customFormat="1" customHeight="1" ht="11.549999999999999">
      <c r="A127" s="1385"/>
      <c r="B127" s="2034"/>
      <c r="C127" s="2034"/>
      <c r="D127" s="749"/>
      <c r="K127" s="1558"/>
      <c r="L127" s="2034"/>
      <c r="M127" s="2034"/>
      <c r="N127" s="1558"/>
      <c r="O127" s="1558"/>
      <c r="P127" s="1558"/>
      <c r="Q127" s="1558"/>
      <c r="R127" s="2034"/>
      <c r="S127" s="1558"/>
      <c r="T127" s="1558"/>
      <c r="U127" s="942"/>
      <c r="V127" s="1558"/>
      <c r="W127" s="1558"/>
      <c r="X127" s="1558"/>
      <c r="Y127" s="1558"/>
      <c r="Z127" s="1558"/>
      <c r="AA127" s="2030"/>
      <c r="AB127" s="964"/>
      <c r="AC127" s="964"/>
      <c r="AD127" s="964"/>
      <c r="AE127" s="964"/>
      <c r="AF127" s="2039">
        <v>11</v>
      </c>
    </row>
    <row s="32022" customFormat="1" customHeight="1" ht="11.549999999999999">
      <c r="A128" s="1385"/>
      <c r="B128" s="2034"/>
      <c r="C128" s="2034"/>
      <c r="D128" s="749"/>
      <c r="K128" s="1558"/>
      <c r="L128" s="2034"/>
      <c r="M128" s="2034"/>
      <c r="N128" s="1558"/>
      <c r="O128" s="1558"/>
      <c r="P128" s="1558"/>
      <c r="Q128" s="1558"/>
      <c r="R128" s="2034"/>
      <c r="S128" s="1558"/>
      <c r="T128" s="1558"/>
      <c r="U128" s="942"/>
      <c r="V128" s="1558"/>
      <c r="W128" s="1558"/>
      <c r="X128" s="1558"/>
      <c r="Y128" s="1558"/>
      <c r="Z128" s="1558"/>
      <c r="AA128" s="2030"/>
      <c r="AB128" s="964"/>
      <c r="AC128" s="964"/>
      <c r="AD128" s="964"/>
      <c r="AE128" s="964"/>
      <c r="AF128" s="2039">
        <v>11</v>
      </c>
    </row>
    <row s="32022" customFormat="1" customHeight="1" ht="11.549999999999999">
      <c r="A129" s="1385"/>
      <c r="B129" s="2034"/>
      <c r="C129" s="2034"/>
      <c r="D129" s="749"/>
      <c r="K129" s="1558"/>
      <c r="L129" s="2034"/>
      <c r="M129" s="2034"/>
      <c r="N129" s="1558"/>
      <c r="O129" s="1558"/>
      <c r="P129" s="1558"/>
      <c r="Q129" s="1558"/>
      <c r="R129" s="2034"/>
      <c r="S129" s="1558"/>
      <c r="T129" s="1558"/>
      <c r="U129" s="942"/>
      <c r="V129" s="1558"/>
      <c r="W129" s="1558"/>
      <c r="X129" s="1558"/>
      <c r="Y129" s="1558"/>
      <c r="Z129" s="1558"/>
      <c r="AA129" s="2030"/>
      <c r="AB129" s="964"/>
      <c r="AC129" s="964"/>
      <c r="AD129" s="964"/>
      <c r="AE129" s="964"/>
      <c r="AF129" s="2039">
        <v>11</v>
      </c>
    </row>
    <row s="32022" customFormat="1" customHeight="1" ht="11.549999999999999">
      <c r="A130" s="1385"/>
      <c r="B130" s="2034"/>
      <c r="C130" s="2034"/>
      <c r="D130" s="749"/>
      <c r="K130" s="1558"/>
      <c r="L130" s="2034"/>
      <c r="M130" s="2034"/>
      <c r="N130" s="1558"/>
      <c r="O130" s="1558"/>
      <c r="P130" s="1558"/>
      <c r="Q130" s="1558"/>
      <c r="R130" s="2034"/>
      <c r="S130" s="1558"/>
      <c r="T130" s="1558"/>
      <c r="U130" s="942"/>
      <c r="V130" s="1558"/>
      <c r="W130" s="1558"/>
      <c r="X130" s="1558"/>
      <c r="Y130" s="1558"/>
      <c r="Z130" s="1558"/>
      <c r="AA130" s="2030"/>
      <c r="AB130" s="964"/>
      <c r="AC130" s="964"/>
      <c r="AD130" s="964"/>
      <c r="AE130" s="964"/>
      <c r="AF130" s="2039">
        <v>11</v>
      </c>
    </row>
    <row s="32022" customFormat="1" customHeight="1" ht="11.549999999999999">
      <c r="A131" s="1385"/>
      <c r="B131" s="2034"/>
      <c r="C131" s="2034"/>
      <c r="D131" s="749"/>
      <c r="K131" s="1558"/>
      <c r="L131" s="2034"/>
      <c r="M131" s="2034"/>
      <c r="N131" s="1558"/>
      <c r="O131" s="1558"/>
      <c r="P131" s="1558"/>
      <c r="Q131" s="1558"/>
      <c r="R131" s="2034"/>
      <c r="S131" s="1558"/>
      <c r="T131" s="1558"/>
      <c r="U131" s="942"/>
      <c r="V131" s="1558"/>
      <c r="W131" s="1558"/>
      <c r="X131" s="1558"/>
      <c r="Y131" s="1558"/>
      <c r="Z131" s="1558"/>
      <c r="AA131" s="2030"/>
      <c r="AB131" s="964"/>
      <c r="AC131" s="964"/>
      <c r="AD131" s="964"/>
      <c r="AE131" s="964"/>
      <c r="AF131" s="2039">
        <v>11</v>
      </c>
    </row>
    <row s="32022" customFormat="1" customHeight="1" ht="11.549999999999999">
      <c r="A132" s="1385"/>
      <c r="B132" s="2034"/>
      <c r="C132" s="2034"/>
      <c r="D132" s="749"/>
      <c r="K132" s="1558"/>
      <c r="L132" s="2034"/>
      <c r="M132" s="2034"/>
      <c r="N132" s="1558"/>
      <c r="O132" s="1558"/>
      <c r="P132" s="1558"/>
      <c r="Q132" s="1558"/>
      <c r="R132" s="2034"/>
      <c r="S132" s="1558"/>
      <c r="T132" s="1558"/>
      <c r="U132" s="942"/>
      <c r="V132" s="1558"/>
      <c r="W132" s="1558"/>
      <c r="X132" s="1558"/>
      <c r="Y132" s="1558"/>
      <c r="Z132" s="1558"/>
      <c r="AA132" s="2030"/>
      <c r="AB132" s="964"/>
      <c r="AC132" s="964"/>
      <c r="AD132" s="964"/>
      <c r="AE132" s="964"/>
      <c r="AF132" s="2039">
        <v>11</v>
      </c>
    </row>
    <row s="32022" customFormat="1" customHeight="1" ht="11.549999999999999">
      <c r="A133" s="1385"/>
      <c r="B133" s="2034"/>
      <c r="C133" s="2034"/>
      <c r="D133" s="749"/>
      <c r="K133" s="1558"/>
      <c r="L133" s="2034"/>
      <c r="M133" s="2034"/>
      <c r="N133" s="1558"/>
      <c r="O133" s="1558"/>
      <c r="P133" s="1558"/>
      <c r="Q133" s="1558"/>
      <c r="R133" s="2034"/>
      <c r="S133" s="1558"/>
      <c r="T133" s="1558"/>
      <c r="U133" s="942"/>
      <c r="V133" s="1558"/>
      <c r="W133" s="1558"/>
      <c r="X133" s="1558"/>
      <c r="Y133" s="1558"/>
      <c r="Z133" s="1558"/>
      <c r="AA133" s="2030"/>
      <c r="AB133" s="964"/>
      <c r="AC133" s="964"/>
      <c r="AD133" s="964"/>
      <c r="AE133" s="964"/>
      <c r="AF133" s="2039">
        <v>11</v>
      </c>
    </row>
    <row s="32022" customFormat="1" customHeight="1" ht="11.549999999999999">
      <c r="A134" s="1385"/>
      <c r="B134" s="2034"/>
      <c r="C134" s="2034"/>
      <c r="D134" s="749"/>
      <c r="K134" s="1558"/>
      <c r="L134" s="2034"/>
      <c r="M134" s="2034"/>
      <c r="N134" s="1558"/>
      <c r="O134" s="1558"/>
      <c r="P134" s="1558"/>
      <c r="Q134" s="1558"/>
      <c r="R134" s="2034"/>
      <c r="S134" s="1558"/>
      <c r="T134" s="1558"/>
      <c r="U134" s="942"/>
      <c r="V134" s="1558"/>
      <c r="W134" s="1558"/>
      <c r="X134" s="1558"/>
      <c r="Y134" s="1558"/>
      <c r="Z134" s="1558"/>
      <c r="AA134" s="2030"/>
      <c r="AB134" s="964"/>
      <c r="AC134" s="964"/>
      <c r="AD134" s="964"/>
      <c r="AE134" s="964"/>
      <c r="AF134" s="2039">
        <v>11</v>
      </c>
    </row>
    <row s="32022" customFormat="1" customHeight="1" ht="11.549999999999999">
      <c r="A135" s="1385"/>
      <c r="B135" s="2034"/>
      <c r="C135" s="2034"/>
      <c r="D135" s="749"/>
      <c r="K135" s="1558"/>
      <c r="L135" s="2034"/>
      <c r="M135" s="2034"/>
      <c r="N135" s="1558"/>
      <c r="O135" s="1558"/>
      <c r="P135" s="1558"/>
      <c r="Q135" s="1558"/>
      <c r="R135" s="2034"/>
      <c r="S135" s="1558"/>
      <c r="T135" s="1558"/>
      <c r="U135" s="942"/>
      <c r="V135" s="1558"/>
      <c r="W135" s="1558"/>
      <c r="X135" s="1558"/>
      <c r="Y135" s="1558"/>
      <c r="Z135" s="1558"/>
      <c r="AA135" s="2030"/>
      <c r="AB135" s="964"/>
      <c r="AC135" s="964"/>
      <c r="AD135" s="964"/>
      <c r="AE135" s="964"/>
      <c r="AF135" s="2039">
        <v>11</v>
      </c>
    </row>
    <row s="32022" customFormat="1" customHeight="1" ht="11.549999999999999">
      <c r="A136" s="1385"/>
      <c r="B136" s="2034"/>
      <c r="C136" s="2034"/>
      <c r="D136" s="749"/>
      <c r="K136" s="1558"/>
      <c r="L136" s="2034"/>
      <c r="M136" s="2034"/>
      <c r="N136" s="1558"/>
      <c r="O136" s="1558"/>
      <c r="P136" s="1558"/>
      <c r="Q136" s="1558"/>
      <c r="R136" s="2034"/>
      <c r="S136" s="1558"/>
      <c r="T136" s="1558"/>
      <c r="U136" s="942"/>
      <c r="V136" s="1558"/>
      <c r="W136" s="1558"/>
      <c r="X136" s="1558"/>
      <c r="Y136" s="1558"/>
      <c r="Z136" s="1558"/>
      <c r="AA136" s="2030"/>
      <c r="AB136" s="964"/>
      <c r="AC136" s="964"/>
      <c r="AD136" s="964"/>
      <c r="AE136" s="964"/>
      <c r="AF136" s="2039">
        <v>11</v>
      </c>
    </row>
    <row s="32022" customFormat="1" customHeight="1" ht="11.549999999999999">
      <c r="A137" s="1385"/>
      <c r="B137" s="2034"/>
      <c r="C137" s="2034"/>
      <c r="D137" s="749"/>
      <c r="K137" s="1558"/>
      <c r="L137" s="2034"/>
      <c r="M137" s="2034"/>
      <c r="N137" s="1558"/>
      <c r="O137" s="1558"/>
      <c r="P137" s="1558"/>
      <c r="Q137" s="1558"/>
      <c r="R137" s="2034"/>
      <c r="S137" s="1558"/>
      <c r="T137" s="1558"/>
      <c r="U137" s="942"/>
      <c r="V137" s="1558"/>
      <c r="W137" s="1558"/>
      <c r="X137" s="1558"/>
      <c r="Y137" s="1558"/>
      <c r="Z137" s="1558"/>
      <c r="AA137" s="2030"/>
      <c r="AB137" s="964"/>
      <c r="AC137" s="964"/>
      <c r="AD137" s="964"/>
      <c r="AE137" s="964"/>
      <c r="AF137" s="2039">
        <v>11</v>
      </c>
    </row>
    <row s="32022" customFormat="1" customHeight="1" ht="11.549999999999999">
      <c r="A138" s="1385"/>
      <c r="B138" s="2034"/>
      <c r="C138" s="2034"/>
      <c r="D138" s="749"/>
      <c r="K138" s="1558"/>
      <c r="L138" s="2034"/>
      <c r="M138" s="2034"/>
      <c r="N138" s="1558"/>
      <c r="O138" s="1558"/>
      <c r="P138" s="1558"/>
      <c r="Q138" s="1558"/>
      <c r="R138" s="2034"/>
      <c r="S138" s="1558"/>
      <c r="T138" s="1558"/>
      <c r="U138" s="942"/>
      <c r="V138" s="1558"/>
      <c r="W138" s="1558"/>
      <c r="X138" s="1558"/>
      <c r="Y138" s="1558"/>
      <c r="Z138" s="1558"/>
      <c r="AA138" s="2030"/>
      <c r="AB138" s="964"/>
      <c r="AC138" s="964"/>
      <c r="AD138" s="964"/>
      <c r="AE138" s="964"/>
      <c r="AF138" s="2039">
        <v>11</v>
      </c>
    </row>
    <row s="32022" customFormat="1" customHeight="1" ht="11.549999999999999">
      <c r="A139" s="1385"/>
      <c r="B139" s="2034"/>
      <c r="C139" s="2034"/>
      <c r="D139" s="749"/>
      <c r="K139" s="1558"/>
      <c r="L139" s="2034"/>
      <c r="M139" s="2034"/>
      <c r="N139" s="1558"/>
      <c r="O139" s="1558"/>
      <c r="P139" s="1558"/>
      <c r="Q139" s="1558"/>
      <c r="R139" s="2034"/>
      <c r="S139" s="1558"/>
      <c r="T139" s="1558"/>
      <c r="U139" s="942"/>
      <c r="V139" s="1558"/>
      <c r="W139" s="1558"/>
      <c r="X139" s="1558"/>
      <c r="Y139" s="1558"/>
      <c r="Z139" s="1558"/>
      <c r="AA139" s="2030"/>
      <c r="AB139" s="964"/>
      <c r="AC139" s="964"/>
      <c r="AD139" s="964"/>
      <c r="AE139" s="964"/>
      <c r="AF139" s="2039">
        <v>11</v>
      </c>
    </row>
    <row s="32022" customFormat="1" customHeight="1" ht="11.549999999999999">
      <c r="A140" s="1385"/>
      <c r="B140" s="2034"/>
      <c r="C140" s="2034"/>
      <c r="D140" s="749"/>
      <c r="K140" s="1558"/>
      <c r="L140" s="2034"/>
      <c r="M140" s="2034"/>
      <c r="N140" s="1558"/>
      <c r="O140" s="1558"/>
      <c r="P140" s="1558"/>
      <c r="Q140" s="1558"/>
      <c r="R140" s="2034"/>
      <c r="S140" s="1558"/>
      <c r="T140" s="1558"/>
      <c r="U140" s="942"/>
      <c r="V140" s="1558"/>
      <c r="W140" s="1558"/>
      <c r="X140" s="1558"/>
      <c r="Y140" s="1558"/>
      <c r="Z140" s="1558"/>
      <c r="AA140" s="2030"/>
      <c r="AB140" s="964"/>
      <c r="AC140" s="964"/>
      <c r="AD140" s="964"/>
      <c r="AE140" s="964"/>
      <c r="AF140" s="2039">
        <v>11</v>
      </c>
    </row>
    <row s="32022" customFormat="1" customHeight="1" ht="11.549999999999999">
      <c r="A141" s="1385"/>
      <c r="B141" s="2034"/>
      <c r="C141" s="2034"/>
      <c r="D141" s="749"/>
      <c r="K141" s="1558"/>
      <c r="L141" s="2034"/>
      <c r="M141" s="2034"/>
      <c r="N141" s="1558"/>
      <c r="O141" s="1558"/>
      <c r="P141" s="1558"/>
      <c r="Q141" s="1558"/>
      <c r="R141" s="2034"/>
      <c r="S141" s="1558"/>
      <c r="T141" s="1558"/>
      <c r="U141" s="942"/>
      <c r="V141" s="1558"/>
      <c r="W141" s="1558"/>
      <c r="X141" s="1558"/>
      <c r="Y141" s="1558"/>
      <c r="Z141" s="1558"/>
      <c r="AA141" s="2030"/>
      <c r="AB141" s="964"/>
      <c r="AC141" s="964"/>
      <c r="AD141" s="964"/>
      <c r="AE141" s="964"/>
      <c r="AF141" s="2039">
        <v>11</v>
      </c>
    </row>
    <row s="32022" customFormat="1" customHeight="1" ht="11.549999999999999">
      <c r="A142" s="1385"/>
      <c r="B142" s="2034"/>
      <c r="C142" s="2034"/>
      <c r="D142" s="749"/>
      <c r="K142" s="1558"/>
      <c r="L142" s="2034"/>
      <c r="M142" s="2034"/>
      <c r="N142" s="1558"/>
      <c r="O142" s="1558"/>
      <c r="P142" s="1558"/>
      <c r="Q142" s="1558"/>
      <c r="R142" s="2034"/>
      <c r="S142" s="1558"/>
      <c r="T142" s="1558"/>
      <c r="U142" s="942"/>
      <c r="V142" s="1558"/>
      <c r="W142" s="1558"/>
      <c r="X142" s="1558"/>
      <c r="Y142" s="1558"/>
      <c r="Z142" s="1558"/>
      <c r="AA142" s="2030"/>
      <c r="AB142" s="964"/>
      <c r="AC142" s="964"/>
      <c r="AD142" s="964"/>
      <c r="AE142" s="964"/>
      <c r="AF142" s="2039">
        <v>11</v>
      </c>
    </row>
    <row s="32022" customFormat="1" customHeight="1" ht="11.549999999999999">
      <c r="A143" s="1385"/>
      <c r="B143" s="2034"/>
      <c r="C143" s="2034"/>
      <c r="D143" s="749"/>
      <c r="K143" s="1558"/>
      <c r="L143" s="2034"/>
      <c r="M143" s="2034"/>
      <c r="N143" s="1558"/>
      <c r="O143" s="1558"/>
      <c r="P143" s="1558"/>
      <c r="Q143" s="1558"/>
      <c r="R143" s="2034"/>
      <c r="S143" s="1558"/>
      <c r="T143" s="1558"/>
      <c r="U143" s="942"/>
      <c r="V143" s="1558"/>
      <c r="W143" s="1558"/>
      <c r="X143" s="1558"/>
      <c r="Y143" s="1558"/>
      <c r="Z143" s="1558"/>
      <c r="AA143" s="2030"/>
      <c r="AB143" s="964"/>
      <c r="AC143" s="964"/>
      <c r="AD143" s="964"/>
      <c r="AE143" s="964"/>
      <c r="AF143" s="2039">
        <v>11</v>
      </c>
    </row>
    <row s="32022" customFormat="1" customHeight="1" ht="11.549999999999999">
      <c r="A144" s="1385"/>
      <c r="B144" s="2034"/>
      <c r="C144" s="2034"/>
      <c r="D144" s="749"/>
      <c r="K144" s="1558"/>
      <c r="L144" s="2034"/>
      <c r="M144" s="2034"/>
      <c r="N144" s="1558"/>
      <c r="O144" s="1558"/>
      <c r="P144" s="1558"/>
      <c r="Q144" s="1558"/>
      <c r="R144" s="2034"/>
      <c r="S144" s="1558"/>
      <c r="T144" s="1558"/>
      <c r="U144" s="942"/>
      <c r="V144" s="1558"/>
      <c r="W144" s="1558"/>
      <c r="X144" s="1558"/>
      <c r="Y144" s="1558"/>
      <c r="Z144" s="1558"/>
      <c r="AA144" s="2030"/>
      <c r="AB144" s="964"/>
      <c r="AC144" s="964"/>
      <c r="AD144" s="964"/>
      <c r="AE144" s="964"/>
      <c r="AF144" s="2039">
        <v>11</v>
      </c>
    </row>
    <row s="32022" customFormat="1" customHeight="1" ht="11.549999999999999">
      <c r="A145" s="1385"/>
      <c r="B145" s="2034"/>
      <c r="C145" s="2034"/>
      <c r="D145" s="749"/>
      <c r="K145" s="1558"/>
      <c r="L145" s="2034"/>
      <c r="M145" s="2034"/>
      <c r="N145" s="1558"/>
      <c r="O145" s="1558"/>
      <c r="P145" s="1558"/>
      <c r="Q145" s="1558"/>
      <c r="R145" s="2034"/>
      <c r="S145" s="1558"/>
      <c r="T145" s="1558"/>
      <c r="U145" s="942"/>
      <c r="V145" s="1558"/>
      <c r="W145" s="1558"/>
      <c r="X145" s="1558"/>
      <c r="Y145" s="1558"/>
      <c r="Z145" s="1558"/>
      <c r="AA145" s="2030"/>
      <c r="AB145" s="964"/>
      <c r="AC145" s="964"/>
      <c r="AD145" s="964"/>
      <c r="AE145" s="964"/>
      <c r="AF145" s="2039">
        <v>11</v>
      </c>
    </row>
    <row s="32022" customFormat="1" customHeight="1" ht="11.549999999999999">
      <c r="A146" s="1385"/>
      <c r="B146" s="2034"/>
      <c r="C146" s="2034"/>
      <c r="D146" s="749"/>
      <c r="K146" s="1558"/>
      <c r="L146" s="2034"/>
      <c r="M146" s="2034"/>
      <c r="N146" s="1558"/>
      <c r="O146" s="1558"/>
      <c r="P146" s="1558"/>
      <c r="Q146" s="1558"/>
      <c r="R146" s="2034"/>
      <c r="S146" s="1558"/>
      <c r="T146" s="1558"/>
      <c r="U146" s="942"/>
      <c r="V146" s="1558"/>
      <c r="W146" s="1558"/>
      <c r="X146" s="1558"/>
      <c r="Y146" s="1558"/>
      <c r="Z146" s="1558"/>
      <c r="AA146" s="2030"/>
      <c r="AB146" s="964"/>
      <c r="AC146" s="964"/>
      <c r="AD146" s="964"/>
      <c r="AE146" s="964"/>
      <c r="AF146" s="2039">
        <v>11</v>
      </c>
    </row>
    <row s="32022" customFormat="1" customHeight="1" ht="11.549999999999999">
      <c r="A147" s="1385"/>
      <c r="B147" s="2034"/>
      <c r="C147" s="2034"/>
      <c r="D147" s="749"/>
      <c r="K147" s="1558"/>
      <c r="L147" s="2034"/>
      <c r="M147" s="2034"/>
      <c r="N147" s="1558"/>
      <c r="O147" s="1558"/>
      <c r="P147" s="1558"/>
      <c r="Q147" s="1558"/>
      <c r="R147" s="2034"/>
      <c r="S147" s="1558"/>
      <c r="T147" s="1558"/>
      <c r="U147" s="942"/>
      <c r="V147" s="1558"/>
      <c r="W147" s="1558"/>
      <c r="X147" s="1558"/>
      <c r="Y147" s="1558"/>
      <c r="Z147" s="1558"/>
      <c r="AA147" s="2030"/>
      <c r="AB147" s="964"/>
      <c r="AC147" s="964"/>
      <c r="AD147" s="964"/>
      <c r="AE147" s="964"/>
      <c r="AF147" s="2039">
        <v>11</v>
      </c>
    </row>
    <row s="32022" customFormat="1" customHeight="1" ht="11.549999999999999">
      <c r="A148" s="1385"/>
      <c r="B148" s="2034"/>
      <c r="C148" s="2034"/>
      <c r="D148" s="749"/>
      <c r="K148" s="1558"/>
      <c r="L148" s="2034"/>
      <c r="M148" s="2034"/>
      <c r="N148" s="1558"/>
      <c r="O148" s="1558"/>
      <c r="P148" s="1558"/>
      <c r="Q148" s="1558"/>
      <c r="R148" s="2034"/>
      <c r="S148" s="1558"/>
      <c r="T148" s="1558"/>
      <c r="U148" s="942"/>
      <c r="V148" s="1558"/>
      <c r="W148" s="1558"/>
      <c r="X148" s="1558"/>
      <c r="Y148" s="1558"/>
      <c r="Z148" s="1558"/>
      <c r="AA148" s="2030"/>
      <c r="AB148" s="964"/>
      <c r="AC148" s="964"/>
      <c r="AD148" s="964"/>
      <c r="AE148" s="964"/>
      <c r="AF148" s="2039">
        <v>11</v>
      </c>
    </row>
    <row s="32022" customFormat="1" customHeight="1" ht="11.549999999999999">
      <c r="A149" s="1385"/>
      <c r="B149" s="2034"/>
      <c r="C149" s="2034"/>
      <c r="D149" s="749"/>
      <c r="K149" s="1558"/>
      <c r="L149" s="2034"/>
      <c r="M149" s="2034"/>
      <c r="N149" s="1558"/>
      <c r="O149" s="1558"/>
      <c r="P149" s="1558"/>
      <c r="Q149" s="1558"/>
      <c r="R149" s="2034"/>
      <c r="S149" s="1558"/>
      <c r="T149" s="1558"/>
      <c r="U149" s="942"/>
      <c r="V149" s="1558"/>
      <c r="W149" s="1558"/>
      <c r="X149" s="1558"/>
      <c r="Y149" s="1558"/>
      <c r="Z149" s="1558"/>
      <c r="AA149" s="2030"/>
      <c r="AB149" s="964"/>
      <c r="AC149" s="964"/>
      <c r="AD149" s="964"/>
      <c r="AE149" s="964"/>
      <c r="AF149" s="2039">
        <v>11</v>
      </c>
    </row>
    <row s="32022" customFormat="1" customHeight="1" ht="11.549999999999999">
      <c r="A150" s="1385"/>
      <c r="B150" s="2034"/>
      <c r="C150" s="2034"/>
      <c r="D150" s="749"/>
      <c r="K150" s="1558"/>
      <c r="L150" s="2034"/>
      <c r="M150" s="2034"/>
      <c r="N150" s="1558"/>
      <c r="O150" s="1558"/>
      <c r="P150" s="1558"/>
      <c r="Q150" s="1558"/>
      <c r="R150" s="2034"/>
      <c r="S150" s="1558"/>
      <c r="T150" s="1558"/>
      <c r="U150" s="942"/>
      <c r="V150" s="1558"/>
      <c r="W150" s="1558"/>
      <c r="X150" s="1558"/>
      <c r="Y150" s="1558"/>
      <c r="Z150" s="1558"/>
      <c r="AA150" s="2030"/>
      <c r="AB150" s="964"/>
      <c r="AC150" s="964"/>
      <c r="AD150" s="964"/>
      <c r="AE150" s="964"/>
      <c r="AF150" s="2039">
        <v>11</v>
      </c>
    </row>
    <row s="32022" customFormat="1" customHeight="1" ht="11.549999999999999">
      <c r="A151" s="1385"/>
      <c r="B151" s="2034"/>
      <c r="C151" s="2034"/>
      <c r="D151" s="749"/>
      <c r="K151" s="1558"/>
      <c r="L151" s="2034"/>
      <c r="M151" s="2034"/>
      <c r="N151" s="1558"/>
      <c r="O151" s="1558"/>
      <c r="P151" s="1558"/>
      <c r="Q151" s="1558"/>
      <c r="R151" s="2034"/>
      <c r="S151" s="1558"/>
      <c r="T151" s="1558"/>
      <c r="U151" s="942"/>
      <c r="V151" s="1558"/>
      <c r="W151" s="1558"/>
      <c r="X151" s="1558"/>
      <c r="Y151" s="1558"/>
      <c r="Z151" s="1558"/>
      <c r="AA151" s="2030"/>
      <c r="AB151" s="964"/>
      <c r="AC151" s="964"/>
      <c r="AD151" s="964"/>
      <c r="AE151" s="964"/>
      <c r="AF151" s="2039">
        <v>11</v>
      </c>
    </row>
    <row s="32022" customFormat="1" customHeight="1" ht="11.549999999999999">
      <c r="A152" s="1385"/>
      <c r="B152" s="2034"/>
      <c r="C152" s="2034"/>
      <c r="D152" s="749"/>
      <c r="K152" s="1558"/>
      <c r="L152" s="2034"/>
      <c r="M152" s="2034"/>
      <c r="N152" s="1558"/>
      <c r="O152" s="1558"/>
      <c r="P152" s="1558"/>
      <c r="Q152" s="1558"/>
      <c r="R152" s="2034"/>
      <c r="S152" s="1558"/>
      <c r="T152" s="1558"/>
      <c r="U152" s="942"/>
      <c r="V152" s="1558"/>
      <c r="W152" s="1558"/>
      <c r="X152" s="1558"/>
      <c r="Y152" s="1558"/>
      <c r="Z152" s="1558"/>
      <c r="AA152" s="2030"/>
      <c r="AB152" s="964"/>
      <c r="AC152" s="964"/>
      <c r="AD152" s="964"/>
      <c r="AE152" s="964"/>
      <c r="AF152" s="2039">
        <v>11</v>
      </c>
    </row>
    <row s="32022" customFormat="1" customHeight="1" ht="11.549999999999999">
      <c r="A153" s="1385"/>
      <c r="B153" s="2034"/>
      <c r="C153" s="2034"/>
      <c r="D153" s="749"/>
      <c r="K153" s="1558"/>
      <c r="L153" s="2034"/>
      <c r="M153" s="2034"/>
      <c r="N153" s="1558"/>
      <c r="O153" s="1558"/>
      <c r="P153" s="1558"/>
      <c r="Q153" s="1558"/>
      <c r="R153" s="2034"/>
      <c r="S153" s="1558"/>
      <c r="T153" s="1558"/>
      <c r="U153" s="942"/>
      <c r="V153" s="1558"/>
      <c r="W153" s="1558"/>
      <c r="X153" s="1558"/>
      <c r="Y153" s="1558"/>
      <c r="Z153" s="1558"/>
      <c r="AA153" s="2030"/>
      <c r="AB153" s="964"/>
      <c r="AC153" s="964"/>
      <c r="AD153" s="964"/>
      <c r="AE153" s="964"/>
      <c r="AF153" s="2039">
        <v>11</v>
      </c>
    </row>
    <row s="32022" customFormat="1" customHeight="1" ht="11.549999999999999">
      <c r="A154" s="1385"/>
      <c r="B154" s="2034"/>
      <c r="C154" s="2034"/>
      <c r="D154" s="749"/>
      <c r="K154" s="1558"/>
      <c r="L154" s="2034"/>
      <c r="M154" s="2034"/>
      <c r="N154" s="1558"/>
      <c r="O154" s="1558"/>
      <c r="P154" s="1558"/>
      <c r="Q154" s="1558"/>
      <c r="R154" s="2034"/>
      <c r="S154" s="1558"/>
      <c r="T154" s="1558"/>
      <c r="U154" s="942"/>
      <c r="V154" s="1558"/>
      <c r="W154" s="1558"/>
      <c r="X154" s="1558"/>
      <c r="Y154" s="1558"/>
      <c r="Z154" s="1558"/>
      <c r="AA154" s="2030"/>
      <c r="AB154" s="964"/>
      <c r="AC154" s="964"/>
      <c r="AD154" s="964"/>
      <c r="AE154" s="964"/>
      <c r="AF154" s="2039">
        <v>11</v>
      </c>
    </row>
    <row s="32022" customFormat="1" customHeight="1" ht="11.549999999999999">
      <c r="A155" s="1385"/>
      <c r="B155" s="2034"/>
      <c r="C155" s="2034"/>
      <c r="D155" s="749"/>
      <c r="K155" s="1558"/>
      <c r="L155" s="2034"/>
      <c r="M155" s="2034"/>
      <c r="N155" s="1558"/>
      <c r="O155" s="1558"/>
      <c r="P155" s="1558"/>
      <c r="Q155" s="1558"/>
      <c r="R155" s="2034"/>
      <c r="S155" s="1558"/>
      <c r="T155" s="1558"/>
      <c r="U155" s="942"/>
      <c r="V155" s="1558"/>
      <c r="W155" s="1558"/>
      <c r="X155" s="1558"/>
      <c r="Y155" s="1558"/>
      <c r="Z155" s="1558"/>
      <c r="AA155" s="2030"/>
      <c r="AB155" s="964"/>
      <c r="AC155" s="964"/>
      <c r="AD155" s="964"/>
      <c r="AE155" s="964"/>
      <c r="AF155" s="2039">
        <v>11</v>
      </c>
    </row>
    <row s="32022" customFormat="1" customHeight="1" ht="11.549999999999999">
      <c r="A156" s="1385"/>
      <c r="B156" s="2034"/>
      <c r="C156" s="2034"/>
      <c r="D156" s="749"/>
      <c r="K156" s="1558"/>
      <c r="L156" s="2034"/>
      <c r="M156" s="2034"/>
      <c r="N156" s="1558"/>
      <c r="O156" s="1558"/>
      <c r="P156" s="1558"/>
      <c r="Q156" s="1558"/>
      <c r="R156" s="2034"/>
      <c r="S156" s="1558"/>
      <c r="T156" s="1558"/>
      <c r="U156" s="942"/>
      <c r="V156" s="1558"/>
      <c r="W156" s="1558"/>
      <c r="X156" s="1558"/>
      <c r="Y156" s="1558"/>
      <c r="Z156" s="1558"/>
      <c r="AA156" s="2030"/>
      <c r="AB156" s="964"/>
      <c r="AC156" s="964"/>
      <c r="AD156" s="964"/>
      <c r="AE156" s="964"/>
      <c r="AF156" s="2039">
        <v>11</v>
      </c>
    </row>
    <row s="32022" customFormat="1" customHeight="1" ht="11.549999999999999">
      <c r="A157" s="1385"/>
      <c r="B157" s="2034"/>
      <c r="C157" s="2034"/>
      <c r="D157" s="749"/>
      <c r="K157" s="1558"/>
      <c r="L157" s="2034"/>
      <c r="M157" s="2034"/>
      <c r="N157" s="1558"/>
      <c r="O157" s="1558"/>
      <c r="P157" s="1558"/>
      <c r="Q157" s="1558"/>
      <c r="R157" s="2034"/>
      <c r="S157" s="1558"/>
      <c r="T157" s="1558"/>
      <c r="U157" s="942"/>
      <c r="V157" s="1558"/>
      <c r="W157" s="1558"/>
      <c r="X157" s="1558"/>
      <c r="Y157" s="1558"/>
      <c r="Z157" s="1558"/>
      <c r="AA157" s="2030"/>
      <c r="AB157" s="964"/>
      <c r="AC157" s="964"/>
      <c r="AD157" s="964"/>
      <c r="AE157" s="964"/>
      <c r="AF157" s="2039">
        <v>11</v>
      </c>
    </row>
    <row s="32022" customFormat="1" customHeight="1" ht="11.549999999999999">
      <c r="A158" s="1385"/>
      <c r="B158" s="2034"/>
      <c r="C158" s="2034"/>
      <c r="D158" s="749"/>
      <c r="K158" s="1558"/>
      <c r="L158" s="2034"/>
      <c r="M158" s="2034"/>
      <c r="N158" s="1558"/>
      <c r="O158" s="1558"/>
      <c r="P158" s="1558"/>
      <c r="Q158" s="1558"/>
      <c r="R158" s="2034"/>
      <c r="S158" s="1558"/>
      <c r="T158" s="1558"/>
      <c r="U158" s="942"/>
      <c r="V158" s="1558"/>
      <c r="W158" s="1558"/>
      <c r="X158" s="1558"/>
      <c r="Y158" s="1558"/>
      <c r="Z158" s="1558"/>
      <c r="AA158" s="2030"/>
      <c r="AB158" s="964"/>
      <c r="AC158" s="964"/>
      <c r="AD158" s="964"/>
      <c r="AE158" s="964"/>
      <c r="AF158" s="2039">
        <v>11</v>
      </c>
    </row>
    <row s="32022" customFormat="1" customHeight="1" ht="11.549999999999999">
      <c r="A159" s="1385"/>
      <c r="B159" s="2034"/>
      <c r="C159" s="2034"/>
      <c r="D159" s="749"/>
      <c r="K159" s="1558"/>
      <c r="L159" s="2034"/>
      <c r="M159" s="2034"/>
      <c r="N159" s="1558"/>
      <c r="O159" s="1558"/>
      <c r="P159" s="1558"/>
      <c r="Q159" s="1558"/>
      <c r="R159" s="2034"/>
      <c r="S159" s="1558"/>
      <c r="T159" s="1558"/>
      <c r="U159" s="942"/>
      <c r="V159" s="1558"/>
      <c r="W159" s="1558"/>
      <c r="X159" s="1558"/>
      <c r="Y159" s="1558"/>
      <c r="Z159" s="1558"/>
      <c r="AA159" s="2030"/>
      <c r="AB159" s="964"/>
      <c r="AC159" s="964"/>
      <c r="AD159" s="964"/>
      <c r="AE159" s="964"/>
      <c r="AF159" s="2039">
        <v>11</v>
      </c>
    </row>
    <row s="32022" customFormat="1" customHeight="1" ht="11.549999999999999">
      <c r="A160" s="1385"/>
      <c r="B160" s="2034"/>
      <c r="C160" s="2034"/>
      <c r="D160" s="749"/>
      <c r="K160" s="1558"/>
      <c r="L160" s="2034"/>
      <c r="M160" s="2034"/>
      <c r="N160" s="1558"/>
      <c r="O160" s="1558"/>
      <c r="P160" s="1558"/>
      <c r="Q160" s="1558"/>
      <c r="R160" s="2034"/>
      <c r="S160" s="1558"/>
      <c r="T160" s="1558"/>
      <c r="U160" s="942"/>
      <c r="V160" s="1558"/>
      <c r="W160" s="1558"/>
      <c r="X160" s="1558"/>
      <c r="Y160" s="1558"/>
      <c r="Z160" s="1558"/>
      <c r="AA160" s="2030"/>
      <c r="AB160" s="964"/>
      <c r="AC160" s="964"/>
      <c r="AD160" s="964"/>
      <c r="AE160" s="964"/>
      <c r="AF160" s="2039">
        <v>11</v>
      </c>
    </row>
    <row s="32022" customFormat="1" customHeight="1" ht="11.549999999999999">
      <c r="A161" s="1385"/>
      <c r="B161" s="2034"/>
      <c r="C161" s="2034"/>
      <c r="D161" s="749"/>
      <c r="K161" s="1558"/>
      <c r="L161" s="2034"/>
      <c r="M161" s="2034"/>
      <c r="N161" s="1558"/>
      <c r="O161" s="1558"/>
      <c r="P161" s="1558"/>
      <c r="Q161" s="1558"/>
      <c r="R161" s="2034"/>
      <c r="S161" s="1558"/>
      <c r="T161" s="1558"/>
      <c r="U161" s="942"/>
      <c r="V161" s="1558"/>
      <c r="W161" s="1558"/>
      <c r="X161" s="1558"/>
      <c r="Y161" s="1558"/>
      <c r="Z161" s="1558"/>
      <c r="AA161" s="2030"/>
      <c r="AB161" s="964"/>
      <c r="AC161" s="964"/>
      <c r="AD161" s="964"/>
      <c r="AE161" s="964"/>
      <c r="AF161" s="2039">
        <v>11</v>
      </c>
    </row>
    <row s="32022" customFormat="1" customHeight="1" ht="11.549999999999999">
      <c r="A162" s="1385"/>
      <c r="B162" s="2034"/>
      <c r="C162" s="2034"/>
      <c r="D162" s="749"/>
      <c r="K162" s="1558"/>
      <c r="L162" s="2034"/>
      <c r="M162" s="2034"/>
      <c r="N162" s="1558"/>
      <c r="O162" s="1558"/>
      <c r="P162" s="1558"/>
      <c r="Q162" s="1558"/>
      <c r="R162" s="2034"/>
      <c r="S162" s="1558"/>
      <c r="T162" s="1558"/>
      <c r="U162" s="942"/>
      <c r="V162" s="1558"/>
      <c r="W162" s="1558"/>
      <c r="X162" s="1558"/>
      <c r="Y162" s="1558"/>
      <c r="Z162" s="1558"/>
      <c r="AA162" s="2030"/>
      <c r="AB162" s="964"/>
      <c r="AC162" s="964"/>
      <c r="AD162" s="964"/>
      <c r="AE162" s="964"/>
      <c r="AF162" s="2039">
        <v>11</v>
      </c>
    </row>
    <row s="32022" customFormat="1" customHeight="1" ht="11.549999999999999">
      <c r="A163" s="1385"/>
      <c r="B163" s="2034"/>
      <c r="C163" s="2034"/>
      <c r="D163" s="749"/>
      <c r="K163" s="1558"/>
      <c r="L163" s="2034"/>
      <c r="M163" s="2034"/>
      <c r="N163" s="1558"/>
      <c r="O163" s="1558"/>
      <c r="P163" s="1558"/>
      <c r="Q163" s="1558"/>
      <c r="R163" s="2034"/>
      <c r="S163" s="1558"/>
      <c r="T163" s="1558"/>
      <c r="U163" s="942"/>
      <c r="V163" s="1558"/>
      <c r="W163" s="1558"/>
      <c r="X163" s="1558"/>
      <c r="Y163" s="1558"/>
      <c r="Z163" s="1558"/>
      <c r="AA163" s="2030"/>
      <c r="AB163" s="964"/>
      <c r="AC163" s="964"/>
      <c r="AD163" s="964"/>
      <c r="AE163" s="964"/>
      <c r="AF163" s="2039">
        <v>11</v>
      </c>
    </row>
    <row s="32022" customFormat="1" customHeight="1" ht="11.549999999999999">
      <c r="A164" s="1385"/>
      <c r="B164" s="2034"/>
      <c r="C164" s="2034"/>
      <c r="D164" s="749"/>
      <c r="K164" s="1558"/>
      <c r="L164" s="2034"/>
      <c r="M164" s="2034"/>
      <c r="N164" s="1558"/>
      <c r="O164" s="1558"/>
      <c r="P164" s="1558"/>
      <c r="Q164" s="1558"/>
      <c r="R164" s="2034"/>
      <c r="S164" s="1558"/>
      <c r="T164" s="1558"/>
      <c r="U164" s="942"/>
      <c r="V164" s="1558"/>
      <c r="W164" s="1558"/>
      <c r="X164" s="1558"/>
      <c r="Y164" s="1558"/>
      <c r="Z164" s="1558"/>
      <c r="AA164" s="2030"/>
      <c r="AB164" s="964"/>
      <c r="AC164" s="964"/>
      <c r="AD164" s="964"/>
      <c r="AE164" s="964"/>
      <c r="AF164" s="2039">
        <v>11</v>
      </c>
    </row>
    <row s="32022" customFormat="1" customHeight="1" ht="11.549999999999999">
      <c r="A165" s="1385"/>
      <c r="B165" s="2034"/>
      <c r="C165" s="2034"/>
      <c r="D165" s="749"/>
      <c r="K165" s="1558"/>
      <c r="L165" s="2034"/>
      <c r="M165" s="2034"/>
      <c r="N165" s="1558"/>
      <c r="O165" s="1558"/>
      <c r="P165" s="1558"/>
      <c r="Q165" s="1558"/>
      <c r="R165" s="2034"/>
      <c r="S165" s="1558"/>
      <c r="T165" s="1558"/>
      <c r="U165" s="942"/>
      <c r="V165" s="1558"/>
      <c r="W165" s="1558"/>
      <c r="X165" s="1558"/>
      <c r="Y165" s="1558"/>
      <c r="Z165" s="1558"/>
      <c r="AA165" s="2030"/>
      <c r="AB165" s="964"/>
      <c r="AC165" s="964"/>
      <c r="AD165" s="964"/>
      <c r="AE165" s="964"/>
      <c r="AF165" s="2039">
        <v>11</v>
      </c>
    </row>
    <row s="32022" customFormat="1" customHeight="1" ht="11.549999999999999">
      <c r="A166" s="1385"/>
      <c r="B166" s="2034"/>
      <c r="C166" s="2034"/>
      <c r="D166" s="749"/>
      <c r="K166" s="1558"/>
      <c r="L166" s="2034"/>
      <c r="M166" s="2034"/>
      <c r="N166" s="1558"/>
      <c r="O166" s="1558"/>
      <c r="P166" s="1558"/>
      <c r="Q166" s="1558"/>
      <c r="R166" s="2034"/>
      <c r="S166" s="1558"/>
      <c r="T166" s="1558"/>
      <c r="U166" s="942"/>
      <c r="V166" s="1558"/>
      <c r="W166" s="1558"/>
      <c r="X166" s="1558"/>
      <c r="Y166" s="1558"/>
      <c r="Z166" s="1558"/>
      <c r="AA166" s="2030"/>
      <c r="AB166" s="964"/>
      <c r="AC166" s="964"/>
      <c r="AD166" s="964"/>
      <c r="AE166" s="964"/>
      <c r="AF166" s="2039">
        <v>11</v>
      </c>
    </row>
    <row s="32022" customFormat="1" customHeight="1" ht="11.549999999999999">
      <c r="A167" s="1385"/>
      <c r="B167" s="2034"/>
      <c r="C167" s="2034"/>
      <c r="D167" s="749"/>
      <c r="K167" s="1558"/>
      <c r="L167" s="2034"/>
      <c r="M167" s="2034"/>
      <c r="N167" s="1558"/>
      <c r="O167" s="1558"/>
      <c r="P167" s="1558"/>
      <c r="Q167" s="1558"/>
      <c r="R167" s="2034"/>
      <c r="S167" s="1558"/>
      <c r="T167" s="1558"/>
      <c r="U167" s="942"/>
      <c r="V167" s="1558"/>
      <c r="W167" s="1558"/>
      <c r="X167" s="1558"/>
      <c r="Y167" s="1558"/>
      <c r="Z167" s="1558"/>
      <c r="AA167" s="2030"/>
      <c r="AB167" s="964"/>
      <c r="AC167" s="964"/>
      <c r="AD167" s="964"/>
      <c r="AE167" s="964"/>
      <c r="AF167" s="2039">
        <v>11</v>
      </c>
    </row>
    <row s="32022" customFormat="1" customHeight="1" ht="11.549999999999999">
      <c r="A168" s="1385"/>
      <c r="B168" s="2034"/>
      <c r="C168" s="2034"/>
      <c r="D168" s="749"/>
      <c r="K168" s="1558"/>
      <c r="L168" s="2034"/>
      <c r="M168" s="2034"/>
      <c r="N168" s="1558"/>
      <c r="O168" s="1558"/>
      <c r="P168" s="1558"/>
      <c r="Q168" s="1558"/>
      <c r="R168" s="2034"/>
      <c r="S168" s="1558"/>
      <c r="T168" s="1558"/>
      <c r="U168" s="942"/>
      <c r="V168" s="1558"/>
      <c r="W168" s="1558"/>
      <c r="X168" s="1558"/>
      <c r="Y168" s="1558"/>
      <c r="Z168" s="1558"/>
      <c r="AA168" s="2030"/>
      <c r="AB168" s="964"/>
      <c r="AC168" s="964"/>
      <c r="AD168" s="964"/>
      <c r="AE168" s="964"/>
      <c r="AF168" s="2039">
        <v>11</v>
      </c>
    </row>
    <row s="32022" customFormat="1" customHeight="1" ht="11.549999999999999">
      <c r="A169" s="1385"/>
      <c r="B169" s="2034"/>
      <c r="C169" s="2034"/>
      <c r="D169" s="749"/>
      <c r="K169" s="1558"/>
      <c r="L169" s="2034"/>
      <c r="M169" s="2034"/>
      <c r="N169" s="1558"/>
      <c r="O169" s="1558"/>
      <c r="P169" s="1558"/>
      <c r="Q169" s="1558"/>
      <c r="R169" s="2034"/>
      <c r="S169" s="1558"/>
      <c r="T169" s="1558"/>
      <c r="U169" s="942"/>
      <c r="V169" s="1558"/>
      <c r="W169" s="1558"/>
      <c r="X169" s="1558"/>
      <c r="Y169" s="1558"/>
      <c r="Z169" s="1558"/>
      <c r="AA169" s="2030"/>
      <c r="AB169" s="964"/>
      <c r="AC169" s="964"/>
      <c r="AD169" s="964"/>
      <c r="AE169" s="964"/>
      <c r="AF169" s="2039">
        <v>11</v>
      </c>
    </row>
    <row s="32022" customFormat="1" customHeight="1" ht="11.549999999999999">
      <c r="A170" s="1385"/>
      <c r="B170" s="2034"/>
      <c r="C170" s="2034"/>
      <c r="D170" s="749"/>
      <c r="K170" s="1558"/>
      <c r="L170" s="2034"/>
      <c r="M170" s="2034"/>
      <c r="N170" s="1558"/>
      <c r="O170" s="1558"/>
      <c r="P170" s="1558"/>
      <c r="Q170" s="1558"/>
      <c r="R170" s="2034"/>
      <c r="S170" s="1558"/>
      <c r="T170" s="1558"/>
      <c r="U170" s="942"/>
      <c r="V170" s="1558"/>
      <c r="W170" s="1558"/>
      <c r="X170" s="1558"/>
      <c r="Y170" s="1558"/>
      <c r="Z170" s="1558"/>
      <c r="AA170" s="2030"/>
      <c r="AB170" s="964"/>
      <c r="AC170" s="964"/>
      <c r="AD170" s="964"/>
      <c r="AE170" s="964"/>
      <c r="AF170" s="2039">
        <v>11</v>
      </c>
    </row>
    <row s="32022" customFormat="1" customHeight="1" ht="11.549999999999999">
      <c r="A171" s="1385"/>
      <c r="B171" s="2034"/>
      <c r="C171" s="2034"/>
      <c r="D171" s="749"/>
      <c r="K171" s="1558"/>
      <c r="L171" s="2034"/>
      <c r="M171" s="2034"/>
      <c r="N171" s="1558"/>
      <c r="O171" s="1558"/>
      <c r="P171" s="1558"/>
      <c r="Q171" s="1558"/>
      <c r="R171" s="2034"/>
      <c r="S171" s="1558"/>
      <c r="T171" s="1558"/>
      <c r="U171" s="942"/>
      <c r="V171" s="1558"/>
      <c r="W171" s="1558"/>
      <c r="X171" s="1558"/>
      <c r="Y171" s="1558"/>
      <c r="Z171" s="1558"/>
      <c r="AA171" s="2030"/>
      <c r="AB171" s="964"/>
      <c r="AC171" s="964"/>
      <c r="AD171" s="964"/>
      <c r="AE171" s="964"/>
      <c r="AF171" s="2039">
        <v>11</v>
      </c>
    </row>
    <row s="32022" customFormat="1" customHeight="1" ht="11.549999999999999">
      <c r="A172" s="1385"/>
      <c r="B172" s="2034"/>
      <c r="C172" s="2034"/>
      <c r="D172" s="749"/>
      <c r="K172" s="1558"/>
      <c r="L172" s="2034"/>
      <c r="M172" s="2034"/>
      <c r="N172" s="1558"/>
      <c r="O172" s="1558"/>
      <c r="P172" s="1558"/>
      <c r="Q172" s="1558"/>
      <c r="R172" s="2034"/>
      <c r="S172" s="1558"/>
      <c r="T172" s="1558"/>
      <c r="U172" s="942"/>
      <c r="V172" s="1558"/>
      <c r="W172" s="1558"/>
      <c r="X172" s="1558"/>
      <c r="Y172" s="1558"/>
      <c r="Z172" s="1558"/>
      <c r="AA172" s="2030"/>
      <c r="AB172" s="964"/>
      <c r="AC172" s="964"/>
      <c r="AD172" s="964"/>
      <c r="AE172" s="964"/>
      <c r="AF172" s="2039">
        <v>11</v>
      </c>
    </row>
    <row s="32022" customFormat="1" customHeight="1" ht="11.549999999999999">
      <c r="A173" s="1385"/>
      <c r="B173" s="2034"/>
      <c r="C173" s="2034"/>
      <c r="D173" s="749"/>
      <c r="K173" s="1558"/>
      <c r="L173" s="2034"/>
      <c r="M173" s="2034"/>
      <c r="N173" s="1558"/>
      <c r="O173" s="1558"/>
      <c r="P173" s="1558"/>
      <c r="Q173" s="1558"/>
      <c r="R173" s="2034"/>
      <c r="S173" s="1558"/>
      <c r="T173" s="1558"/>
      <c r="U173" s="942"/>
      <c r="V173" s="1558"/>
      <c r="W173" s="1558"/>
      <c r="X173" s="1558"/>
      <c r="Y173" s="1558"/>
      <c r="Z173" s="1558"/>
      <c r="AA173" s="2030"/>
      <c r="AB173" s="964"/>
      <c r="AC173" s="964"/>
      <c r="AD173" s="964"/>
      <c r="AE173" s="964"/>
      <c r="AF173" s="2039">
        <v>11</v>
      </c>
    </row>
    <row s="32022" customFormat="1" customHeight="1" ht="11.549999999999999">
      <c r="A174" s="1385"/>
      <c r="B174" s="2034"/>
      <c r="C174" s="2034"/>
      <c r="D174" s="749"/>
      <c r="K174" s="1558"/>
      <c r="L174" s="2034"/>
      <c r="M174" s="2034"/>
      <c r="N174" s="1558"/>
      <c r="O174" s="1558"/>
      <c r="P174" s="1558"/>
      <c r="Q174" s="1558"/>
      <c r="R174" s="2034"/>
      <c r="S174" s="1558"/>
      <c r="T174" s="1558"/>
      <c r="U174" s="942"/>
      <c r="V174" s="1558"/>
      <c r="W174" s="1558"/>
      <c r="X174" s="1558"/>
      <c r="Y174" s="1558"/>
      <c r="Z174" s="1558"/>
      <c r="AA174" s="2030"/>
      <c r="AB174" s="964"/>
      <c r="AC174" s="964"/>
      <c r="AD174" s="964"/>
      <c r="AE174" s="964"/>
      <c r="AF174" s="2039">
        <v>11</v>
      </c>
    </row>
    <row s="32022" customFormat="1" customHeight="1" ht="11.549999999999999">
      <c r="A175" s="1385"/>
      <c r="B175" s="2034"/>
      <c r="C175" s="2034"/>
      <c r="D175" s="749"/>
      <c r="K175" s="1558"/>
      <c r="L175" s="2034"/>
      <c r="M175" s="2034"/>
      <c r="N175" s="1558"/>
      <c r="O175" s="1558"/>
      <c r="P175" s="1558"/>
      <c r="Q175" s="1558"/>
      <c r="R175" s="2034"/>
      <c r="S175" s="1558"/>
      <c r="T175" s="1558"/>
      <c r="U175" s="942"/>
      <c r="V175" s="1558"/>
      <c r="W175" s="1558"/>
      <c r="X175" s="1558"/>
      <c r="Y175" s="1558"/>
      <c r="Z175" s="1558"/>
      <c r="AA175" s="2030"/>
      <c r="AB175" s="964"/>
      <c r="AC175" s="964"/>
      <c r="AD175" s="964"/>
      <c r="AE175" s="964"/>
      <c r="AF175" s="2039">
        <v>11</v>
      </c>
    </row>
    <row s="32022" customFormat="1" customHeight="1" ht="11.549999999999999">
      <c r="A176" s="1385"/>
      <c r="B176" s="2034"/>
      <c r="C176" s="2034"/>
      <c r="D176" s="749"/>
      <c r="K176" s="1558"/>
      <c r="L176" s="2034"/>
      <c r="M176" s="2034"/>
      <c r="N176" s="1558"/>
      <c r="O176" s="1558"/>
      <c r="P176" s="1558"/>
      <c r="Q176" s="1558"/>
      <c r="R176" s="2034"/>
      <c r="S176" s="1558"/>
      <c r="T176" s="1558"/>
      <c r="U176" s="942"/>
      <c r="V176" s="1558"/>
      <c r="W176" s="1558"/>
      <c r="X176" s="1558"/>
      <c r="Y176" s="1558"/>
      <c r="Z176" s="1558"/>
      <c r="AA176" s="2030"/>
      <c r="AB176" s="964"/>
      <c r="AC176" s="964"/>
      <c r="AD176" s="964"/>
      <c r="AE176" s="964"/>
      <c r="AF176" s="2039">
        <v>11</v>
      </c>
    </row>
    <row s="32022" customFormat="1" customHeight="1" ht="11.549999999999999">
      <c r="A177" s="1385"/>
      <c r="B177" s="2034"/>
      <c r="C177" s="2034"/>
      <c r="D177" s="749"/>
      <c r="K177" s="1558"/>
      <c r="L177" s="2034"/>
      <c r="M177" s="2034"/>
      <c r="N177" s="1558"/>
      <c r="O177" s="1558"/>
      <c r="P177" s="1558"/>
      <c r="Q177" s="1558"/>
      <c r="R177" s="2034"/>
      <c r="S177" s="1558"/>
      <c r="T177" s="1558"/>
      <c r="U177" s="942"/>
      <c r="V177" s="1558"/>
      <c r="W177" s="1558"/>
      <c r="X177" s="1558"/>
      <c r="Y177" s="1558"/>
      <c r="Z177" s="1558"/>
      <c r="AA177" s="2030"/>
      <c r="AB177" s="964"/>
      <c r="AC177" s="964"/>
      <c r="AD177" s="964"/>
      <c r="AE177" s="964"/>
      <c r="AF177" s="2039">
        <v>11</v>
      </c>
    </row>
    <row s="32022" customFormat="1" customHeight="1" ht="11.549999999999999">
      <c r="A178" s="1385"/>
      <c r="B178" s="2034"/>
      <c r="C178" s="2034"/>
      <c r="D178" s="749"/>
      <c r="K178" s="1558"/>
      <c r="L178" s="2034"/>
      <c r="M178" s="2034"/>
      <c r="N178" s="1558"/>
      <c r="O178" s="1558"/>
      <c r="P178" s="1558"/>
      <c r="Q178" s="1558"/>
      <c r="R178" s="2034"/>
      <c r="S178" s="1558"/>
      <c r="T178" s="1558"/>
      <c r="U178" s="942"/>
      <c r="V178" s="1558"/>
      <c r="W178" s="1558"/>
      <c r="X178" s="1558"/>
      <c r="Y178" s="1558"/>
      <c r="Z178" s="1558"/>
      <c r="AA178" s="2030"/>
      <c r="AB178" s="964"/>
      <c r="AC178" s="964"/>
      <c r="AD178" s="964"/>
      <c r="AE178" s="964"/>
      <c r="AF178" s="2039">
        <v>11</v>
      </c>
    </row>
    <row s="32022" customFormat="1" customHeight="1" ht="11.549999999999999">
      <c r="A179" s="1385"/>
      <c r="B179" s="2034"/>
      <c r="C179" s="2034"/>
      <c r="D179" s="749"/>
      <c r="K179" s="1558"/>
      <c r="L179" s="2034"/>
      <c r="M179" s="2034"/>
      <c r="N179" s="1558"/>
      <c r="O179" s="1558"/>
      <c r="P179" s="1558"/>
      <c r="Q179" s="1558"/>
      <c r="R179" s="2034"/>
      <c r="S179" s="1558"/>
      <c r="T179" s="1558"/>
      <c r="U179" s="942"/>
      <c r="V179" s="1558"/>
      <c r="W179" s="1558"/>
      <c r="X179" s="1558"/>
      <c r="Y179" s="1558"/>
      <c r="Z179" s="1558"/>
      <c r="AA179" s="2030"/>
      <c r="AB179" s="964"/>
      <c r="AC179" s="964"/>
      <c r="AD179" s="964"/>
      <c r="AE179" s="964"/>
      <c r="AF179" s="2039">
        <v>11</v>
      </c>
    </row>
    <row s="32022" customFormat="1" customHeight="1" ht="11.549999999999999">
      <c r="A180" s="1385"/>
      <c r="B180" s="2034"/>
      <c r="C180" s="2034"/>
      <c r="D180" s="749"/>
      <c r="K180" s="1558"/>
      <c r="L180" s="2034"/>
      <c r="M180" s="2034"/>
      <c r="N180" s="1558"/>
      <c r="O180" s="1558"/>
      <c r="P180" s="1558"/>
      <c r="Q180" s="1558"/>
      <c r="R180" s="2034"/>
      <c r="S180" s="1558"/>
      <c r="T180" s="1558"/>
      <c r="U180" s="942"/>
      <c r="V180" s="1558"/>
      <c r="W180" s="1558"/>
      <c r="X180" s="1558"/>
      <c r="Y180" s="1558"/>
      <c r="Z180" s="1558"/>
      <c r="AA180" s="2030"/>
      <c r="AB180" s="964"/>
      <c r="AC180" s="964"/>
      <c r="AD180" s="964"/>
      <c r="AE180" s="964"/>
      <c r="AF180" s="2039">
        <v>11</v>
      </c>
    </row>
    <row s="32022" customFormat="1" customHeight="1" ht="11.549999999999999">
      <c r="A181" s="1385"/>
      <c r="B181" s="2034"/>
      <c r="C181" s="2034"/>
      <c r="D181" s="749"/>
      <c r="K181" s="1558"/>
      <c r="L181" s="2034"/>
      <c r="M181" s="2034"/>
      <c r="N181" s="1558"/>
      <c r="O181" s="1558"/>
      <c r="P181" s="1558"/>
      <c r="Q181" s="1558"/>
      <c r="R181" s="2034"/>
      <c r="S181" s="1558"/>
      <c r="T181" s="1558"/>
      <c r="U181" s="942"/>
      <c r="V181" s="1558"/>
      <c r="W181" s="1558"/>
      <c r="X181" s="1558"/>
      <c r="Y181" s="1558"/>
      <c r="Z181" s="1558"/>
      <c r="AA181" s="2030"/>
      <c r="AB181" s="964"/>
      <c r="AC181" s="964"/>
      <c r="AD181" s="964"/>
      <c r="AE181" s="964"/>
      <c r="AF181" s="2039">
        <v>11</v>
      </c>
    </row>
    <row s="32022" customFormat="1" customHeight="1" ht="11.549999999999999">
      <c r="A182" s="1385"/>
      <c r="B182" s="2034"/>
      <c r="C182" s="2034"/>
      <c r="D182" s="749"/>
      <c r="K182" s="1558"/>
      <c r="L182" s="2034"/>
      <c r="M182" s="2034"/>
      <c r="N182" s="1558"/>
      <c r="O182" s="1558"/>
      <c r="P182" s="1558"/>
      <c r="Q182" s="1558"/>
      <c r="R182" s="2034"/>
      <c r="S182" s="1558"/>
      <c r="T182" s="1558"/>
      <c r="U182" s="942"/>
      <c r="V182" s="1558"/>
      <c r="W182" s="1558"/>
      <c r="X182" s="1558"/>
      <c r="Y182" s="1558"/>
      <c r="Z182" s="1558"/>
      <c r="AA182" s="2030"/>
      <c r="AB182" s="964"/>
      <c r="AC182" s="964"/>
      <c r="AD182" s="964"/>
      <c r="AE182" s="964"/>
      <c r="AF182" s="2039">
        <v>11</v>
      </c>
    </row>
    <row s="32022" customFormat="1" customHeight="1" ht="11.549999999999999">
      <c r="A183" s="1385"/>
      <c r="B183" s="2034"/>
      <c r="C183" s="2034"/>
      <c r="D183" s="749"/>
      <c r="K183" s="1558"/>
      <c r="L183" s="2034"/>
      <c r="M183" s="2034"/>
      <c r="N183" s="1558"/>
      <c r="O183" s="1558"/>
      <c r="P183" s="1558"/>
      <c r="Q183" s="1558"/>
      <c r="R183" s="2034"/>
      <c r="S183" s="1558"/>
      <c r="T183" s="1558"/>
      <c r="U183" s="942"/>
      <c r="V183" s="1558"/>
      <c r="W183" s="1558"/>
      <c r="X183" s="1558"/>
      <c r="Y183" s="1558"/>
      <c r="Z183" s="1558"/>
      <c r="AA183" s="2030"/>
      <c r="AB183" s="964"/>
      <c r="AC183" s="964"/>
      <c r="AD183" s="964"/>
      <c r="AE183" s="964"/>
      <c r="AF183" s="2039">
        <v>11</v>
      </c>
    </row>
    <row s="32022" customFormat="1" customHeight="1" ht="11.549999999999999">
      <c r="A184" s="1385"/>
      <c r="B184" s="2034"/>
      <c r="C184" s="2034"/>
      <c r="D184" s="749"/>
      <c r="K184" s="1558"/>
      <c r="L184" s="2034"/>
      <c r="M184" s="2034"/>
      <c r="N184" s="1558"/>
      <c r="O184" s="1558"/>
      <c r="P184" s="1558"/>
      <c r="Q184" s="1558"/>
      <c r="R184" s="2034"/>
      <c r="S184" s="1558"/>
      <c r="T184" s="1558"/>
      <c r="U184" s="942"/>
      <c r="V184" s="1558"/>
      <c r="W184" s="1558"/>
      <c r="X184" s="1558"/>
      <c r="Y184" s="1558"/>
      <c r="Z184" s="1558"/>
      <c r="AA184" s="2030"/>
      <c r="AB184" s="964"/>
      <c r="AC184" s="964"/>
      <c r="AD184" s="964"/>
      <c r="AE184" s="964"/>
      <c r="AF184" s="2039">
        <v>11</v>
      </c>
    </row>
    <row s="32022" customFormat="1" customHeight="1" ht="11.549999999999999">
      <c r="A185" s="1385"/>
      <c r="B185" s="2034"/>
      <c r="C185" s="2034"/>
      <c r="D185" s="749"/>
      <c r="K185" s="1558"/>
      <c r="L185" s="2034"/>
      <c r="M185" s="2034"/>
      <c r="N185" s="1558"/>
      <c r="O185" s="1558"/>
      <c r="P185" s="1558"/>
      <c r="Q185" s="1558"/>
      <c r="R185" s="2034"/>
      <c r="S185" s="1558"/>
      <c r="T185" s="1558"/>
      <c r="U185" s="942"/>
      <c r="V185" s="1558"/>
      <c r="W185" s="1558"/>
      <c r="X185" s="1558"/>
      <c r="Y185" s="1558"/>
      <c r="Z185" s="1558"/>
      <c r="AA185" s="2030"/>
      <c r="AB185" s="964"/>
      <c r="AC185" s="964"/>
      <c r="AD185" s="964"/>
      <c r="AE185" s="964"/>
      <c r="AF185" s="2039">
        <v>11</v>
      </c>
    </row>
    <row s="32022" customFormat="1" customHeight="1" ht="11.549999999999999">
      <c r="A186" s="1385"/>
      <c r="B186" s="2034"/>
      <c r="C186" s="2034"/>
      <c r="D186" s="749"/>
      <c r="K186" s="1558"/>
      <c r="L186" s="2034"/>
      <c r="M186" s="2034"/>
      <c r="N186" s="1558"/>
      <c r="O186" s="1558"/>
      <c r="P186" s="1558"/>
      <c r="Q186" s="1558"/>
      <c r="R186" s="2034"/>
      <c r="S186" s="1558"/>
      <c r="T186" s="1558"/>
      <c r="U186" s="942"/>
      <c r="V186" s="1558"/>
      <c r="W186" s="1558"/>
      <c r="X186" s="1558"/>
      <c r="Y186" s="1558"/>
      <c r="Z186" s="1558"/>
      <c r="AA186" s="2030"/>
      <c r="AB186" s="964"/>
      <c r="AC186" s="964"/>
      <c r="AD186" s="964"/>
      <c r="AE186" s="964"/>
      <c r="AF186" s="2039">
        <v>11</v>
      </c>
    </row>
    <row s="32022" customFormat="1" customHeight="1" ht="11.549999999999999">
      <c r="A187" s="1385"/>
      <c r="B187" s="2034"/>
      <c r="C187" s="2034"/>
      <c r="D187" s="749"/>
      <c r="K187" s="1558"/>
      <c r="L187" s="2034"/>
      <c r="M187" s="2034"/>
      <c r="N187" s="1558"/>
      <c r="O187" s="1558"/>
      <c r="P187" s="1558"/>
      <c r="Q187" s="1558"/>
      <c r="R187" s="2034"/>
      <c r="S187" s="1558"/>
      <c r="T187" s="1558"/>
      <c r="U187" s="942"/>
      <c r="V187" s="1558"/>
      <c r="W187" s="1558"/>
      <c r="X187" s="1558"/>
      <c r="Y187" s="1558"/>
      <c r="Z187" s="1558"/>
      <c r="AA187" s="2030"/>
      <c r="AB187" s="964"/>
      <c r="AC187" s="964"/>
      <c r="AD187" s="964"/>
      <c r="AE187" s="964"/>
      <c r="AF187" s="2039">
        <v>11</v>
      </c>
    </row>
    <row s="32022" customFormat="1" customHeight="1" ht="11.549999999999999">
      <c r="A188" s="1385"/>
      <c r="B188" s="2034"/>
      <c r="C188" s="2034"/>
      <c r="D188" s="749"/>
      <c r="K188" s="1558"/>
      <c r="L188" s="2034"/>
      <c r="M188" s="2034"/>
      <c r="N188" s="1558"/>
      <c r="O188" s="1558"/>
      <c r="P188" s="1558"/>
      <c r="Q188" s="1558"/>
      <c r="R188" s="2034"/>
      <c r="S188" s="1558"/>
      <c r="T188" s="1558"/>
      <c r="U188" s="942"/>
      <c r="V188" s="1558"/>
      <c r="W188" s="1558"/>
      <c r="X188" s="1558"/>
      <c r="Y188" s="1558"/>
      <c r="Z188" s="1558"/>
      <c r="AA188" s="2030"/>
      <c r="AB188" s="964"/>
      <c r="AC188" s="964"/>
      <c r="AD188" s="964"/>
      <c r="AE188" s="964"/>
      <c r="AF188" s="2039">
        <v>11</v>
      </c>
    </row>
    <row s="32022" customFormat="1" customHeight="1" ht="11.549999999999999">
      <c r="A189" s="1385"/>
      <c r="B189" s="2034"/>
      <c r="C189" s="2034"/>
      <c r="D189" s="749"/>
      <c r="K189" s="1558"/>
      <c r="L189" s="2034"/>
      <c r="M189" s="2034"/>
      <c r="N189" s="1558"/>
      <c r="O189" s="1558"/>
      <c r="P189" s="1558"/>
      <c r="Q189" s="1558"/>
      <c r="R189" s="2034"/>
      <c r="S189" s="1558"/>
      <c r="T189" s="1558"/>
      <c r="U189" s="942"/>
      <c r="V189" s="1558"/>
      <c r="W189" s="1558"/>
      <c r="X189" s="1558"/>
      <c r="Y189" s="1558"/>
      <c r="Z189" s="1558"/>
      <c r="AA189" s="2030"/>
      <c r="AB189" s="964"/>
      <c r="AC189" s="964"/>
      <c r="AD189" s="964"/>
      <c r="AE189" s="964"/>
      <c r="AF189" s="2039">
        <v>11</v>
      </c>
    </row>
    <row s="32022" customFormat="1" customHeight="1" ht="11.549999999999999">
      <c r="A190" s="1385"/>
      <c r="B190" s="2034"/>
      <c r="C190" s="2034"/>
      <c r="D190" s="749"/>
      <c r="K190" s="1558"/>
      <c r="L190" s="2034"/>
      <c r="M190" s="2034"/>
      <c r="N190" s="1558"/>
      <c r="O190" s="1558"/>
      <c r="P190" s="1558"/>
      <c r="Q190" s="1558"/>
      <c r="R190" s="2034"/>
      <c r="S190" s="1558"/>
      <c r="T190" s="1558"/>
      <c r="U190" s="942"/>
      <c r="V190" s="1558"/>
      <c r="W190" s="1558"/>
      <c r="X190" s="1558"/>
      <c r="Y190" s="1558"/>
      <c r="Z190" s="1558"/>
      <c r="AA190" s="2030"/>
      <c r="AB190" s="964"/>
      <c r="AC190" s="964"/>
      <c r="AD190" s="964"/>
      <c r="AE190" s="964"/>
      <c r="AF190" s="2039">
        <v>11</v>
      </c>
    </row>
    <row s="32022" customFormat="1" customHeight="1" ht="11.549999999999999">
      <c r="A191" s="1385"/>
      <c r="B191" s="2034"/>
      <c r="C191" s="2034"/>
      <c r="D191" s="749"/>
      <c r="K191" s="1558"/>
      <c r="L191" s="2034"/>
      <c r="M191" s="2034"/>
      <c r="N191" s="1558"/>
      <c r="O191" s="1558"/>
      <c r="P191" s="1558"/>
      <c r="Q191" s="1558"/>
      <c r="R191" s="2034"/>
      <c r="S191" s="1558"/>
      <c r="T191" s="1558"/>
      <c r="U191" s="942"/>
      <c r="V191" s="1558"/>
      <c r="W191" s="1558"/>
      <c r="X191" s="1558"/>
      <c r="Y191" s="1558"/>
      <c r="Z191" s="1558"/>
      <c r="AA191" s="2030"/>
      <c r="AB191" s="964"/>
      <c r="AC191" s="964"/>
      <c r="AD191" s="964"/>
      <c r="AE191" s="964"/>
      <c r="AF191" s="2039">
        <v>11</v>
      </c>
    </row>
    <row s="32022" customFormat="1" customHeight="1" ht="11.549999999999999">
      <c r="A192" s="1385"/>
      <c r="B192" s="2034"/>
      <c r="C192" s="2034"/>
      <c r="D192" s="749"/>
      <c r="K192" s="1558"/>
      <c r="L192" s="2034"/>
      <c r="M192" s="2034"/>
      <c r="N192" s="1558"/>
      <c r="O192" s="1558"/>
      <c r="P192" s="1558"/>
      <c r="Q192" s="1558"/>
      <c r="R192" s="2034"/>
      <c r="S192" s="1558"/>
      <c r="T192" s="1558"/>
      <c r="U192" s="942"/>
      <c r="V192" s="1558"/>
      <c r="W192" s="1558"/>
      <c r="X192" s="1558"/>
      <c r="Y192" s="1558"/>
      <c r="Z192" s="1558"/>
      <c r="AA192" s="2030"/>
      <c r="AB192" s="964"/>
      <c r="AC192" s="964"/>
      <c r="AD192" s="964"/>
      <c r="AE192" s="964"/>
      <c r="AF192" s="2039">
        <v>11</v>
      </c>
    </row>
    <row s="32022" customFormat="1" customHeight="1" ht="11.549999999999999">
      <c r="A193" s="1385"/>
      <c r="B193" s="2034"/>
      <c r="C193" s="2034"/>
      <c r="D193" s="749"/>
      <c r="K193" s="1558"/>
      <c r="L193" s="2034"/>
      <c r="M193" s="2034"/>
      <c r="N193" s="1558"/>
      <c r="O193" s="1558"/>
      <c r="P193" s="1558"/>
      <c r="Q193" s="1558"/>
      <c r="R193" s="2034"/>
      <c r="S193" s="1558"/>
      <c r="T193" s="1558"/>
      <c r="U193" s="942"/>
      <c r="V193" s="1558"/>
      <c r="W193" s="1558"/>
      <c r="X193" s="1558"/>
      <c r="Y193" s="1558"/>
      <c r="Z193" s="1558"/>
      <c r="AA193" s="2030"/>
      <c r="AB193" s="964"/>
      <c r="AC193" s="964"/>
      <c r="AD193" s="964"/>
      <c r="AE193" s="964"/>
      <c r="AF193" s="2039">
        <v>11</v>
      </c>
    </row>
    <row s="32022" customFormat="1" customHeight="1" ht="11.549999999999999">
      <c r="A194" s="1385"/>
      <c r="B194" s="2034"/>
      <c r="C194" s="2034"/>
      <c r="D194" s="749"/>
      <c r="K194" s="1558"/>
      <c r="L194" s="2034"/>
      <c r="M194" s="2034"/>
      <c r="N194" s="1558"/>
      <c r="O194" s="1558"/>
      <c r="P194" s="1558"/>
      <c r="Q194" s="1558"/>
      <c r="R194" s="2034"/>
      <c r="S194" s="1558"/>
      <c r="T194" s="1558"/>
      <c r="U194" s="942"/>
      <c r="V194" s="1558"/>
      <c r="W194" s="1558"/>
      <c r="X194" s="1558"/>
      <c r="Y194" s="1558"/>
      <c r="Z194" s="1558"/>
      <c r="AA194" s="2030"/>
      <c r="AB194" s="964"/>
      <c r="AC194" s="964"/>
      <c r="AD194" s="964"/>
      <c r="AE194" s="964"/>
      <c r="AF194" s="2039">
        <v>11</v>
      </c>
    </row>
    <row s="32022" customFormat="1" customHeight="1" ht="11.549999999999999">
      <c r="A195" s="1385"/>
      <c r="B195" s="2034"/>
      <c r="C195" s="2034"/>
      <c r="D195" s="749"/>
      <c r="K195" s="1558"/>
      <c r="L195" s="2034"/>
      <c r="M195" s="2034"/>
      <c r="N195" s="1558"/>
      <c r="O195" s="1558"/>
      <c r="P195" s="1558"/>
      <c r="Q195" s="1558"/>
      <c r="R195" s="2034"/>
      <c r="S195" s="1558"/>
      <c r="T195" s="1558"/>
      <c r="U195" s="942"/>
      <c r="V195" s="1558"/>
      <c r="W195" s="1558"/>
      <c r="X195" s="1558"/>
      <c r="Y195" s="1558"/>
      <c r="Z195" s="1558"/>
      <c r="AA195" s="2030"/>
      <c r="AB195" s="964"/>
      <c r="AC195" s="964"/>
      <c r="AD195" s="964"/>
      <c r="AE195" s="964"/>
      <c r="AF195" s="2039">
        <v>11</v>
      </c>
    </row>
    <row customHeight="1" ht="11.549999999999999">
      <c r="AF196" s="2029">
        <v>11</v>
      </c>
    </row>
    <row customHeight="1" ht="11.549999999999999">
      <c r="AF197" s="2029">
        <v>11</v>
      </c>
    </row>
    <row customHeight="1" ht="11.549999999999999">
      <c r="AF198" s="2029">
        <v>11</v>
      </c>
    </row>
    <row customHeight="1" ht="11.549999999999999">
      <c r="A199" s="1388"/>
      <c r="B199" s="2029"/>
      <c r="D199" s="2029"/>
      <c r="K199" s="2029"/>
      <c r="N199" s="2029"/>
      <c r="O199" s="2029"/>
      <c r="P199" s="2029"/>
      <c r="Q199" s="2029"/>
      <c r="S199" s="2029"/>
      <c r="T199" s="2029"/>
      <c r="U199" s="2029"/>
      <c r="V199" s="2029"/>
      <c r="W199" s="2029"/>
      <c r="X199" s="2029"/>
      <c r="Y199" s="2029"/>
      <c r="Z199" s="2029"/>
      <c r="AA199" s="2029"/>
      <c r="AB199" s="2029"/>
      <c r="AC199" s="2029"/>
      <c r="AD199" s="2029"/>
      <c r="AE199" s="2029"/>
      <c r="AF199" s="2029">
        <v>11</v>
      </c>
    </row>
    <row customHeight="1" ht="11.549999999999999">
      <c r="A200" s="1388"/>
      <c r="B200" s="2029"/>
      <c r="D200" s="2029"/>
      <c r="K200" s="2029"/>
      <c r="N200" s="2029"/>
      <c r="O200" s="2029"/>
      <c r="P200" s="2029"/>
      <c r="Q200" s="2029"/>
      <c r="S200" s="2029"/>
      <c r="T200" s="2029"/>
      <c r="U200" s="2029"/>
      <c r="V200" s="2029"/>
      <c r="W200" s="2029"/>
      <c r="X200" s="2029"/>
      <c r="Y200" s="2029"/>
      <c r="Z200" s="2029"/>
      <c r="AA200" s="2029"/>
      <c r="AB200" s="2029"/>
      <c r="AC200" s="2029"/>
      <c r="AD200" s="2029"/>
      <c r="AE200" s="2029"/>
      <c r="AF200" s="2029">
        <v>11</v>
      </c>
    </row>
    <row customHeight="1" ht="11.549999999999999">
      <c r="A201" s="1388"/>
      <c r="B201" s="2029"/>
      <c r="D201" s="2029"/>
      <c r="K201" s="2029"/>
      <c r="N201" s="2029"/>
      <c r="O201" s="2029"/>
      <c r="P201" s="2029"/>
      <c r="Q201" s="2029"/>
      <c r="S201" s="2029"/>
      <c r="T201" s="2029"/>
      <c r="U201" s="2029"/>
      <c r="V201" s="2029"/>
      <c r="W201" s="2029"/>
      <c r="X201" s="2029"/>
      <c r="Y201" s="2029"/>
      <c r="Z201" s="2029"/>
      <c r="AA201" s="2029"/>
      <c r="AB201" s="2029"/>
      <c r="AC201" s="2029"/>
      <c r="AD201" s="2029"/>
      <c r="AE201" s="2029"/>
      <c r="AF201" s="2029">
        <v>11</v>
      </c>
    </row>
    <row customHeight="1" ht="11.549999999999999">
      <c r="A202" s="1388"/>
      <c r="B202" s="2029"/>
      <c r="D202" s="2029"/>
      <c r="K202" s="2029"/>
      <c r="N202" s="2029"/>
      <c r="O202" s="2029"/>
      <c r="P202" s="2029"/>
      <c r="Q202" s="2029"/>
      <c r="S202" s="2029"/>
      <c r="T202" s="2029"/>
      <c r="U202" s="2029"/>
      <c r="V202" s="2029"/>
      <c r="W202" s="2029"/>
      <c r="X202" s="2029"/>
      <c r="Y202" s="2029"/>
      <c r="Z202" s="2029"/>
      <c r="AA202" s="2029"/>
      <c r="AB202" s="2029"/>
      <c r="AC202" s="2029"/>
      <c r="AD202" s="2029"/>
      <c r="AE202" s="2029"/>
      <c r="AF202" s="2029">
        <v>11</v>
      </c>
    </row>
    <row customHeight="1" ht="11.549999999999999">
      <c r="A203" s="1388"/>
      <c r="B203" s="2029"/>
      <c r="D203" s="2029"/>
      <c r="K203" s="2029"/>
      <c r="N203" s="2029"/>
      <c r="O203" s="2029"/>
      <c r="P203" s="2029"/>
      <c r="Q203" s="2029"/>
      <c r="S203" s="2029"/>
      <c r="T203" s="2029"/>
      <c r="U203" s="2029"/>
      <c r="V203" s="2029"/>
      <c r="W203" s="2029"/>
      <c r="X203" s="2029"/>
      <c r="Y203" s="2029"/>
      <c r="Z203" s="2029"/>
      <c r="AA203" s="2029"/>
      <c r="AB203" s="2029"/>
      <c r="AC203" s="2029"/>
      <c r="AD203" s="2029"/>
      <c r="AE203" s="2029"/>
      <c r="AF203" s="2029">
        <v>11</v>
      </c>
    </row>
    <row customHeight="1" ht="11.549999999999999">
      <c r="A204" s="1388"/>
      <c r="B204" s="2029"/>
      <c r="D204" s="2029"/>
      <c r="K204" s="2029"/>
      <c r="N204" s="2029"/>
      <c r="O204" s="2029"/>
      <c r="P204" s="2029"/>
      <c r="Q204" s="2029"/>
      <c r="S204" s="2029"/>
      <c r="T204" s="2029"/>
      <c r="U204" s="2029"/>
      <c r="V204" s="2029"/>
      <c r="W204" s="2029"/>
      <c r="X204" s="2029"/>
      <c r="Y204" s="2029"/>
      <c r="Z204" s="2029"/>
      <c r="AA204" s="2029"/>
      <c r="AB204" s="2029"/>
      <c r="AC204" s="2029"/>
      <c r="AD204" s="2029"/>
      <c r="AE204" s="2029"/>
      <c r="AF204" s="2029">
        <v>11</v>
      </c>
    </row>
    <row customHeight="1" ht="11.549999999999999">
      <c r="A205" s="1388"/>
      <c r="B205" s="2029"/>
      <c r="D205" s="2029"/>
      <c r="K205" s="2029"/>
      <c r="N205" s="2029"/>
      <c r="O205" s="2029"/>
      <c r="P205" s="2029"/>
      <c r="Q205" s="2029"/>
      <c r="S205" s="2029"/>
      <c r="T205" s="2029"/>
      <c r="U205" s="2029"/>
      <c r="V205" s="2029"/>
      <c r="W205" s="2029"/>
      <c r="X205" s="2029"/>
      <c r="Y205" s="2029"/>
      <c r="Z205" s="2029"/>
      <c r="AA205" s="2029"/>
      <c r="AB205" s="2029"/>
      <c r="AC205" s="2029"/>
      <c r="AD205" s="2029"/>
      <c r="AE205" s="2029"/>
      <c r="AF205" s="2029">
        <v>11</v>
      </c>
    </row>
    <row customHeight="1" ht="11.549999999999999">
      <c r="A206" s="1388"/>
      <c r="B206" s="2029"/>
      <c r="D206" s="2029"/>
      <c r="K206" s="2029"/>
      <c r="N206" s="2029"/>
      <c r="O206" s="2029"/>
      <c r="P206" s="2029"/>
      <c r="Q206" s="2029"/>
      <c r="S206" s="2029"/>
      <c r="T206" s="2029"/>
      <c r="U206" s="2029"/>
      <c r="V206" s="2029"/>
      <c r="W206" s="2029"/>
      <c r="X206" s="2029"/>
      <c r="Y206" s="2029"/>
      <c r="Z206" s="2029"/>
      <c r="AA206" s="2029"/>
      <c r="AB206" s="2029"/>
      <c r="AC206" s="2029"/>
      <c r="AD206" s="2029"/>
      <c r="AE206" s="2029"/>
      <c r="AF206" s="2029">
        <v>11</v>
      </c>
    </row>
    <row customHeight="1" ht="11.549999999999999">
      <c r="A207" s="1388"/>
      <c r="B207" s="2029"/>
      <c r="D207" s="2029"/>
      <c r="K207" s="2029"/>
      <c r="N207" s="2029"/>
      <c r="O207" s="2029"/>
      <c r="P207" s="2029"/>
      <c r="Q207" s="2029"/>
      <c r="S207" s="2029"/>
      <c r="T207" s="2029"/>
      <c r="U207" s="2029"/>
      <c r="V207" s="2029"/>
      <c r="W207" s="2029"/>
      <c r="X207" s="2029"/>
      <c r="Y207" s="2029"/>
      <c r="Z207" s="2029"/>
      <c r="AA207" s="2029"/>
      <c r="AB207" s="2029"/>
      <c r="AC207" s="2029"/>
      <c r="AD207" s="2029"/>
      <c r="AE207" s="2029"/>
      <c r="AF207" s="2029">
        <v>11</v>
      </c>
    </row>
    <row customHeight="1" ht="11.549999999999999">
      <c r="A208" s="1388"/>
      <c r="B208" s="2029"/>
      <c r="D208" s="2029"/>
      <c r="K208" s="2029"/>
      <c r="N208" s="2029"/>
      <c r="O208" s="2029"/>
      <c r="P208" s="2029"/>
      <c r="Q208" s="2029"/>
      <c r="S208" s="2029"/>
      <c r="T208" s="2029"/>
      <c r="U208" s="2029"/>
      <c r="V208" s="2029"/>
      <c r="W208" s="2029"/>
      <c r="X208" s="2029"/>
      <c r="Y208" s="2029"/>
      <c r="Z208" s="2029"/>
      <c r="AA208" s="2029"/>
      <c r="AB208" s="2029"/>
      <c r="AC208" s="2029"/>
      <c r="AD208" s="2029"/>
      <c r="AE208" s="2029"/>
      <c r="AF208" s="2029">
        <v>11</v>
      </c>
    </row>
    <row customHeight="1" ht="11.549999999999999">
      <c r="A209" s="1388"/>
      <c r="B209" s="2029"/>
      <c r="D209" s="2029"/>
      <c r="K209" s="2029"/>
      <c r="N209" s="2029"/>
      <c r="O209" s="2029"/>
      <c r="P209" s="2029"/>
      <c r="Q209" s="2029"/>
      <c r="S209" s="2029"/>
      <c r="T209" s="2029"/>
      <c r="U209" s="2029"/>
      <c r="V209" s="2029"/>
      <c r="W209" s="2029"/>
      <c r="X209" s="2029"/>
      <c r="Y209" s="2029"/>
      <c r="Z209" s="2029"/>
      <c r="AA209" s="2029"/>
      <c r="AB209" s="2029"/>
      <c r="AC209" s="2029"/>
      <c r="AD209" s="2029"/>
      <c r="AE209" s="2029"/>
      <c r="AF209" s="2029">
        <v>11</v>
      </c>
    </row>
    <row customHeight="1" ht="11.25" hidden="1">
      <c r="A210" s="1385" t="s">
        <v>83</v>
      </c>
      <c r="B210" s="1558">
        <v>0</v>
      </c>
      <c r="C210" s="2034">
        <v>0</v>
      </c>
      <c r="D210" s="2033">
        <v>3</v>
      </c>
      <c r="E210" s="2029">
        <v>7</v>
      </c>
      <c r="F210" s="2029">
        <v>54</v>
      </c>
      <c r="G210" s="2029">
        <v>10</v>
      </c>
      <c r="H210" s="2029">
        <v>0</v>
      </c>
      <c r="I210" s="2029">
        <v>40</v>
      </c>
      <c r="J210" s="2029">
        <v>102</v>
      </c>
      <c r="K210" s="1558">
        <v>9</v>
      </c>
      <c r="L210" s="2034">
        <v>5</v>
      </c>
      <c r="M210" s="2034">
        <v>3</v>
      </c>
      <c r="N210" s="1558">
        <v>3</v>
      </c>
      <c r="O210" s="1558">
        <v>3</v>
      </c>
      <c r="P210" s="1558">
        <v>3</v>
      </c>
      <c r="Q210" s="1558">
        <v>3</v>
      </c>
      <c r="R210" s="2034">
        <v>10</v>
      </c>
      <c r="S210" s="1558">
        <v>34</v>
      </c>
      <c r="T210" s="1558">
        <v>9</v>
      </c>
      <c r="U210" s="942">
        <v>8</v>
      </c>
      <c r="V210" s="1558">
        <v>8</v>
      </c>
      <c r="W210" s="1558">
        <v>8</v>
      </c>
      <c r="X210" s="1558">
        <v>8</v>
      </c>
      <c r="Y210" s="1558">
        <v>8</v>
      </c>
      <c r="Z210" s="1558">
        <v>8</v>
      </c>
      <c r="AA210" s="2030">
        <v>8</v>
      </c>
      <c r="AB210" s="2030">
        <v>8</v>
      </c>
      <c r="AC210" s="2030">
        <v>8</v>
      </c>
      <c r="AD210" s="2030">
        <v>8</v>
      </c>
      <c r="AE210" s="2030">
        <v>8</v>
      </c>
      <c r="AF210" s="2029">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A5FEA8-E8FE-7562-5AD3-D6C6BD48C1FA}"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5289" width="9.140625" hidden="1" customWidth="1"/>
    <col min="2" max="2" style="31348" width="3.57421875" hidden="1" customWidth="1"/>
    <col min="3" max="3" style="31267" width="3.00390625" customWidth="1"/>
    <col min="4" max="4" style="31267" width="7.00390625" customWidth="1"/>
    <col min="5" max="5" style="31267" width="69.00390625" customWidth="1"/>
    <col min="6" max="6" style="31267" width="10.00390625" customWidth="1"/>
    <col min="7" max="8" style="31267" width="44.00390625" hidden="1" customWidth="1"/>
    <col min="9" max="9" style="31267" width="44.00390625" customWidth="1"/>
    <col min="10" max="10" style="31267" width="43.00390625" customWidth="1"/>
    <col min="11" max="11" style="31267" width="73.00390625" customWidth="1"/>
    <col min="12" max="12" style="31267" width="3.00390625" customWidth="1"/>
    <col min="13" max="23" style="31267" width="10.00390625" customWidth="1"/>
    <col min="24" max="24" style="31267" width="10.57421875" hidden="1"/>
  </cols>
  <sheetData>
    <row s="31347" customFormat="1" customHeight="1" ht="22.5" hidden="1">
      <c r="A1" s="934"/>
      <c r="B1" s="909"/>
      <c r="G1" s="815">
        <v>4</v>
      </c>
      <c r="I1" s="815">
        <v>4</v>
      </c>
      <c r="K1" s="815">
        <v>5</v>
      </c>
      <c r="X1" s="815" t="s">
        <v>14</v>
      </c>
    </row>
    <row customHeight="1" ht="3">
      <c r="X2" s="903">
        <v>3</v>
      </c>
    </row>
    <row customHeight="1" ht="78.75">
      <c r="D3" s="2636"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637"/>
      <c r="F3" s="2638"/>
      <c r="X3" s="903">
        <v>75</v>
      </c>
    </row>
    <row s="31267" customFormat="1" customHeight="1" ht="21">
      <c r="A4" s="1349"/>
      <c r="B4" s="909"/>
      <c r="D4" s="2612" t="str">
        <f>IF(org=0,"Не определено",org)</f>
        <v>АО "ДГК"</v>
      </c>
      <c r="E4" s="2613"/>
      <c r="F4" s="2614"/>
      <c r="X4" s="1156">
        <v>20</v>
      </c>
    </row>
    <row customHeight="1" ht="11.549999999999999">
      <c r="C5" s="907"/>
      <c r="D5" s="986"/>
      <c r="E5" s="986"/>
      <c r="F5" s="986"/>
      <c r="G5" s="986"/>
      <c r="H5" s="1150"/>
      <c r="I5" s="986"/>
      <c r="J5" s="1150"/>
      <c r="K5" s="986"/>
      <c r="X5" s="903">
        <v>11</v>
      </c>
    </row>
    <row customHeight="1" ht="1.05">
      <c r="C6" s="907"/>
      <c r="D6" s="907"/>
      <c r="E6" s="920"/>
      <c r="F6" s="1012"/>
      <c r="G6" s="1420"/>
      <c r="H6" s="1420"/>
      <c r="I6" s="1420" t="s">
        <v>145</v>
      </c>
      <c r="J6" s="1420"/>
      <c r="X6" s="903">
        <v>1</v>
      </c>
    </row>
    <row customHeight="1" ht="11.549999999999999">
      <c r="D7" s="1109"/>
      <c r="E7" s="2765" t="s">
        <v>135</v>
      </c>
      <c r="F7" s="2766"/>
      <c r="G7" s="2791" t="str">
        <f>IF(G6="","",INDEX(DIFFERENTIATION_UNMERGE_VD,MATCH(G6,DIFFERENTIATION_ID_DIFF,0)))</f>
        <v/>
      </c>
      <c r="H7" s="2792"/>
      <c r="I7" s="2791">
        <f>IF(I6="","",INDEX(DIFFERENTIATION_UNMERGE_VD,MATCH(I6,DIFFERENTIATION_ID_DIFF,0)))</f>
        <v>0</v>
      </c>
      <c r="J7" s="2792"/>
      <c r="K7" s="2573"/>
      <c r="L7" s="907"/>
      <c r="X7" s="903">
        <v>11</v>
      </c>
    </row>
    <row customHeight="1" ht="11.549999999999999">
      <c r="A8" s="1102"/>
      <c r="D8" s="1109"/>
      <c r="E8" s="2765" t="s">
        <v>656</v>
      </c>
      <c r="F8" s="2766"/>
      <c r="G8" s="2791" t="str">
        <f>IF(G6="","",INDEX(DIFFERENTIATION_UNMERGE_AREA,MATCH(G6,DIFFERENTIATION_ID_DIFF,0)))</f>
        <v/>
      </c>
      <c r="H8" s="2792"/>
      <c r="I8" s="2791" t="str">
        <f>IF(I6="","",INDEX(DIFFERENTIATION_UNMERGE_AREA,MATCH(I6,DIFFERENTIATION_ID_DIFF,0)))</f>
        <v/>
      </c>
      <c r="J8" s="2792"/>
      <c r="K8" s="2597"/>
      <c r="L8" s="907"/>
      <c r="X8" s="903">
        <v>11</v>
      </c>
    </row>
    <row customHeight="1" ht="11.549999999999999">
      <c r="A9" s="1102"/>
      <c r="D9" s="1109"/>
      <c r="E9" s="2765" t="s">
        <v>657</v>
      </c>
      <c r="F9" s="2766"/>
      <c r="G9" s="2791" t="str">
        <f>IF(G6="","",INDEX(DIFFERENTIATION_UNMERGE_SYSTEM,MATCH(G6,DIFFERENTIATION_ID_DIFF,0)))</f>
        <v/>
      </c>
      <c r="H9" s="2792"/>
      <c r="I9" s="2791" t="str">
        <f>IF(I6="","",INDEX(DIFFERENTIATION_UNMERGE_SYSTEM,MATCH(I6,DIFFERENTIATION_ID_DIFF,0)))</f>
        <v>без дифференциации</v>
      </c>
      <c r="J9" s="2792"/>
      <c r="K9" s="2597"/>
      <c r="L9" s="907"/>
      <c r="X9" s="903">
        <v>11</v>
      </c>
    </row>
    <row s="31267" customFormat="1" customHeight="1" ht="11.549999999999999">
      <c r="A10" s="1419"/>
      <c r="B10" s="909"/>
      <c r="D10" s="2499" t="s">
        <v>394</v>
      </c>
      <c r="E10" s="2500"/>
      <c r="F10" s="2500"/>
      <c r="G10" s="2500"/>
      <c r="H10" s="2500"/>
      <c r="I10" s="2500"/>
      <c r="J10" s="2501"/>
      <c r="K10" s="2597"/>
      <c r="L10" s="907"/>
      <c r="X10" s="1156">
        <v>11</v>
      </c>
    </row>
    <row s="31267" customFormat="1" customHeight="1" ht="24">
      <c r="A11" s="2783"/>
      <c r="B11" s="2783"/>
      <c r="C11" s="1055"/>
      <c r="D11" s="1101" t="s">
        <v>89</v>
      </c>
      <c r="E11" s="1103" t="s">
        <v>898</v>
      </c>
      <c r="F11" s="1103" t="s">
        <v>658</v>
      </c>
      <c r="G11" s="863" t="s">
        <v>397</v>
      </c>
      <c r="H11" s="863" t="s">
        <v>484</v>
      </c>
      <c r="I11" s="1205" t="s">
        <v>397</v>
      </c>
      <c r="J11" s="1206" t="s">
        <v>484</v>
      </c>
      <c r="K11" s="2630"/>
      <c r="L11" s="1056"/>
      <c r="X11" s="907">
        <v>23</v>
      </c>
    </row>
    <row s="31348" customFormat="1" customHeight="1" ht="10.5">
      <c r="A12" s="1350"/>
      <c r="D12" s="1423" t="s">
        <v>139</v>
      </c>
      <c r="E12" s="1423" t="s">
        <v>103</v>
      </c>
      <c r="F12" s="1423" t="s">
        <v>91</v>
      </c>
      <c r="G12" s="1424" t="str">
        <f>G1&amp;".1"</f>
        <v>4.1</v>
      </c>
      <c r="H12" s="1424" t="str">
        <f>G1&amp;".2"</f>
        <v>4.2</v>
      </c>
      <c r="I12" s="1424" t="str">
        <f>I1&amp;".1"</f>
        <v>4.1</v>
      </c>
      <c r="J12" s="1424" t="str">
        <f>I1&amp;".2"</f>
        <v>4.2</v>
      </c>
      <c r="K12" s="1424"/>
      <c r="X12" s="909">
        <v>10</v>
      </c>
    </row>
    <row customHeight="1" ht="22.5">
      <c r="A13" s="2790" t="s">
        <v>899</v>
      </c>
      <c r="D13" s="1351" t="s">
        <v>139</v>
      </c>
      <c r="E13" s="677" t="s">
        <v>900</v>
      </c>
      <c r="F13" s="1058" t="s">
        <v>901</v>
      </c>
      <c r="G13" s="955"/>
      <c r="H13" s="1059"/>
      <c r="I13" s="955"/>
      <c r="J13" s="1059"/>
      <c r="K13" s="687" t="s">
        <v>902</v>
      </c>
      <c r="L13" s="1118"/>
      <c r="X13" s="903">
        <v>0</v>
      </c>
    </row>
    <row customHeight="1" ht="22.5">
      <c r="A14" s="2790"/>
      <c r="D14" s="937" t="s">
        <v>103</v>
      </c>
      <c r="E14" s="677" t="s">
        <v>903</v>
      </c>
      <c r="F14" s="1058" t="s">
        <v>904</v>
      </c>
      <c r="G14" s="955"/>
      <c r="H14" s="1060"/>
      <c r="I14" s="955"/>
      <c r="J14" s="1060"/>
      <c r="K14" s="687" t="s">
        <v>905</v>
      </c>
      <c r="L14" s="1118"/>
      <c r="X14" s="903">
        <v>0</v>
      </c>
    </row>
    <row s="31267" customFormat="1" customHeight="1" ht="78.75">
      <c r="A15" s="2790"/>
      <c r="B15" s="909"/>
      <c r="D15" s="1351" t="s">
        <v>91</v>
      </c>
      <c r="E15" s="1105" t="s">
        <v>906</v>
      </c>
      <c r="F15" s="1348" t="s">
        <v>400</v>
      </c>
      <c r="G15" s="1348" t="s">
        <v>400</v>
      </c>
      <c r="H15" s="504"/>
      <c r="I15" s="1348" t="s">
        <v>400</v>
      </c>
      <c r="J15" s="504"/>
      <c r="K15" s="687" t="s">
        <v>907</v>
      </c>
      <c r="L15" s="1118"/>
      <c r="X15" s="1156">
        <v>0</v>
      </c>
    </row>
    <row s="31267" customFormat="1" customHeight="1" ht="22.5">
      <c r="A16" s="2790"/>
      <c r="B16" s="909"/>
      <c r="D16" s="1351" t="s">
        <v>418</v>
      </c>
      <c r="E16" s="1352" t="s">
        <v>908</v>
      </c>
      <c r="F16" s="1348" t="s">
        <v>909</v>
      </c>
      <c r="G16" s="1215"/>
      <c r="H16" s="504"/>
      <c r="I16" s="1215"/>
      <c r="J16" s="504"/>
      <c r="K16" s="687"/>
      <c r="L16" s="1118"/>
      <c r="X16" s="1156">
        <v>0</v>
      </c>
    </row>
    <row s="31267" customFormat="1" customHeight="1" ht="22.5">
      <c r="A17" s="2790"/>
      <c r="B17" s="909"/>
      <c r="D17" s="1351" t="s">
        <v>426</v>
      </c>
      <c r="E17" s="1352" t="s">
        <v>910</v>
      </c>
      <c r="F17" s="1348" t="s">
        <v>911</v>
      </c>
      <c r="G17" s="1215"/>
      <c r="H17" s="504"/>
      <c r="I17" s="1215"/>
      <c r="J17" s="504"/>
      <c r="K17" s="687"/>
      <c r="L17" s="1118"/>
      <c r="X17" s="1156">
        <v>0</v>
      </c>
    </row>
    <row s="31267" customFormat="1" customHeight="1" ht="33.75">
      <c r="A18" s="2790"/>
      <c r="B18" s="909"/>
      <c r="D18" s="1351" t="s">
        <v>428</v>
      </c>
      <c r="E18" s="1352" t="s">
        <v>912</v>
      </c>
      <c r="F18" s="1348" t="s">
        <v>663</v>
      </c>
      <c r="G18" s="1078"/>
      <c r="H18" s="504"/>
      <c r="I18" s="1078"/>
      <c r="J18" s="504"/>
      <c r="K18" s="687"/>
      <c r="L18" s="1118"/>
      <c r="X18" s="1156">
        <v>0</v>
      </c>
    </row>
    <row customHeight="1" ht="101.25">
      <c r="A19" s="2790"/>
      <c r="D19" s="1351" t="s">
        <v>92</v>
      </c>
      <c r="E19" s="677" t="s">
        <v>913</v>
      </c>
      <c r="F19" s="1058" t="s">
        <v>638</v>
      </c>
      <c r="G19" s="1061"/>
      <c r="H19" s="1060"/>
      <c r="I19" s="1353"/>
      <c r="J19" s="1060"/>
      <c r="K19" s="687" t="s">
        <v>914</v>
      </c>
      <c r="L19" s="1118"/>
      <c r="X19" s="903">
        <v>0</v>
      </c>
    </row>
    <row s="31267" customFormat="1" customHeight="1" ht="18.75">
      <c r="A20" s="2790"/>
      <c r="C20" s="1354"/>
      <c r="D20" s="1351" t="s">
        <v>845</v>
      </c>
      <c r="E20" s="1352" t="s">
        <v>915</v>
      </c>
      <c r="F20" s="1348" t="s">
        <v>400</v>
      </c>
      <c r="G20" s="1348" t="s">
        <v>400</v>
      </c>
      <c r="H20" s="1347" t="s">
        <v>400</v>
      </c>
      <c r="I20" s="1348" t="s">
        <v>400</v>
      </c>
      <c r="J20" s="1347" t="s">
        <v>400</v>
      </c>
      <c r="K20" s="1346"/>
      <c r="L20" s="1118"/>
      <c r="W20" s="1073"/>
      <c r="X20" s="1156">
        <v>0</v>
      </c>
    </row>
    <row s="31267" customFormat="1" customHeight="1" ht="33.75">
      <c r="A21" s="2790"/>
      <c r="C21" s="1354"/>
      <c r="D21" s="1351" t="s">
        <v>848</v>
      </c>
      <c r="E21" s="974" t="s">
        <v>916</v>
      </c>
      <c r="F21" s="1348" t="s">
        <v>917</v>
      </c>
      <c r="G21" s="1078"/>
      <c r="H21" s="504"/>
      <c r="I21" s="1078"/>
      <c r="J21" s="504"/>
      <c r="K21" s="1346"/>
      <c r="L21" s="1118"/>
      <c r="W21" s="1073"/>
      <c r="X21" s="1156">
        <v>0</v>
      </c>
    </row>
    <row s="31267" customFormat="1" customHeight="1" ht="33.75">
      <c r="A22" s="2790"/>
      <c r="C22" s="1354"/>
      <c r="D22" s="1351" t="s">
        <v>851</v>
      </c>
      <c r="E22" s="974" t="s">
        <v>918</v>
      </c>
      <c r="F22" s="1348" t="s">
        <v>919</v>
      </c>
      <c r="G22" s="1078"/>
      <c r="H22" s="504"/>
      <c r="I22" s="1078"/>
      <c r="J22" s="504"/>
      <c r="K22" s="1346"/>
      <c r="L22" s="1118"/>
      <c r="W22" s="1073"/>
      <c r="X22" s="1156">
        <v>0</v>
      </c>
    </row>
    <row s="31267" customFormat="1" customHeight="1" ht="22.5">
      <c r="A23" s="2790"/>
      <c r="C23" s="1354"/>
      <c r="D23" s="1351" t="s">
        <v>887</v>
      </c>
      <c r="E23" s="1352" t="s">
        <v>920</v>
      </c>
      <c r="F23" s="1348" t="s">
        <v>400</v>
      </c>
      <c r="G23" s="1348" t="s">
        <v>400</v>
      </c>
      <c r="H23" s="1347" t="s">
        <v>400</v>
      </c>
      <c r="I23" s="1348" t="s">
        <v>400</v>
      </c>
      <c r="J23" s="1347" t="s">
        <v>400</v>
      </c>
      <c r="K23" s="1346"/>
      <c r="L23" s="1118"/>
      <c r="W23" s="1073"/>
      <c r="X23" s="1156">
        <v>0</v>
      </c>
    </row>
    <row s="31267" customFormat="1" customHeight="1" ht="22.5">
      <c r="A24" s="2790"/>
      <c r="C24" s="1354"/>
      <c r="D24" s="1351" t="s">
        <v>921</v>
      </c>
      <c r="E24" s="974" t="s">
        <v>922</v>
      </c>
      <c r="F24" s="1348" t="s">
        <v>923</v>
      </c>
      <c r="G24" s="1078"/>
      <c r="H24" s="1084"/>
      <c r="I24" s="1078"/>
      <c r="J24" s="1084"/>
      <c r="K24" s="1346"/>
      <c r="L24" s="1118"/>
      <c r="W24" s="1073"/>
      <c r="X24" s="1156">
        <v>0</v>
      </c>
    </row>
    <row s="31267" customFormat="1" customHeight="1" ht="22.5">
      <c r="A25" s="2790"/>
      <c r="C25" s="1354"/>
      <c r="D25" s="1351" t="s">
        <v>924</v>
      </c>
      <c r="E25" s="974" t="s">
        <v>925</v>
      </c>
      <c r="F25" s="1348" t="s">
        <v>400</v>
      </c>
      <c r="G25" s="1348" t="s">
        <v>400</v>
      </c>
      <c r="H25" s="1347" t="s">
        <v>400</v>
      </c>
      <c r="I25" s="1348" t="s">
        <v>400</v>
      </c>
      <c r="J25" s="1347" t="s">
        <v>400</v>
      </c>
      <c r="K25" s="1346"/>
      <c r="L25" s="1118"/>
      <c r="W25" s="1073"/>
      <c r="X25" s="1156">
        <v>0</v>
      </c>
    </row>
    <row s="31267" customFormat="1" customHeight="1" ht="18.75">
      <c r="A26" s="2790"/>
      <c r="C26" s="1354"/>
      <c r="D26" s="1351" t="s">
        <v>926</v>
      </c>
      <c r="E26" s="951" t="s">
        <v>927</v>
      </c>
      <c r="F26" s="1348" t="s">
        <v>928</v>
      </c>
      <c r="G26" s="1078"/>
      <c r="H26" s="1084"/>
      <c r="I26" s="1078"/>
      <c r="J26" s="1084"/>
      <c r="K26" s="1346"/>
      <c r="L26" s="1118"/>
      <c r="W26" s="1073"/>
      <c r="X26" s="1156">
        <v>0</v>
      </c>
    </row>
    <row s="31267" customFormat="1" customHeight="1" ht="18.75">
      <c r="A27" s="2790"/>
      <c r="C27" s="1354"/>
      <c r="D27" s="1351" t="s">
        <v>929</v>
      </c>
      <c r="E27" s="951" t="s">
        <v>930</v>
      </c>
      <c r="F27" s="1348" t="s">
        <v>931</v>
      </c>
      <c r="G27" s="1078"/>
      <c r="H27" s="1084"/>
      <c r="I27" s="1078"/>
      <c r="J27" s="1084"/>
      <c r="K27" s="1346"/>
      <c r="L27" s="1118"/>
      <c r="W27" s="1073"/>
      <c r="X27" s="1156">
        <v>0</v>
      </c>
    </row>
    <row s="31267" customFormat="1" customHeight="1" ht="18.75">
      <c r="A28" s="2790"/>
      <c r="C28" s="1354"/>
      <c r="D28" s="1351" t="s">
        <v>932</v>
      </c>
      <c r="E28" s="974" t="s">
        <v>933</v>
      </c>
      <c r="F28" s="1348" t="s">
        <v>400</v>
      </c>
      <c r="G28" s="1348" t="s">
        <v>400</v>
      </c>
      <c r="H28" s="1347" t="s">
        <v>400</v>
      </c>
      <c r="I28" s="1348" t="s">
        <v>400</v>
      </c>
      <c r="J28" s="1347" t="s">
        <v>400</v>
      </c>
      <c r="K28" s="1346"/>
      <c r="L28" s="1118"/>
      <c r="W28" s="1073"/>
      <c r="X28" s="1156">
        <v>0</v>
      </c>
    </row>
    <row s="31267" customFormat="1" customHeight="1" ht="18.75">
      <c r="A29" s="2790"/>
      <c r="C29" s="1354"/>
      <c r="D29" s="1351" t="s">
        <v>934</v>
      </c>
      <c r="E29" s="951" t="s">
        <v>927</v>
      </c>
      <c r="F29" s="1348" t="s">
        <v>935</v>
      </c>
      <c r="G29" s="1078"/>
      <c r="H29" s="1084"/>
      <c r="I29" s="1078"/>
      <c r="J29" s="1084"/>
      <c r="K29" s="1346"/>
      <c r="L29" s="1118"/>
      <c r="W29" s="1073"/>
      <c r="X29" s="1156">
        <v>0</v>
      </c>
    </row>
    <row s="31267" customFormat="1" customHeight="1" ht="18.75">
      <c r="A30" s="2790"/>
      <c r="C30" s="1354"/>
      <c r="D30" s="1351" t="s">
        <v>936</v>
      </c>
      <c r="E30" s="951" t="s">
        <v>937</v>
      </c>
      <c r="F30" s="1348" t="s">
        <v>938</v>
      </c>
      <c r="G30" s="1078"/>
      <c r="H30" s="1084"/>
      <c r="I30" s="1078"/>
      <c r="J30" s="1084"/>
      <c r="K30" s="1346"/>
      <c r="L30" s="1118"/>
      <c r="W30" s="1073"/>
      <c r="X30" s="1156">
        <v>0</v>
      </c>
    </row>
    <row customHeight="1" ht="126.75">
      <c r="A31" s="2790"/>
      <c r="D31" s="1351" t="s">
        <v>122</v>
      </c>
      <c r="E31" s="677" t="s">
        <v>939</v>
      </c>
      <c r="F31" s="1058" t="s">
        <v>650</v>
      </c>
      <c r="G31" s="955"/>
      <c r="H31" s="1060"/>
      <c r="I31" s="955"/>
      <c r="J31" s="1060"/>
      <c r="K31" s="687" t="s">
        <v>940</v>
      </c>
      <c r="L31" s="1118"/>
      <c r="X31" s="903">
        <v>0</v>
      </c>
    </row>
    <row customHeight="1" ht="56.25">
      <c r="A32" s="2790"/>
      <c r="D32" s="1351" t="s">
        <v>93</v>
      </c>
      <c r="E32" s="677" t="s">
        <v>941</v>
      </c>
      <c r="F32" s="937" t="s">
        <v>911</v>
      </c>
      <c r="G32" s="955"/>
      <c r="H32" s="1060"/>
      <c r="I32" s="955"/>
      <c r="J32" s="1060"/>
      <c r="K32" s="687" t="s">
        <v>942</v>
      </c>
      <c r="L32" s="1118"/>
      <c r="X32" s="903">
        <v>0</v>
      </c>
    </row>
    <row customHeight="1" ht="11.25">
      <c r="A33" s="2790"/>
      <c r="E33" s="1062"/>
      <c r="F33" s="579"/>
      <c r="G33" s="579"/>
      <c r="H33" s="579"/>
      <c r="I33" s="579"/>
      <c r="J33" s="579"/>
      <c r="K33" s="579"/>
      <c r="X33" s="903">
        <v>0</v>
      </c>
    </row>
    <row customHeight="1" ht="12.75">
      <c r="A34" s="2790"/>
      <c r="D34" s="463">
        <v>1</v>
      </c>
      <c r="E34" s="733" t="s">
        <v>943</v>
      </c>
      <c r="X34" s="903">
        <v>0</v>
      </c>
    </row>
    <row customHeight="1" ht="11.25">
      <c r="A35" s="2790"/>
      <c r="D35" s="767"/>
      <c r="E35" s="733" t="s">
        <v>944</v>
      </c>
      <c r="X35" s="903">
        <v>0</v>
      </c>
    </row>
    <row s="31267" customFormat="1" customHeight="1" ht="11.549999999999999">
      <c r="A36" s="1431"/>
      <c r="B36" s="916"/>
      <c r="D36" s="1432"/>
      <c r="E36" s="1433"/>
      <c r="X36" s="907">
        <v>11</v>
      </c>
    </row>
    <row s="31267" customFormat="1" customHeight="1" ht="22.5" hidden="1">
      <c r="A37" s="2790" t="s">
        <v>945</v>
      </c>
      <c r="B37" s="909"/>
      <c r="D37" s="1351">
        <v>1</v>
      </c>
      <c r="E37" s="1105" t="s">
        <v>946</v>
      </c>
      <c r="F37" s="1058" t="s">
        <v>901</v>
      </c>
      <c r="G37" s="955"/>
      <c r="H37" s="917"/>
      <c r="I37" s="955"/>
      <c r="J37" s="917"/>
      <c r="K37" s="687" t="s">
        <v>947</v>
      </c>
      <c r="X37" s="1156">
        <v>0</v>
      </c>
    </row>
    <row s="31267" customFormat="1" customHeight="1" ht="22.5" hidden="1">
      <c r="A38" s="2790"/>
      <c r="B38" s="909"/>
      <c r="D38" s="1067" t="s">
        <v>103</v>
      </c>
      <c r="E38" s="1430" t="s">
        <v>948</v>
      </c>
      <c r="F38" s="1434" t="s">
        <v>638</v>
      </c>
      <c r="G38" s="1434" t="s">
        <v>638</v>
      </c>
      <c r="H38" s="1428"/>
      <c r="I38" s="1434" t="s">
        <v>638</v>
      </c>
      <c r="J38" s="1428"/>
      <c r="K38" s="1429"/>
      <c r="X38" s="1156">
        <v>0</v>
      </c>
    </row>
    <row s="31267" customFormat="1" customHeight="1" ht="33.75" hidden="1">
      <c r="A39" s="2790"/>
      <c r="B39" s="909"/>
      <c r="D39" s="1063" t="s">
        <v>803</v>
      </c>
      <c r="E39" s="1121" t="s">
        <v>949</v>
      </c>
      <c r="F39" s="1058" t="s">
        <v>950</v>
      </c>
      <c r="G39" s="1066"/>
      <c r="H39" s="1421"/>
      <c r="I39" s="1066"/>
      <c r="J39" s="1421"/>
      <c r="K39" s="687" t="s">
        <v>951</v>
      </c>
      <c r="X39" s="1156">
        <v>0</v>
      </c>
    </row>
    <row s="31267" customFormat="1" customHeight="1" ht="33.75" hidden="1">
      <c r="A40" s="2790"/>
      <c r="B40" s="909"/>
      <c r="D40" s="1063" t="s">
        <v>806</v>
      </c>
      <c r="E40" s="1121" t="s">
        <v>952</v>
      </c>
      <c r="F40" s="1425" t="s">
        <v>953</v>
      </c>
      <c r="G40" s="1139"/>
      <c r="H40" s="1421"/>
      <c r="I40" s="1139"/>
      <c r="J40" s="1421"/>
      <c r="K40" s="687" t="s">
        <v>954</v>
      </c>
      <c r="X40" s="1156">
        <v>0</v>
      </c>
    </row>
    <row s="31267" customFormat="1" customHeight="1" ht="22.5" hidden="1">
      <c r="A41" s="2790"/>
      <c r="B41" s="909"/>
      <c r="D41" s="1063" t="s">
        <v>91</v>
      </c>
      <c r="E41" s="1120" t="s">
        <v>955</v>
      </c>
      <c r="F41" s="1058" t="s">
        <v>638</v>
      </c>
      <c r="G41" s="1058" t="s">
        <v>638</v>
      </c>
      <c r="H41" s="1422"/>
      <c r="I41" s="1058" t="s">
        <v>638</v>
      </c>
      <c r="J41" s="1422"/>
      <c r="K41" s="700"/>
      <c r="X41" s="1156">
        <v>0</v>
      </c>
    </row>
    <row s="31267" customFormat="1" customHeight="1" ht="45" hidden="1">
      <c r="A42" s="2790"/>
      <c r="B42" s="909"/>
      <c r="D42" s="1063" t="s">
        <v>418</v>
      </c>
      <c r="E42" s="1121" t="s">
        <v>956</v>
      </c>
      <c r="F42" s="1058" t="s">
        <v>650</v>
      </c>
      <c r="G42" s="955"/>
      <c r="H42" s="1422"/>
      <c r="I42" s="955"/>
      <c r="J42" s="1422"/>
      <c r="K42" s="700" t="s">
        <v>957</v>
      </c>
      <c r="X42" s="1156">
        <v>0</v>
      </c>
    </row>
    <row s="31267" customFormat="1" customHeight="1" ht="45" hidden="1">
      <c r="A43" s="2790"/>
      <c r="B43" s="909"/>
      <c r="D43" s="1063" t="s">
        <v>426</v>
      </c>
      <c r="E43" s="1065" t="s">
        <v>958</v>
      </c>
      <c r="F43" s="1426" t="s">
        <v>650</v>
      </c>
      <c r="G43" s="1140"/>
      <c r="H43" s="1421"/>
      <c r="I43" s="1140"/>
      <c r="J43" s="1421"/>
      <c r="K43" s="700" t="s">
        <v>959</v>
      </c>
      <c r="X43" s="1156">
        <v>0</v>
      </c>
    </row>
    <row s="31267" customFormat="1" customHeight="1" ht="11.25" hidden="1">
      <c r="A44" s="2790"/>
      <c r="B44" s="909"/>
      <c r="D44" s="1063" t="s">
        <v>92</v>
      </c>
      <c r="E44" s="1064" t="s">
        <v>960</v>
      </c>
      <c r="F44" s="1058" t="s">
        <v>950</v>
      </c>
      <c r="G44" s="1066"/>
      <c r="H44" s="1421"/>
      <c r="I44" s="1066"/>
      <c r="J44" s="1421"/>
      <c r="K44" s="687"/>
      <c r="X44" s="1156">
        <v>0</v>
      </c>
    </row>
    <row s="31267" customFormat="1" customHeight="1" ht="11.25" hidden="1">
      <c r="A45" s="2790"/>
      <c r="B45" s="909"/>
      <c r="D45" s="1063" t="s">
        <v>845</v>
      </c>
      <c r="E45" s="1065" t="s">
        <v>961</v>
      </c>
      <c r="F45" s="1058" t="s">
        <v>950</v>
      </c>
      <c r="G45" s="1066"/>
      <c r="H45" s="1421"/>
      <c r="I45" s="1066"/>
      <c r="J45" s="1421"/>
      <c r="K45" s="687"/>
      <c r="X45" s="1156">
        <v>0</v>
      </c>
    </row>
    <row s="31267" customFormat="1" customHeight="1" ht="11.25" hidden="1">
      <c r="A46" s="2790"/>
      <c r="B46" s="909"/>
      <c r="D46" s="1063" t="s">
        <v>887</v>
      </c>
      <c r="E46" s="1065" t="s">
        <v>962</v>
      </c>
      <c r="F46" s="1058" t="s">
        <v>950</v>
      </c>
      <c r="G46" s="1066"/>
      <c r="H46" s="1421"/>
      <c r="I46" s="1066"/>
      <c r="J46" s="1421"/>
      <c r="K46" s="687"/>
      <c r="X46" s="1156">
        <v>0</v>
      </c>
    </row>
    <row s="31267" customFormat="1" customHeight="1" ht="11.25" hidden="1">
      <c r="A47" s="2790"/>
      <c r="B47" s="909"/>
      <c r="D47" s="1063" t="s">
        <v>890</v>
      </c>
      <c r="E47" s="1065" t="s">
        <v>963</v>
      </c>
      <c r="F47" s="1058" t="s">
        <v>950</v>
      </c>
      <c r="G47" s="1066"/>
      <c r="H47" s="1421"/>
      <c r="I47" s="1066"/>
      <c r="J47" s="1421"/>
      <c r="K47" s="687"/>
      <c r="X47" s="1156">
        <v>0</v>
      </c>
    </row>
    <row s="31267" customFormat="1" customHeight="1" ht="11.25" hidden="1">
      <c r="A48" s="2790"/>
      <c r="B48" s="909"/>
      <c r="D48" s="1063" t="s">
        <v>964</v>
      </c>
      <c r="E48" s="1069" t="s">
        <v>965</v>
      </c>
      <c r="F48" s="1058" t="s">
        <v>950</v>
      </c>
      <c r="G48" s="1066"/>
      <c r="H48" s="1421"/>
      <c r="I48" s="1066"/>
      <c r="J48" s="1421"/>
      <c r="K48" s="687"/>
      <c r="X48" s="1156">
        <v>0</v>
      </c>
    </row>
    <row s="31267" customFormat="1" customHeight="1" ht="11.25" hidden="1">
      <c r="A49" s="2790"/>
      <c r="B49" s="909"/>
      <c r="D49" s="1063" t="s">
        <v>966</v>
      </c>
      <c r="E49" s="1069" t="s">
        <v>967</v>
      </c>
      <c r="F49" s="1058" t="s">
        <v>950</v>
      </c>
      <c r="G49" s="1066"/>
      <c r="H49" s="1421"/>
      <c r="I49" s="1066"/>
      <c r="J49" s="1421"/>
      <c r="K49" s="687"/>
      <c r="X49" s="1156">
        <v>0</v>
      </c>
    </row>
    <row s="31267" customFormat="1" customHeight="1" ht="11.25" hidden="1">
      <c r="A50" s="2790"/>
      <c r="B50" s="909"/>
      <c r="D50" s="1063" t="s">
        <v>968</v>
      </c>
      <c r="E50" s="1065" t="s">
        <v>969</v>
      </c>
      <c r="F50" s="1058" t="s">
        <v>950</v>
      </c>
      <c r="G50" s="1066"/>
      <c r="H50" s="1421"/>
      <c r="I50" s="1066"/>
      <c r="J50" s="1421"/>
      <c r="K50" s="687"/>
      <c r="X50" s="1156">
        <v>0</v>
      </c>
    </row>
    <row s="31267" customFormat="1" customHeight="1" ht="11.25" hidden="1">
      <c r="A51" s="2790"/>
      <c r="B51" s="909"/>
      <c r="D51" s="1063" t="s">
        <v>970</v>
      </c>
      <c r="E51" s="1065" t="s">
        <v>971</v>
      </c>
      <c r="F51" s="1058" t="s">
        <v>950</v>
      </c>
      <c r="G51" s="1066"/>
      <c r="H51" s="1421"/>
      <c r="I51" s="1066"/>
      <c r="J51" s="1421"/>
      <c r="K51" s="687"/>
      <c r="X51" s="1156">
        <v>0</v>
      </c>
    </row>
    <row s="31267" customFormat="1" customHeight="1" ht="45" hidden="1">
      <c r="A52" s="2790"/>
      <c r="B52" s="909"/>
      <c r="D52" s="1063" t="s">
        <v>122</v>
      </c>
      <c r="E52" s="1064" t="s">
        <v>972</v>
      </c>
      <c r="F52" s="1058" t="s">
        <v>950</v>
      </c>
      <c r="G52" s="1066"/>
      <c r="H52" s="1421"/>
      <c r="I52" s="1066"/>
      <c r="J52" s="1421"/>
      <c r="K52" s="687"/>
      <c r="X52" s="1156">
        <v>0</v>
      </c>
    </row>
    <row s="31267" customFormat="1" customHeight="1" ht="11.25" hidden="1">
      <c r="A53" s="2790"/>
      <c r="B53" s="909"/>
      <c r="D53" s="1063" t="s">
        <v>407</v>
      </c>
      <c r="E53" s="1065" t="s">
        <v>961</v>
      </c>
      <c r="F53" s="1058" t="s">
        <v>950</v>
      </c>
      <c r="G53" s="1066"/>
      <c r="H53" s="1421"/>
      <c r="I53" s="1066"/>
      <c r="J53" s="1421"/>
      <c r="K53" s="687"/>
      <c r="X53" s="1156">
        <v>0</v>
      </c>
    </row>
    <row s="31267" customFormat="1" customHeight="1" ht="11.25" hidden="1">
      <c r="A54" s="2790"/>
      <c r="B54" s="909"/>
      <c r="D54" s="1063" t="s">
        <v>973</v>
      </c>
      <c r="E54" s="1065" t="s">
        <v>962</v>
      </c>
      <c r="F54" s="1058" t="s">
        <v>950</v>
      </c>
      <c r="G54" s="1066"/>
      <c r="H54" s="1421"/>
      <c r="I54" s="1066"/>
      <c r="J54" s="1421"/>
      <c r="K54" s="687"/>
      <c r="X54" s="1156">
        <v>0</v>
      </c>
    </row>
    <row s="31267" customFormat="1" customHeight="1" ht="11.25" hidden="1">
      <c r="A55" s="2790"/>
      <c r="B55" s="909"/>
      <c r="D55" s="1063" t="s">
        <v>974</v>
      </c>
      <c r="E55" s="1065" t="s">
        <v>963</v>
      </c>
      <c r="F55" s="1058" t="s">
        <v>950</v>
      </c>
      <c r="G55" s="1066"/>
      <c r="H55" s="1421"/>
      <c r="I55" s="1066"/>
      <c r="J55" s="1421"/>
      <c r="K55" s="687"/>
      <c r="X55" s="1156">
        <v>0</v>
      </c>
    </row>
    <row s="31267" customFormat="1" customHeight="1" ht="11.25" hidden="1">
      <c r="A56" s="2790"/>
      <c r="B56" s="909"/>
      <c r="D56" s="1063" t="s">
        <v>975</v>
      </c>
      <c r="E56" s="1069" t="s">
        <v>965</v>
      </c>
      <c r="F56" s="1058" t="s">
        <v>950</v>
      </c>
      <c r="G56" s="1066"/>
      <c r="H56" s="1421"/>
      <c r="I56" s="1066"/>
      <c r="J56" s="1421"/>
      <c r="K56" s="687"/>
      <c r="X56" s="1156">
        <v>0</v>
      </c>
    </row>
    <row s="31267" customFormat="1" customHeight="1" ht="11.25" hidden="1">
      <c r="A57" s="2790"/>
      <c r="B57" s="909"/>
      <c r="D57" s="1063" t="s">
        <v>976</v>
      </c>
      <c r="E57" s="1069" t="s">
        <v>967</v>
      </c>
      <c r="F57" s="1058" t="s">
        <v>950</v>
      </c>
      <c r="G57" s="1066"/>
      <c r="H57" s="1421"/>
      <c r="I57" s="1066"/>
      <c r="J57" s="1421"/>
      <c r="K57" s="687"/>
      <c r="X57" s="1156">
        <v>0</v>
      </c>
    </row>
    <row s="31267" customFormat="1" customHeight="1" ht="11.25" hidden="1">
      <c r="A58" s="2790"/>
      <c r="B58" s="909"/>
      <c r="D58" s="1063" t="s">
        <v>977</v>
      </c>
      <c r="E58" s="1065" t="s">
        <v>969</v>
      </c>
      <c r="F58" s="1058" t="s">
        <v>950</v>
      </c>
      <c r="G58" s="1066"/>
      <c r="H58" s="1421"/>
      <c r="I58" s="1066"/>
      <c r="J58" s="1421"/>
      <c r="K58" s="687"/>
      <c r="X58" s="1156">
        <v>0</v>
      </c>
    </row>
    <row s="31267" customFormat="1" customHeight="1" ht="11.25" hidden="1">
      <c r="A59" s="2790"/>
      <c r="B59" s="909"/>
      <c r="D59" s="1063" t="s">
        <v>978</v>
      </c>
      <c r="E59" s="1065" t="s">
        <v>971</v>
      </c>
      <c r="F59" s="1058" t="s">
        <v>950</v>
      </c>
      <c r="G59" s="1066"/>
      <c r="H59" s="1421"/>
      <c r="I59" s="1066"/>
      <c r="J59" s="1421"/>
      <c r="K59" s="687"/>
      <c r="X59" s="1156">
        <v>0</v>
      </c>
    </row>
    <row s="31267" customFormat="1" customHeight="1" ht="33.75" hidden="1">
      <c r="A60" s="2790"/>
      <c r="B60" s="909"/>
      <c r="D60" s="1063" t="s">
        <v>93</v>
      </c>
      <c r="E60" s="1064" t="s">
        <v>979</v>
      </c>
      <c r="F60" s="1119" t="s">
        <v>650</v>
      </c>
      <c r="G60" s="1140"/>
      <c r="H60" s="1421"/>
      <c r="I60" s="1140"/>
      <c r="J60" s="1421"/>
      <c r="K60" s="700" t="s">
        <v>980</v>
      </c>
      <c r="X60" s="1156">
        <v>0</v>
      </c>
    </row>
    <row s="31267" customFormat="1" customHeight="1" ht="33.75" hidden="1">
      <c r="A61" s="2790"/>
      <c r="B61" s="909"/>
      <c r="D61" s="1063" t="s">
        <v>94</v>
      </c>
      <c r="E61" s="1064" t="s">
        <v>981</v>
      </c>
      <c r="F61" s="1124" t="s">
        <v>911</v>
      </c>
      <c r="G61" s="1066"/>
      <c r="H61" s="1421"/>
      <c r="I61" s="1066"/>
      <c r="J61" s="1421"/>
      <c r="K61" s="687"/>
      <c r="X61" s="1156">
        <v>0</v>
      </c>
    </row>
    <row s="31267" customFormat="1" customHeight="1" ht="22.5" hidden="1">
      <c r="A62" s="2790"/>
      <c r="B62" s="909" t="s">
        <v>680</v>
      </c>
      <c r="D62" s="1063" t="s">
        <v>140</v>
      </c>
      <c r="E62" s="1064" t="s">
        <v>982</v>
      </c>
      <c r="F62" s="1124" t="s">
        <v>400</v>
      </c>
      <c r="G62" s="780"/>
      <c r="H62" s="1421"/>
      <c r="I62" s="780"/>
      <c r="J62" s="1421"/>
      <c r="K62" s="687" t="s">
        <v>723</v>
      </c>
      <c r="X62" s="1156">
        <v>0</v>
      </c>
    </row>
    <row s="31267" customFormat="1" customHeight="1" ht="45" hidden="1">
      <c r="A63" s="2790"/>
      <c r="B63" s="909" t="s">
        <v>680</v>
      </c>
      <c r="D63" s="1063" t="s">
        <v>983</v>
      </c>
      <c r="E63" s="1065" t="s">
        <v>984</v>
      </c>
      <c r="F63" s="1119" t="s">
        <v>400</v>
      </c>
      <c r="G63" s="780"/>
      <c r="H63" s="1421"/>
      <c r="I63" s="780"/>
      <c r="J63" s="1421"/>
      <c r="K63" s="687" t="s">
        <v>723</v>
      </c>
      <c r="X63" s="1156">
        <v>0</v>
      </c>
    </row>
    <row s="31267" customFormat="1" customHeight="1" ht="11.549999999999999">
      <c r="A64" s="1431"/>
      <c r="B64" s="916"/>
      <c r="D64" s="1432"/>
      <c r="E64" s="1433"/>
      <c r="X64" s="907">
        <v>11</v>
      </c>
    </row>
    <row s="31267" customFormat="1" customHeight="1" ht="22.5" hidden="1">
      <c r="A65" s="2790" t="s">
        <v>985</v>
      </c>
      <c r="B65" s="909"/>
      <c r="D65" s="1063">
        <v>1</v>
      </c>
      <c r="E65" s="1142" t="s">
        <v>986</v>
      </c>
      <c r="F65" s="1138" t="s">
        <v>901</v>
      </c>
      <c r="G65" s="1139"/>
      <c r="H65" s="1427"/>
      <c r="I65" s="1139"/>
      <c r="J65" s="1427"/>
      <c r="K65" s="699" t="s">
        <v>987</v>
      </c>
      <c r="X65" s="1156">
        <v>0</v>
      </c>
    </row>
    <row s="31267" customFormat="1" customHeight="1" ht="56.25" hidden="1">
      <c r="A66" s="2790"/>
      <c r="B66" s="909"/>
      <c r="D66" s="1141" t="s">
        <v>103</v>
      </c>
      <c r="E66" s="1105" t="s">
        <v>988</v>
      </c>
      <c r="F66" s="1058" t="s">
        <v>638</v>
      </c>
      <c r="G66" s="1058" t="s">
        <v>638</v>
      </c>
      <c r="H66" s="917"/>
      <c r="I66" s="1058" t="s">
        <v>638</v>
      </c>
      <c r="J66" s="917"/>
      <c r="K66" s="687"/>
      <c r="X66" s="1156">
        <v>0</v>
      </c>
    </row>
    <row s="31267" customFormat="1" customHeight="1" ht="33.75" hidden="1">
      <c r="A67" s="2790"/>
      <c r="B67" s="909"/>
      <c r="D67" s="1141" t="s">
        <v>800</v>
      </c>
      <c r="E67" s="1352" t="s">
        <v>989</v>
      </c>
      <c r="F67" s="1058" t="s">
        <v>953</v>
      </c>
      <c r="G67" s="1125"/>
      <c r="H67" s="917"/>
      <c r="I67" s="1125"/>
      <c r="J67" s="917"/>
      <c r="K67" s="687"/>
      <c r="X67" s="1156">
        <v>0</v>
      </c>
    </row>
    <row s="31267" customFormat="1" customHeight="1" ht="22.5" hidden="1">
      <c r="A68" s="2790"/>
      <c r="B68" s="909"/>
      <c r="D68" s="1141" t="s">
        <v>401</v>
      </c>
      <c r="E68" s="1352" t="s">
        <v>990</v>
      </c>
      <c r="F68" s="1058" t="s">
        <v>953</v>
      </c>
      <c r="G68" s="1125"/>
      <c r="H68" s="917"/>
      <c r="I68" s="1125"/>
      <c r="J68" s="917"/>
      <c r="K68" s="687"/>
      <c r="X68" s="1156">
        <v>0</v>
      </c>
    </row>
    <row s="31267" customFormat="1" customHeight="1" ht="22.5" hidden="1">
      <c r="A69" s="2790"/>
      <c r="B69" s="909"/>
      <c r="D69" s="1141" t="s">
        <v>404</v>
      </c>
      <c r="E69" s="1352" t="s">
        <v>991</v>
      </c>
      <c r="F69" s="1119" t="s">
        <v>650</v>
      </c>
      <c r="G69" s="1140"/>
      <c r="H69" s="917"/>
      <c r="I69" s="1140"/>
      <c r="J69" s="917"/>
      <c r="K69" s="687"/>
      <c r="X69" s="1156">
        <v>0</v>
      </c>
    </row>
    <row s="31267" customFormat="1" customHeight="1" ht="22.5" hidden="1">
      <c r="A70" s="2790"/>
      <c r="B70" s="909"/>
      <c r="D70" s="1141" t="s">
        <v>820</v>
      </c>
      <c r="E70" s="1352" t="s">
        <v>992</v>
      </c>
      <c r="F70" s="1119" t="s">
        <v>650</v>
      </c>
      <c r="G70" s="1140"/>
      <c r="H70" s="917"/>
      <c r="I70" s="1140"/>
      <c r="J70" s="917"/>
      <c r="K70" s="687"/>
      <c r="X70" s="1156">
        <v>0</v>
      </c>
    </row>
    <row s="31267" customFormat="1" customHeight="1" ht="22.5" hidden="1">
      <c r="A71" s="2790"/>
      <c r="B71" s="909"/>
      <c r="D71" s="1063" t="s">
        <v>91</v>
      </c>
      <c r="E71" s="1064" t="s">
        <v>993</v>
      </c>
      <c r="F71" s="1058" t="s">
        <v>953</v>
      </c>
      <c r="G71" s="955"/>
      <c r="H71" s="1428"/>
      <c r="I71" s="955"/>
      <c r="J71" s="1428"/>
      <c r="K71" s="700"/>
      <c r="X71" s="1156">
        <v>0</v>
      </c>
    </row>
    <row s="31267" customFormat="1" customHeight="1" ht="56.25" hidden="1">
      <c r="A72" s="2790"/>
      <c r="B72" s="909"/>
      <c r="D72" s="1063" t="s">
        <v>92</v>
      </c>
      <c r="E72" s="1064" t="s">
        <v>994</v>
      </c>
      <c r="F72" s="1119" t="s">
        <v>650</v>
      </c>
      <c r="G72" s="1140"/>
      <c r="H72" s="1421"/>
      <c r="I72" s="1140"/>
      <c r="J72" s="1421"/>
      <c r="K72" s="700"/>
      <c r="X72" s="1156">
        <v>0</v>
      </c>
    </row>
    <row s="31267" customFormat="1" customHeight="1" ht="33.75" hidden="1">
      <c r="A73" s="2790"/>
      <c r="B73" s="909"/>
      <c r="D73" s="1063" t="s">
        <v>122</v>
      </c>
      <c r="E73" s="1064" t="s">
        <v>995</v>
      </c>
      <c r="F73" s="1124" t="s">
        <v>911</v>
      </c>
      <c r="G73" s="1066"/>
      <c r="H73" s="1421"/>
      <c r="I73" s="1066"/>
      <c r="J73" s="1421"/>
      <c r="K73" s="687"/>
      <c r="X73" s="1156">
        <v>0</v>
      </c>
    </row>
    <row s="31267" customFormat="1" customHeight="1" ht="22.5" hidden="1">
      <c r="A74" s="2790"/>
      <c r="B74" s="909" t="s">
        <v>680</v>
      </c>
      <c r="D74" s="1063" t="s">
        <v>93</v>
      </c>
      <c r="E74" s="1064" t="s">
        <v>996</v>
      </c>
      <c r="F74" s="1124" t="s">
        <v>400</v>
      </c>
      <c r="G74" s="780"/>
      <c r="H74" s="1421"/>
      <c r="I74" s="780"/>
      <c r="J74" s="1421"/>
      <c r="K74" s="687" t="s">
        <v>723</v>
      </c>
      <c r="X74" s="1156">
        <v>0</v>
      </c>
    </row>
    <row s="31267" customFormat="1" customHeight="1" ht="45" hidden="1">
      <c r="A75" s="2790"/>
      <c r="B75" s="909" t="s">
        <v>680</v>
      </c>
      <c r="D75" s="1063" t="s">
        <v>744</v>
      </c>
      <c r="E75" s="1065" t="s">
        <v>997</v>
      </c>
      <c r="F75" s="1119" t="s">
        <v>400</v>
      </c>
      <c r="G75" s="780"/>
      <c r="H75" s="1421"/>
      <c r="I75" s="780"/>
      <c r="J75" s="1421"/>
      <c r="K75" s="687" t="s">
        <v>723</v>
      </c>
      <c r="X75" s="1156">
        <v>0</v>
      </c>
    </row>
    <row s="31267" customFormat="1" customHeight="1" ht="11.549999999999999">
      <c r="A76" s="1431"/>
      <c r="B76" s="916"/>
      <c r="D76" s="1432"/>
      <c r="E76" s="1433"/>
      <c r="X76" s="907">
        <v>11</v>
      </c>
    </row>
    <row s="31267" customFormat="1" customHeight="1" ht="11.25" hidden="1">
      <c r="A77" s="2790" t="s">
        <v>998</v>
      </c>
      <c r="B77" s="909"/>
      <c r="D77" s="1063">
        <v>1</v>
      </c>
      <c r="E77" s="1064" t="s">
        <v>999</v>
      </c>
      <c r="F77" s="1119" t="s">
        <v>901</v>
      </c>
      <c r="G77" s="1122"/>
      <c r="H77" s="1421"/>
      <c r="I77" s="1122"/>
      <c r="J77" s="1421"/>
      <c r="K77" s="687" t="s">
        <v>1000</v>
      </c>
      <c r="X77" s="1156">
        <v>0</v>
      </c>
    </row>
    <row s="31267" customFormat="1" customHeight="1" ht="11.25" hidden="1">
      <c r="A78" s="2790"/>
      <c r="B78" s="909"/>
      <c r="D78" s="1063" t="s">
        <v>103</v>
      </c>
      <c r="E78" s="1064" t="s">
        <v>1001</v>
      </c>
      <c r="F78" s="1119" t="s">
        <v>901</v>
      </c>
      <c r="G78" s="1122"/>
      <c r="H78" s="1421"/>
      <c r="I78" s="1122"/>
      <c r="J78" s="1421"/>
      <c r="K78" s="687" t="s">
        <v>1002</v>
      </c>
      <c r="X78" s="1156">
        <v>0</v>
      </c>
    </row>
    <row s="31267" customFormat="1" customHeight="1" ht="22.5" hidden="1">
      <c r="A79" s="2790"/>
      <c r="B79" s="909"/>
      <c r="D79" s="1063" t="s">
        <v>91</v>
      </c>
      <c r="E79" s="1120" t="s">
        <v>1003</v>
      </c>
      <c r="F79" s="1058" t="s">
        <v>950</v>
      </c>
      <c r="G79" s="1122"/>
      <c r="H79" s="1421"/>
      <c r="I79" s="1122"/>
      <c r="J79" s="1421"/>
      <c r="K79" s="687" t="s">
        <v>1004</v>
      </c>
      <c r="X79" s="1156">
        <v>0</v>
      </c>
    </row>
    <row s="31267" customFormat="1" customHeight="1" ht="11.25" hidden="1">
      <c r="A80" s="2790"/>
      <c r="B80" s="909"/>
      <c r="D80" s="1063" t="s">
        <v>418</v>
      </c>
      <c r="E80" s="1121" t="s">
        <v>1005</v>
      </c>
      <c r="F80" s="1058" t="s">
        <v>950</v>
      </c>
      <c r="G80" s="1122"/>
      <c r="H80" s="1421"/>
      <c r="I80" s="1122"/>
      <c r="J80" s="1421"/>
      <c r="K80" s="687"/>
      <c r="X80" s="1156">
        <v>0</v>
      </c>
    </row>
    <row s="31267" customFormat="1" customHeight="1" ht="11.25" hidden="1">
      <c r="A81" s="2790"/>
      <c r="B81" s="909"/>
      <c r="D81" s="1063" t="s">
        <v>426</v>
      </c>
      <c r="E81" s="1121" t="s">
        <v>1006</v>
      </c>
      <c r="F81" s="1058" t="s">
        <v>950</v>
      </c>
      <c r="G81" s="1122"/>
      <c r="H81" s="1421"/>
      <c r="I81" s="1122"/>
      <c r="J81" s="1421"/>
      <c r="K81" s="687"/>
      <c r="X81" s="1156">
        <v>0</v>
      </c>
    </row>
    <row s="31267" customFormat="1" customHeight="1" ht="11.25" hidden="1">
      <c r="A82" s="2790"/>
      <c r="B82" s="909"/>
      <c r="D82" s="1063" t="s">
        <v>428</v>
      </c>
      <c r="E82" s="1121" t="s">
        <v>1007</v>
      </c>
      <c r="F82" s="1058" t="s">
        <v>950</v>
      </c>
      <c r="G82" s="1122"/>
      <c r="H82" s="1421"/>
      <c r="I82" s="1122"/>
      <c r="J82" s="1421"/>
      <c r="K82" s="687"/>
      <c r="X82" s="1156">
        <v>0</v>
      </c>
    </row>
    <row s="31267" customFormat="1" customHeight="1" ht="11.25" hidden="1">
      <c r="A83" s="2790"/>
      <c r="B83" s="909"/>
      <c r="D83" s="1063" t="s">
        <v>430</v>
      </c>
      <c r="E83" s="1121" t="s">
        <v>1008</v>
      </c>
      <c r="F83" s="1058" t="s">
        <v>950</v>
      </c>
      <c r="G83" s="1122"/>
      <c r="H83" s="1421"/>
      <c r="I83" s="1122"/>
      <c r="J83" s="1421"/>
      <c r="K83" s="687"/>
      <c r="X83" s="1156">
        <v>0</v>
      </c>
    </row>
    <row s="31267" customFormat="1" customHeight="1" ht="11.25" hidden="1">
      <c r="A84" s="2790"/>
      <c r="B84" s="909"/>
      <c r="D84" s="1063" t="s">
        <v>1009</v>
      </c>
      <c r="E84" s="1121" t="s">
        <v>1010</v>
      </c>
      <c r="F84" s="1058" t="s">
        <v>950</v>
      </c>
      <c r="G84" s="1122"/>
      <c r="H84" s="1421"/>
      <c r="I84" s="1122"/>
      <c r="J84" s="1421"/>
      <c r="K84" s="687"/>
      <c r="X84" s="1156">
        <v>0</v>
      </c>
    </row>
    <row s="31267" customFormat="1" customHeight="1" ht="11.25" hidden="1">
      <c r="A85" s="2790"/>
      <c r="B85" s="909"/>
      <c r="D85" s="1063" t="s">
        <v>1011</v>
      </c>
      <c r="E85" s="1121" t="s">
        <v>1012</v>
      </c>
      <c r="F85" s="1058" t="s">
        <v>950</v>
      </c>
      <c r="G85" s="1122"/>
      <c r="H85" s="1421"/>
      <c r="I85" s="1122"/>
      <c r="J85" s="1421"/>
      <c r="K85" s="687"/>
      <c r="X85" s="1156">
        <v>0</v>
      </c>
    </row>
    <row s="31267" customFormat="1" customHeight="1" ht="11.25" hidden="1">
      <c r="A86" s="2790"/>
      <c r="B86" s="909"/>
      <c r="D86" s="1063" t="s">
        <v>1013</v>
      </c>
      <c r="E86" s="1121" t="s">
        <v>1014</v>
      </c>
      <c r="F86" s="1058" t="s">
        <v>950</v>
      </c>
      <c r="G86" s="1122"/>
      <c r="H86" s="1421"/>
      <c r="I86" s="1122"/>
      <c r="J86" s="1421"/>
      <c r="K86" s="687"/>
      <c r="X86" s="1156">
        <v>0</v>
      </c>
    </row>
    <row s="31267" customFormat="1" customHeight="1" ht="45" hidden="1">
      <c r="A87" s="2790"/>
      <c r="B87" s="909"/>
      <c r="D87" s="1063" t="s">
        <v>92</v>
      </c>
      <c r="E87" s="1064" t="s">
        <v>1015</v>
      </c>
      <c r="F87" s="1058" t="s">
        <v>950</v>
      </c>
      <c r="G87" s="1122"/>
      <c r="H87" s="1421"/>
      <c r="I87" s="1122"/>
      <c r="J87" s="1421"/>
      <c r="K87" s="687" t="s">
        <v>1016</v>
      </c>
      <c r="X87" s="1156">
        <v>0</v>
      </c>
    </row>
    <row s="31267" customFormat="1" customHeight="1" ht="11.25" hidden="1">
      <c r="A88" s="2790"/>
      <c r="B88" s="909"/>
      <c r="D88" s="1063" t="s">
        <v>845</v>
      </c>
      <c r="E88" s="1121" t="s">
        <v>1005</v>
      </c>
      <c r="F88" s="1058" t="s">
        <v>950</v>
      </c>
      <c r="G88" s="1122"/>
      <c r="H88" s="1421"/>
      <c r="I88" s="1122"/>
      <c r="J88" s="1421"/>
      <c r="K88" s="687"/>
      <c r="X88" s="1156">
        <v>0</v>
      </c>
    </row>
    <row s="31267" customFormat="1" customHeight="1" ht="11.25" hidden="1">
      <c r="A89" s="2790"/>
      <c r="B89" s="909"/>
      <c r="D89" s="1063" t="s">
        <v>887</v>
      </c>
      <c r="E89" s="1121" t="s">
        <v>1006</v>
      </c>
      <c r="F89" s="1058" t="s">
        <v>950</v>
      </c>
      <c r="G89" s="1122"/>
      <c r="H89" s="1421"/>
      <c r="I89" s="1122"/>
      <c r="J89" s="1421"/>
      <c r="K89" s="687"/>
      <c r="X89" s="1156">
        <v>0</v>
      </c>
    </row>
    <row s="31267" customFormat="1" customHeight="1" ht="11.25" hidden="1">
      <c r="A90" s="2790"/>
      <c r="B90" s="909"/>
      <c r="D90" s="1063" t="s">
        <v>890</v>
      </c>
      <c r="E90" s="1121" t="s">
        <v>1007</v>
      </c>
      <c r="F90" s="1058" t="s">
        <v>950</v>
      </c>
      <c r="G90" s="1122"/>
      <c r="H90" s="1421"/>
      <c r="I90" s="1122"/>
      <c r="J90" s="1421"/>
      <c r="K90" s="687"/>
      <c r="X90" s="1156">
        <v>0</v>
      </c>
    </row>
    <row s="31267" customFormat="1" customHeight="1" ht="11.25" hidden="1">
      <c r="A91" s="2790"/>
      <c r="B91" s="909"/>
      <c r="D91" s="1063" t="s">
        <v>968</v>
      </c>
      <c r="E91" s="1121" t="s">
        <v>1008</v>
      </c>
      <c r="F91" s="1058" t="s">
        <v>950</v>
      </c>
      <c r="G91" s="1122"/>
      <c r="H91" s="1421"/>
      <c r="I91" s="1122"/>
      <c r="J91" s="1421"/>
      <c r="K91" s="687"/>
      <c r="X91" s="1156">
        <v>0</v>
      </c>
    </row>
    <row s="31267" customFormat="1" customHeight="1" ht="11.25" hidden="1">
      <c r="A92" s="2790"/>
      <c r="B92" s="909"/>
      <c r="D92" s="1063" t="s">
        <v>970</v>
      </c>
      <c r="E92" s="1121" t="s">
        <v>1010</v>
      </c>
      <c r="F92" s="1058" t="s">
        <v>950</v>
      </c>
      <c r="G92" s="1122"/>
      <c r="H92" s="1421"/>
      <c r="I92" s="1122"/>
      <c r="J92" s="1421"/>
      <c r="K92" s="687"/>
      <c r="X92" s="1156">
        <v>0</v>
      </c>
    </row>
    <row s="31267" customFormat="1" customHeight="1" ht="11.25" hidden="1">
      <c r="A93" s="2790"/>
      <c r="B93" s="909"/>
      <c r="D93" s="1063" t="s">
        <v>1017</v>
      </c>
      <c r="E93" s="1121" t="s">
        <v>1012</v>
      </c>
      <c r="F93" s="1058" t="s">
        <v>950</v>
      </c>
      <c r="G93" s="1122"/>
      <c r="H93" s="1421"/>
      <c r="I93" s="1122"/>
      <c r="J93" s="1421"/>
      <c r="K93" s="687"/>
      <c r="X93" s="1156">
        <v>0</v>
      </c>
    </row>
    <row s="31267" customFormat="1" customHeight="1" ht="11.25" hidden="1">
      <c r="A94" s="2790"/>
      <c r="B94" s="909"/>
      <c r="D94" s="1063" t="s">
        <v>1018</v>
      </c>
      <c r="E94" s="1121" t="s">
        <v>1014</v>
      </c>
      <c r="F94" s="1058" t="s">
        <v>950</v>
      </c>
      <c r="G94" s="1122"/>
      <c r="H94" s="1421"/>
      <c r="I94" s="1122"/>
      <c r="J94" s="1421"/>
      <c r="K94" s="687"/>
      <c r="X94" s="1156">
        <v>0</v>
      </c>
    </row>
    <row s="31267" customFormat="1" customHeight="1" ht="24.75" hidden="1">
      <c r="A95" s="2790"/>
      <c r="B95" s="909"/>
      <c r="D95" s="1063" t="s">
        <v>122</v>
      </c>
      <c r="E95" s="1064" t="s">
        <v>1019</v>
      </c>
      <c r="F95" s="1123" t="s">
        <v>650</v>
      </c>
      <c r="G95" s="1125"/>
      <c r="H95" s="1421"/>
      <c r="I95" s="1125"/>
      <c r="J95" s="1421"/>
      <c r="K95" s="687" t="s">
        <v>1020</v>
      </c>
      <c r="X95" s="1156">
        <v>0</v>
      </c>
    </row>
    <row s="31267" customFormat="1" customHeight="1" ht="33.75" hidden="1">
      <c r="A96" s="2790"/>
      <c r="B96" s="909"/>
      <c r="D96" s="1063" t="s">
        <v>93</v>
      </c>
      <c r="E96" s="1064" t="s">
        <v>1021</v>
      </c>
      <c r="F96" s="1124" t="s">
        <v>911</v>
      </c>
      <c r="G96" s="1126"/>
      <c r="H96" s="1421"/>
      <c r="I96" s="1126"/>
      <c r="J96" s="1421"/>
      <c r="K96" s="687"/>
      <c r="X96" s="1156">
        <v>0</v>
      </c>
    </row>
    <row s="31267" customFormat="1" customHeight="1" ht="22.5" hidden="1">
      <c r="A97" s="2790"/>
      <c r="B97" s="909" t="s">
        <v>680</v>
      </c>
      <c r="D97" s="1063" t="s">
        <v>94</v>
      </c>
      <c r="E97" s="1064" t="s">
        <v>1022</v>
      </c>
      <c r="F97" s="1124" t="s">
        <v>400</v>
      </c>
      <c r="G97" s="783"/>
      <c r="H97" s="1421"/>
      <c r="I97" s="783"/>
      <c r="J97" s="1421"/>
      <c r="K97" s="687" t="s">
        <v>723</v>
      </c>
      <c r="X97" s="1156">
        <v>0</v>
      </c>
    </row>
    <row s="31267" customFormat="1" customHeight="1" ht="45" hidden="1">
      <c r="A98" s="2790"/>
      <c r="B98" s="909" t="s">
        <v>680</v>
      </c>
      <c r="D98" s="1063" t="s">
        <v>1023</v>
      </c>
      <c r="E98" s="1065" t="s">
        <v>1024</v>
      </c>
      <c r="F98" s="1119" t="s">
        <v>400</v>
      </c>
      <c r="G98" s="783"/>
      <c r="H98" s="1421"/>
      <c r="I98" s="783"/>
      <c r="J98" s="1421"/>
      <c r="K98" s="687" t="s">
        <v>723</v>
      </c>
      <c r="X98" s="1156">
        <v>0</v>
      </c>
    </row>
    <row s="31267" customFormat="1" customHeight="1" ht="95.25" hidden="1">
      <c r="A99" s="2790"/>
      <c r="B99" s="909" t="s">
        <v>680</v>
      </c>
      <c r="D99" s="1063" t="s">
        <v>140</v>
      </c>
      <c r="E99" s="1064" t="s">
        <v>1025</v>
      </c>
      <c r="F99" s="1119" t="s">
        <v>400</v>
      </c>
      <c r="G99" s="783"/>
      <c r="H99" s="1421"/>
      <c r="I99" s="783"/>
      <c r="J99" s="1421"/>
      <c r="K99" s="687" t="s">
        <v>723</v>
      </c>
      <c r="X99" s="1156">
        <v>0</v>
      </c>
    </row>
    <row s="31267" customFormat="1" customHeight="1" ht="22.5" hidden="1">
      <c r="A100" s="2790"/>
      <c r="B100" s="909" t="s">
        <v>680</v>
      </c>
      <c r="D100" s="1063" t="s">
        <v>176</v>
      </c>
      <c r="E100" s="1064" t="s">
        <v>1026</v>
      </c>
      <c r="F100" s="1119" t="s">
        <v>400</v>
      </c>
      <c r="G100" s="783"/>
      <c r="H100" s="1421"/>
      <c r="I100" s="783"/>
      <c r="J100" s="1421"/>
      <c r="K100" s="687" t="s">
        <v>723</v>
      </c>
      <c r="X100" s="1156">
        <v>0</v>
      </c>
    </row>
    <row s="31267" customFormat="1" customHeight="1" ht="11.549999999999999">
      <c r="A101" s="1431"/>
      <c r="B101" s="916"/>
      <c r="D101" s="1432"/>
      <c r="E101" s="1433"/>
      <c r="X101" s="907">
        <v>11</v>
      </c>
    </row>
    <row customHeight="1" ht="22.5" hidden="1">
      <c r="A102" s="934" t="s">
        <v>83</v>
      </c>
      <c r="B102" s="909">
        <v>0</v>
      </c>
      <c r="C102" s="903">
        <v>3</v>
      </c>
      <c r="D102" s="903">
        <v>7</v>
      </c>
      <c r="E102" s="903">
        <v>69</v>
      </c>
      <c r="F102" s="903">
        <v>10</v>
      </c>
      <c r="G102" s="903">
        <v>0</v>
      </c>
      <c r="H102" s="903">
        <v>0</v>
      </c>
      <c r="I102" s="1156">
        <v>43</v>
      </c>
      <c r="J102" s="1156">
        <v>43</v>
      </c>
      <c r="K102" s="903">
        <v>73</v>
      </c>
      <c r="L102" s="903">
        <v>3</v>
      </c>
      <c r="M102" s="903">
        <v>10</v>
      </c>
      <c r="N102" s="903">
        <v>10</v>
      </c>
      <c r="O102" s="903">
        <v>10</v>
      </c>
      <c r="P102" s="903">
        <v>10</v>
      </c>
      <c r="Q102" s="903">
        <v>10</v>
      </c>
      <c r="R102" s="903">
        <v>10</v>
      </c>
      <c r="S102" s="903">
        <v>10</v>
      </c>
      <c r="T102" s="903">
        <v>10</v>
      </c>
      <c r="U102" s="903">
        <v>10</v>
      </c>
      <c r="V102" s="903">
        <v>10</v>
      </c>
      <c r="W102" s="903">
        <v>10</v>
      </c>
      <c r="X102" s="903">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D20446-20E3-9C8E-F7DA-9E4FEBA3B994}"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1231" width="9.140625" hidden="1" customWidth="1"/>
    <col min="2" max="2" style="31267" width="9.140625" hidden="1" customWidth="1"/>
    <col min="3" max="3" style="35318" width="4.00390625" customWidth="1"/>
    <col min="4" max="4" style="31267" width="6.00390625" customWidth="1"/>
    <col min="5" max="5" style="31267" width="36.00390625" customWidth="1"/>
    <col min="6" max="6" style="31267" width="9.00390625" customWidth="1"/>
    <col min="7" max="7" style="31267" width="25.7109375" hidden="1" customWidth="1"/>
    <col min="8" max="8" style="31267" width="33.7109375" hidden="1" customWidth="1"/>
    <col min="9" max="9" style="31267" width="25.7109375" customWidth="1"/>
    <col min="10" max="10" style="31267" width="33.00390625" customWidth="1"/>
    <col min="11" max="11" style="31347" width="93.00390625" customWidth="1"/>
    <col min="12" max="20" style="31267" width="10.00390625" customWidth="1"/>
    <col min="21" max="21" style="35319" width="10.00390625" customWidth="1"/>
    <col min="22" max="22" style="31267" width="10.57421875" hidden="1"/>
  </cols>
  <sheetData>
    <row s="31347" customFormat="1" customHeight="1" ht="22.5" hidden="1">
      <c r="C1" s="1070"/>
      <c r="G1" s="815">
        <v>4</v>
      </c>
      <c r="I1" s="815">
        <v>4</v>
      </c>
      <c r="U1" s="818"/>
      <c r="V1" s="815" t="s">
        <v>14</v>
      </c>
    </row>
    <row s="31347" customFormat="1" customHeight="1" ht="15" hidden="1">
      <c r="C2" s="1070"/>
      <c r="U2" s="818"/>
      <c r="V2" s="815">
        <v>0</v>
      </c>
    </row>
    <row customHeight="1" ht="22.5" hidden="1">
      <c r="A3" s="903"/>
      <c r="B3" s="2795"/>
      <c r="C3" s="2796" t="s">
        <v>104</v>
      </c>
      <c r="D3" s="1087" t="str">
        <f>B3&amp;".1"</f>
        <v>.1</v>
      </c>
      <c r="E3" s="1088" t="s">
        <v>1027</v>
      </c>
      <c r="F3" s="1089" t="s">
        <v>400</v>
      </c>
      <c r="G3" s="1084"/>
      <c r="H3" s="799"/>
      <c r="I3" s="1084"/>
      <c r="J3" s="799"/>
      <c r="K3" s="687" t="s">
        <v>1028</v>
      </c>
      <c r="V3" s="903">
        <v>0</v>
      </c>
    </row>
    <row customHeight="1" ht="15" hidden="1">
      <c r="A4" s="903"/>
      <c r="B4" s="2795"/>
      <c r="C4" s="2796"/>
      <c r="D4" s="1087" t="str">
        <f>B3&amp;".2"</f>
        <v>.2</v>
      </c>
      <c r="E4" s="1088" t="s">
        <v>1029</v>
      </c>
      <c r="F4" s="1089" t="s">
        <v>400</v>
      </c>
      <c r="G4" s="2136" t="s">
        <v>28</v>
      </c>
      <c r="H4" s="799"/>
      <c r="I4" s="2136" t="s">
        <v>28</v>
      </c>
      <c r="J4" s="799"/>
      <c r="K4" s="687" t="s">
        <v>1030</v>
      </c>
      <c r="V4" s="903">
        <v>0</v>
      </c>
    </row>
    <row s="31347" customFormat="1" customHeight="1" ht="15" hidden="1">
      <c r="C5" s="1070"/>
      <c r="U5" s="818"/>
      <c r="V5" s="815">
        <v>0</v>
      </c>
    </row>
    <row customHeight="1" ht="22.5" hidden="1">
      <c r="A6" s="903"/>
      <c r="B6" s="2795"/>
      <c r="C6" s="2796" t="s">
        <v>104</v>
      </c>
      <c r="D6" s="1087" t="str">
        <f>B6&amp;".1"</f>
        <v>.1</v>
      </c>
      <c r="E6" s="1088" t="s">
        <v>1031</v>
      </c>
      <c r="F6" s="1089" t="s">
        <v>400</v>
      </c>
      <c r="G6" s="1084"/>
      <c r="H6" s="799"/>
      <c r="I6" s="1084"/>
      <c r="J6" s="799"/>
      <c r="K6" s="687" t="s">
        <v>1032</v>
      </c>
      <c r="V6" s="903">
        <v>0</v>
      </c>
    </row>
    <row customHeight="1" ht="15" hidden="1">
      <c r="A7" s="903"/>
      <c r="B7" s="2795"/>
      <c r="C7" s="2796"/>
      <c r="D7" s="1087" t="str">
        <f>B6&amp;".2"</f>
        <v>.2</v>
      </c>
      <c r="E7" s="1088" t="s">
        <v>1029</v>
      </c>
      <c r="F7" s="1089" t="s">
        <v>400</v>
      </c>
      <c r="G7" s="2136" t="s">
        <v>28</v>
      </c>
      <c r="H7" s="799"/>
      <c r="I7" s="2136" t="s">
        <v>28</v>
      </c>
      <c r="J7" s="799"/>
      <c r="K7" s="687" t="s">
        <v>1030</v>
      </c>
      <c r="V7" s="903">
        <v>0</v>
      </c>
    </row>
    <row s="31347" customFormat="1" customHeight="1" ht="15" hidden="1">
      <c r="C8" s="1070"/>
      <c r="U8" s="818"/>
      <c r="V8" s="815">
        <v>0</v>
      </c>
    </row>
    <row customHeight="1" ht="22.5" hidden="1">
      <c r="A9" s="903"/>
      <c r="B9" s="2795"/>
      <c r="C9" s="2796" t="s">
        <v>104</v>
      </c>
      <c r="D9" s="1087" t="str">
        <f>B9&amp;".1"</f>
        <v>.1</v>
      </c>
      <c r="E9" s="1088" t="s">
        <v>1033</v>
      </c>
      <c r="F9" s="1089" t="s">
        <v>400</v>
      </c>
      <c r="G9" s="1095" t="s">
        <v>28</v>
      </c>
      <c r="H9" s="799" t="s">
        <v>28</v>
      </c>
      <c r="I9" s="1095" t="s">
        <v>28</v>
      </c>
      <c r="J9" s="799" t="s">
        <v>28</v>
      </c>
      <c r="K9" s="687"/>
      <c r="V9" s="903">
        <v>0</v>
      </c>
    </row>
    <row customHeight="1" ht="15" hidden="1">
      <c r="A10" s="903"/>
      <c r="B10" s="2795"/>
      <c r="C10" s="2796"/>
      <c r="D10" s="1087" t="str">
        <f>B9&amp;".2"</f>
        <v>.2</v>
      </c>
      <c r="E10" s="1088" t="s">
        <v>1034</v>
      </c>
      <c r="F10" s="1089" t="s">
        <v>400</v>
      </c>
      <c r="G10" s="2130" t="s">
        <v>28</v>
      </c>
      <c r="H10" s="799" t="s">
        <v>28</v>
      </c>
      <c r="I10" s="2130" t="s">
        <v>28</v>
      </c>
      <c r="J10" s="799" t="s">
        <v>28</v>
      </c>
      <c r="K10" s="687" t="s">
        <v>1035</v>
      </c>
      <c r="V10" s="903">
        <v>0</v>
      </c>
    </row>
    <row customHeight="1" ht="15" hidden="1">
      <c r="A11" s="903"/>
      <c r="B11" s="2795"/>
      <c r="C11" s="2796"/>
      <c r="D11" s="1087" t="str">
        <f>B9&amp;".3"</f>
        <v>.3</v>
      </c>
      <c r="E11" s="1088" t="s">
        <v>1036</v>
      </c>
      <c r="F11" s="1089" t="s">
        <v>400</v>
      </c>
      <c r="G11" s="2130" t="s">
        <v>28</v>
      </c>
      <c r="H11" s="799" t="s">
        <v>28</v>
      </c>
      <c r="I11" s="2130" t="s">
        <v>28</v>
      </c>
      <c r="J11" s="799" t="s">
        <v>28</v>
      </c>
      <c r="K11" s="687" t="s">
        <v>1037</v>
      </c>
      <c r="V11" s="903">
        <v>0</v>
      </c>
    </row>
    <row s="31347" customFormat="1" customHeight="1" ht="15" hidden="1">
      <c r="C12" s="1070"/>
      <c r="U12" s="818"/>
      <c r="V12" s="815">
        <v>0</v>
      </c>
    </row>
    <row customHeight="1" ht="33.75" hidden="1">
      <c r="A13" s="903"/>
      <c r="B13" s="2795"/>
      <c r="C13" s="2796" t="s">
        <v>104</v>
      </c>
      <c r="D13" s="1087" t="str">
        <f>B13&amp;".1"</f>
        <v>.1</v>
      </c>
      <c r="E13" s="1088" t="s">
        <v>1038</v>
      </c>
      <c r="F13" s="1089" t="s">
        <v>400</v>
      </c>
      <c r="G13" s="1095" t="s">
        <v>28</v>
      </c>
      <c r="H13" s="799" t="s">
        <v>28</v>
      </c>
      <c r="I13" s="1095" t="s">
        <v>28</v>
      </c>
      <c r="J13" s="799" t="s">
        <v>28</v>
      </c>
      <c r="K13" s="687" t="s">
        <v>1039</v>
      </c>
      <c r="V13" s="903">
        <v>0</v>
      </c>
    </row>
    <row customHeight="1" ht="15" hidden="1">
      <c r="B14" s="2795"/>
      <c r="C14" s="2796"/>
      <c r="D14" s="1087" t="str">
        <f>B13&amp;".2"</f>
        <v>.2</v>
      </c>
      <c r="E14" s="1088" t="s">
        <v>1040</v>
      </c>
      <c r="F14" s="1089" t="s">
        <v>400</v>
      </c>
      <c r="G14" s="2130" t="s">
        <v>28</v>
      </c>
      <c r="H14" s="799" t="s">
        <v>28</v>
      </c>
      <c r="I14" s="2130" t="s">
        <v>28</v>
      </c>
      <c r="J14" s="799" t="s">
        <v>28</v>
      </c>
      <c r="K14" s="687" t="s">
        <v>1041</v>
      </c>
      <c r="V14" s="903">
        <v>0</v>
      </c>
    </row>
    <row s="31347" customFormat="1" customHeight="1" ht="15" hidden="1">
      <c r="C15" s="1070"/>
      <c r="U15" s="818"/>
      <c r="V15" s="815">
        <v>0</v>
      </c>
    </row>
    <row s="31347" customFormat="1" customHeight="1" ht="15" hidden="1">
      <c r="C16" s="1070"/>
      <c r="U16" s="818"/>
      <c r="V16" s="815">
        <v>0</v>
      </c>
    </row>
    <row s="31347" customFormat="1" customHeight="1" ht="15" hidden="1">
      <c r="C17" s="1070"/>
      <c r="U17" s="818"/>
      <c r="V17" s="815">
        <v>0</v>
      </c>
    </row>
    <row s="31347" customFormat="1" customHeight="1" ht="15" hidden="1">
      <c r="C18" s="1070"/>
      <c r="U18" s="818"/>
      <c r="V18" s="815">
        <v>0</v>
      </c>
    </row>
    <row s="31347" customFormat="1" customHeight="1" ht="15" hidden="1">
      <c r="C19" s="1070"/>
      <c r="U19" s="818"/>
      <c r="V19" s="815">
        <v>0</v>
      </c>
    </row>
    <row s="31347" customFormat="1" customHeight="1" ht="15" hidden="1">
      <c r="C20" s="1070"/>
      <c r="U20" s="818"/>
      <c r="V20" s="815">
        <v>0</v>
      </c>
    </row>
    <row customHeight="1" ht="15.75">
      <c r="C21" s="574"/>
      <c r="D21" s="907"/>
      <c r="E21" s="907"/>
      <c r="F21" s="907"/>
      <c r="G21" s="907"/>
      <c r="H21" s="907"/>
      <c r="I21" s="907"/>
      <c r="J21" s="907"/>
      <c r="V21" s="903">
        <v>15</v>
      </c>
    </row>
    <row customHeight="1" ht="23.25">
      <c r="C22" s="574"/>
      <c r="D22" s="2635"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635"/>
      <c r="F22" s="2635"/>
      <c r="G22" s="2635"/>
      <c r="H22" s="2635"/>
      <c r="I22" s="2635"/>
      <c r="J22" s="1074"/>
      <c r="K22" s="935"/>
      <c r="V22" s="903">
        <v>22</v>
      </c>
    </row>
    <row customHeight="1" ht="15.75">
      <c r="C23" s="574"/>
      <c r="D23" s="2574" t="str">
        <f>IF(org=0,"Не определено",org)</f>
        <v>АО "ДГК"</v>
      </c>
      <c r="E23" s="2574"/>
      <c r="F23" s="2574"/>
      <c r="G23" s="2574"/>
      <c r="H23" s="2574"/>
      <c r="I23" s="2574"/>
      <c r="J23" s="1074"/>
      <c r="K23" s="935"/>
      <c r="V23" s="903">
        <v>15</v>
      </c>
    </row>
    <row customHeight="1" ht="15.75">
      <c r="C24" s="574"/>
      <c r="D24" s="907"/>
      <c r="E24" s="907"/>
      <c r="F24" s="907"/>
      <c r="G24" s="935">
        <v>22</v>
      </c>
      <c r="H24" s="1150"/>
      <c r="I24" s="935">
        <v>22</v>
      </c>
      <c r="J24" s="1150"/>
      <c r="V24" s="903">
        <v>15</v>
      </c>
    </row>
    <row s="31267" customFormat="1" customHeight="1" ht="1.05">
      <c r="A25" s="1157"/>
      <c r="C25" s="574"/>
      <c r="D25" s="907"/>
      <c r="E25" s="907"/>
      <c r="F25" s="907"/>
      <c r="G25" s="935"/>
      <c r="H25" s="1150"/>
      <c r="I25" s="935" t="s">
        <v>145</v>
      </c>
      <c r="J25" s="1150"/>
      <c r="K25" s="815"/>
      <c r="U25" s="1073"/>
      <c r="V25" s="1156">
        <v>1</v>
      </c>
    </row>
    <row customHeight="1" ht="15.75">
      <c r="C26" s="574"/>
      <c r="D26" s="1109"/>
      <c r="E26" s="2765" t="s">
        <v>135</v>
      </c>
      <c r="F26" s="2766"/>
      <c r="G26" s="2793" t="str">
        <f>IF(G25="","",INDEX(DIFFERENTIATION_UNMERGE_VD,MATCH(G25,DIFFERENTIATION_ID_DIFF,0)))</f>
        <v/>
      </c>
      <c r="H26" s="2794"/>
      <c r="I26" s="2793">
        <f>IF(I25="","",INDEX(DIFFERENTIATION_UNMERGE_VD,MATCH(I25,DIFFERENTIATION_ID_DIFF,0)))</f>
        <v>0</v>
      </c>
      <c r="J26" s="2794"/>
      <c r="K26" s="2573" t="s">
        <v>395</v>
      </c>
      <c r="V26" s="903">
        <v>15</v>
      </c>
    </row>
    <row s="31267" customFormat="1" customHeight="1" ht="15.75">
      <c r="A27" s="1157"/>
      <c r="C27" s="574"/>
      <c r="D27" s="1109"/>
      <c r="E27" s="2765" t="s">
        <v>656</v>
      </c>
      <c r="F27" s="2766"/>
      <c r="G27" s="2793" t="str">
        <f>IF(G25="","",INDEX(DIFFERENTIATION_UNMERGE_AREA,MATCH(G25,DIFFERENTIATION_ID_DIFF,0)))</f>
        <v/>
      </c>
      <c r="H27" s="2794"/>
      <c r="I27" s="2793" t="str">
        <f>IF(I25="","",INDEX(DIFFERENTIATION_UNMERGE_AREA,MATCH(I25,DIFFERENTIATION_ID_DIFF,0)))</f>
        <v/>
      </c>
      <c r="J27" s="2794"/>
      <c r="K27" s="2593"/>
      <c r="U27" s="1073"/>
      <c r="V27" s="1156">
        <v>15</v>
      </c>
    </row>
    <row s="31267" customFormat="1" customHeight="1" ht="15.75">
      <c r="A28" s="1157"/>
      <c r="C28" s="574"/>
      <c r="D28" s="1109"/>
      <c r="E28" s="2765" t="s">
        <v>657</v>
      </c>
      <c r="F28" s="2766"/>
      <c r="G28" s="2793" t="str">
        <f>IF(G25="","",INDEX(DIFFERENTIATION_UNMERGE_SYSTEM,MATCH(G25,DIFFERENTIATION_ID_DIFF,0)))</f>
        <v/>
      </c>
      <c r="H28" s="2794"/>
      <c r="I28" s="2793" t="str">
        <f>IF(I25="","",INDEX(DIFFERENTIATION_UNMERGE_SYSTEM,MATCH(I25,DIFFERENTIATION_ID_DIFF,0)))</f>
        <v>без дифференциации</v>
      </c>
      <c r="J28" s="2794"/>
      <c r="K28" s="2593"/>
      <c r="U28" s="1073"/>
      <c r="V28" s="1156">
        <v>15</v>
      </c>
    </row>
    <row s="31267" customFormat="1" customHeight="1" ht="15.75">
      <c r="A29" s="1157"/>
      <c r="C29" s="574"/>
      <c r="D29" s="2767" t="s">
        <v>394</v>
      </c>
      <c r="E29" s="2768"/>
      <c r="F29" s="2768"/>
      <c r="G29" s="1285"/>
      <c r="H29" s="1285"/>
      <c r="I29" s="1285"/>
      <c r="J29" s="1286"/>
      <c r="K29" s="2593"/>
      <c r="U29" s="1073"/>
      <c r="V29" s="1156">
        <v>15</v>
      </c>
    </row>
    <row customHeight="1" ht="35.699999999999996">
      <c r="C30" s="574"/>
      <c r="D30" s="1159" t="s">
        <v>89</v>
      </c>
      <c r="E30" s="1158" t="s">
        <v>396</v>
      </c>
      <c r="F30" s="1158" t="s">
        <v>658</v>
      </c>
      <c r="G30" s="1206" t="s">
        <v>397</v>
      </c>
      <c r="H30" s="1205" t="s">
        <v>484</v>
      </c>
      <c r="I30" s="1082" t="s">
        <v>397</v>
      </c>
      <c r="J30" s="863" t="s">
        <v>484</v>
      </c>
      <c r="K30" s="2599"/>
      <c r="V30" s="903">
        <v>34</v>
      </c>
    </row>
    <row customHeight="1" ht="15" hidden="1">
      <c r="C31" s="574"/>
      <c r="D31" s="991"/>
      <c r="E31" s="991"/>
      <c r="F31" s="991"/>
      <c r="G31" s="1057"/>
      <c r="H31" s="1057"/>
      <c r="I31" s="1057"/>
      <c r="J31" s="1057"/>
      <c r="K31" s="687"/>
      <c r="V31" s="903">
        <v>0</v>
      </c>
    </row>
    <row customHeight="1" ht="24">
      <c r="A32" s="903"/>
      <c r="B32" s="903" t="s">
        <v>1042</v>
      </c>
      <c r="C32" s="924"/>
      <c r="D32" s="1090">
        <v>1</v>
      </c>
      <c r="E32" s="1091" t="s">
        <v>1043</v>
      </c>
      <c r="F32" s="1089" t="s">
        <v>400</v>
      </c>
      <c r="G32" s="1211" t="s">
        <v>400</v>
      </c>
      <c r="H32" s="1211" t="s">
        <v>400</v>
      </c>
      <c r="I32" s="1089" t="s">
        <v>400</v>
      </c>
      <c r="J32" s="1089" t="s">
        <v>400</v>
      </c>
      <c r="K32" s="687"/>
      <c r="V32" s="903">
        <v>23</v>
      </c>
    </row>
    <row customHeight="1" ht="11.549999999999999">
      <c r="A33" s="903"/>
      <c r="C33" s="903"/>
      <c r="D33" s="745"/>
      <c r="E33" s="978" t="s">
        <v>678</v>
      </c>
      <c r="F33" s="970"/>
      <c r="G33" s="970"/>
      <c r="H33" s="970"/>
      <c r="I33" s="970"/>
      <c r="J33" s="970"/>
      <c r="K33" s="971"/>
      <c r="U33" s="903"/>
      <c r="V33" s="903">
        <v>11</v>
      </c>
    </row>
    <row customHeight="1" ht="24">
      <c r="A34" s="903"/>
      <c r="B34" s="979" t="s">
        <v>728</v>
      </c>
      <c r="C34" s="924"/>
      <c r="D34" s="1090">
        <v>2</v>
      </c>
      <c r="E34" s="1091" t="s">
        <v>1044</v>
      </c>
      <c r="F34" s="1218" t="s">
        <v>400</v>
      </c>
      <c r="G34" s="1218" t="s">
        <v>400</v>
      </c>
      <c r="H34" s="1218" t="s">
        <v>400</v>
      </c>
      <c r="I34" s="1089"/>
      <c r="J34" s="1089"/>
      <c r="K34" s="687"/>
      <c r="V34" s="903">
        <v>23</v>
      </c>
    </row>
    <row customHeight="1" ht="11.549999999999999">
      <c r="A35" s="903"/>
      <c r="C35" s="903"/>
      <c r="D35" s="745"/>
      <c r="E35" s="978" t="s">
        <v>1045</v>
      </c>
      <c r="F35" s="970"/>
      <c r="G35" s="1092"/>
      <c r="H35" s="970"/>
      <c r="I35" s="1092"/>
      <c r="J35" s="970"/>
      <c r="K35" s="971"/>
      <c r="U35" s="903"/>
      <c r="V35" s="903">
        <v>11</v>
      </c>
    </row>
    <row customHeight="1" ht="71.25">
      <c r="A36" s="903"/>
      <c r="B36" s="903" t="s">
        <v>1046</v>
      </c>
      <c r="C36" s="924"/>
      <c r="D36" s="1090">
        <v>3</v>
      </c>
      <c r="E36" s="1091" t="s">
        <v>1047</v>
      </c>
      <c r="F36" s="1093" t="s">
        <v>400</v>
      </c>
      <c r="G36" s="1212" t="s">
        <v>1048</v>
      </c>
      <c r="H36" s="1211" t="s">
        <v>400</v>
      </c>
      <c r="I36" s="922" t="s">
        <v>1048</v>
      </c>
      <c r="J36" s="1089" t="s">
        <v>400</v>
      </c>
      <c r="K36" s="687" t="s">
        <v>1049</v>
      </c>
      <c r="V36" s="903">
        <v>68</v>
      </c>
    </row>
    <row customHeight="1" ht="11.549999999999999">
      <c r="A37" s="903"/>
      <c r="C37" s="903"/>
      <c r="D37" s="745"/>
      <c r="E37" s="978" t="s">
        <v>1050</v>
      </c>
      <c r="F37" s="970"/>
      <c r="G37" s="1092"/>
      <c r="H37" s="1092"/>
      <c r="I37" s="1092"/>
      <c r="J37" s="1092"/>
      <c r="K37" s="971"/>
      <c r="U37" s="903"/>
      <c r="V37" s="903">
        <v>11</v>
      </c>
    </row>
    <row customHeight="1" ht="71.25">
      <c r="A38" s="903"/>
      <c r="B38" s="903" t="s">
        <v>1051</v>
      </c>
      <c r="C38" s="924"/>
      <c r="D38" s="1090">
        <v>4</v>
      </c>
      <c r="E38" s="1091" t="s">
        <v>1052</v>
      </c>
      <c r="F38" s="1093" t="s">
        <v>400</v>
      </c>
      <c r="G38" s="1212" t="s">
        <v>1048</v>
      </c>
      <c r="H38" s="1213" t="s">
        <v>400</v>
      </c>
      <c r="I38" s="922" t="s">
        <v>1048</v>
      </c>
      <c r="J38" s="919" t="s">
        <v>400</v>
      </c>
      <c r="K38" s="1077" t="s">
        <v>1053</v>
      </c>
      <c r="V38" s="903">
        <v>68</v>
      </c>
    </row>
    <row customHeight="1" ht="11.549999999999999">
      <c r="A39" s="903"/>
      <c r="C39" s="903"/>
      <c r="D39" s="745"/>
      <c r="E39" s="978" t="s">
        <v>1054</v>
      </c>
      <c r="F39" s="970"/>
      <c r="G39" s="970"/>
      <c r="H39" s="1094"/>
      <c r="I39" s="970"/>
      <c r="J39" s="1094"/>
      <c r="K39" s="971"/>
      <c r="U39" s="903"/>
      <c r="V39" s="903">
        <v>11</v>
      </c>
    </row>
    <row customHeight="1" ht="22.5" hidden="1">
      <c r="A40" s="847" t="s">
        <v>83</v>
      </c>
      <c r="B40" s="903">
        <v>0</v>
      </c>
      <c r="C40" s="1081">
        <v>4</v>
      </c>
      <c r="D40" s="903">
        <v>6</v>
      </c>
      <c r="E40" s="903">
        <v>36</v>
      </c>
      <c r="F40" s="903">
        <v>9</v>
      </c>
      <c r="G40" s="1156">
        <v>0</v>
      </c>
      <c r="H40" s="1156">
        <v>0</v>
      </c>
      <c r="I40" s="903">
        <v>25</v>
      </c>
      <c r="J40" s="903">
        <v>33</v>
      </c>
      <c r="K40" s="815">
        <v>93</v>
      </c>
      <c r="L40" s="903">
        <v>10</v>
      </c>
      <c r="M40" s="903">
        <v>10</v>
      </c>
      <c r="N40" s="903">
        <v>10</v>
      </c>
      <c r="O40" s="903">
        <v>10</v>
      </c>
      <c r="P40" s="903">
        <v>10</v>
      </c>
      <c r="Q40" s="903">
        <v>10</v>
      </c>
      <c r="R40" s="903">
        <v>10</v>
      </c>
      <c r="S40" s="903">
        <v>10</v>
      </c>
      <c r="T40" s="903">
        <v>10</v>
      </c>
      <c r="U40" s="1073">
        <v>10</v>
      </c>
      <c r="V40" s="903">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F3AC9EF-B20F-59D3-0008-DE0C4A334F19}"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5289" width="6.7109375" hidden="1" customWidth="1"/>
    <col min="4" max="4" style="31347" width="6.7109375" hidden="1" customWidth="1"/>
    <col min="5" max="5" style="31267" width="3.00390625" customWidth="1"/>
    <col min="6" max="6" style="31267" width="6.00390625" customWidth="1"/>
    <col min="7" max="7" style="31267" width="37.00390625" customWidth="1"/>
    <col min="8" max="8" style="31267" width="16.00390625" customWidth="1"/>
    <col min="9" max="10" style="31267" width="19.00390625" customWidth="1"/>
    <col min="11" max="11" style="31267" width="24.00390625" customWidth="1"/>
    <col min="12" max="13" style="31267" width="25.00390625" customWidth="1"/>
    <col min="14" max="16" style="31267" width="17.00390625" customWidth="1"/>
    <col min="17" max="24" style="31267" width="19.00390625" customWidth="1"/>
    <col min="25" max="25" style="31267" width="7.00390625" customWidth="1"/>
    <col min="26" max="26" style="31267" width="3.00390625" customWidth="1"/>
    <col min="27" max="27" style="31267" width="6.00390625" customWidth="1"/>
    <col min="28" max="28" style="31267" width="34.00390625" customWidth="1"/>
    <col min="29" max="30" style="31267" width="8.00390625" customWidth="1"/>
    <col min="31" max="31" style="31267" width="9.140625" hidden="1"/>
  </cols>
  <sheetData>
    <row s="31347" customFormat="1" customHeight="1" ht="10.5" hidden="1">
      <c r="A1" s="1293"/>
      <c r="B1" s="1293"/>
      <c r="C1" s="1293"/>
      <c r="E1" s="935"/>
      <c r="H1" s="1558"/>
      <c r="AE1" s="815" t="s">
        <v>14</v>
      </c>
    </row>
    <row customHeight="1" ht="10.5" hidden="1">
      <c r="AE2" s="1156">
        <v>0</v>
      </c>
    </row>
    <row s="31231" customFormat="1" customHeight="1" ht="10.5" hidden="1">
      <c r="A3" s="1293"/>
      <c r="B3" s="1293"/>
      <c r="C3" s="1293"/>
      <c r="D3" s="815"/>
      <c r="E3" s="760"/>
      <c r="G3" s="2030" t="s">
        <v>1055</v>
      </c>
      <c r="H3" s="1554"/>
      <c r="AE3" s="1157">
        <v>0</v>
      </c>
    </row>
    <row customHeight="1" ht="3">
      <c r="AE4" s="1156">
        <v>3</v>
      </c>
    </row>
    <row customHeight="1" ht="27.299999999999997">
      <c r="F5" s="264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646"/>
      <c r="H5" s="2646"/>
      <c r="I5" s="2646"/>
      <c r="J5" s="2646"/>
      <c r="K5" s="2646"/>
      <c r="M5" s="980"/>
      <c r="AB5" s="1304"/>
      <c r="AE5" s="1156">
        <v>26</v>
      </c>
    </row>
    <row s="31267" customFormat="1" customHeight="1" ht="16.8">
      <c r="A6" s="1564"/>
      <c r="B6" s="1564"/>
      <c r="C6" s="1564"/>
      <c r="D6" s="1558"/>
      <c r="E6" s="2033"/>
      <c r="F6" s="2647" t="str">
        <f>IF(org=0,"Не определено",org)</f>
        <v>АО "ДГК"</v>
      </c>
      <c r="G6" s="2647"/>
      <c r="H6" s="2647"/>
      <c r="I6" s="2647"/>
      <c r="J6" s="2647"/>
      <c r="K6" s="2647"/>
      <c r="M6" s="980"/>
      <c r="AB6" s="1546"/>
      <c r="AE6" s="2029">
        <v>16</v>
      </c>
    </row>
    <row customHeight="1" ht="10.5">
      <c r="AE7" s="1156">
        <v>10</v>
      </c>
    </row>
    <row customHeight="1" ht="10.5">
      <c r="A8" s="1449"/>
      <c r="B8" s="1449"/>
      <c r="C8" s="1449"/>
      <c r="F8" s="2499" t="s">
        <v>394</v>
      </c>
      <c r="G8" s="2500"/>
      <c r="H8" s="2500"/>
      <c r="I8" s="2500"/>
      <c r="J8" s="2500"/>
      <c r="K8" s="2500"/>
      <c r="L8" s="2500"/>
      <c r="M8" s="2500"/>
      <c r="N8" s="2500"/>
      <c r="O8" s="2500"/>
      <c r="P8" s="2500"/>
      <c r="Q8" s="2500"/>
      <c r="R8" s="2500"/>
      <c r="S8" s="2500"/>
      <c r="T8" s="2500"/>
      <c r="U8" s="2500"/>
      <c r="V8" s="2500"/>
      <c r="W8" s="2500"/>
      <c r="X8" s="2500"/>
      <c r="Y8" s="2500"/>
      <c r="Z8" s="2500"/>
      <c r="AA8" s="2500"/>
      <c r="AB8" s="2501"/>
      <c r="AE8" s="1156">
        <v>10</v>
      </c>
    </row>
    <row customHeight="1" ht="43.050000000000004">
      <c r="A9" s="1303"/>
      <c r="B9" s="1303"/>
      <c r="C9" s="1303"/>
      <c r="F9" s="2525" t="s">
        <v>89</v>
      </c>
      <c r="G9" s="2525" t="s">
        <v>1055</v>
      </c>
      <c r="H9" s="2573" t="s">
        <v>1056</v>
      </c>
      <c r="I9" s="2525" t="s">
        <v>1057</v>
      </c>
      <c r="J9" s="2525" t="s">
        <v>1058</v>
      </c>
      <c r="K9" s="2525" t="s">
        <v>1059</v>
      </c>
      <c r="L9" s="2525" t="s">
        <v>1060</v>
      </c>
      <c r="M9" s="2525" t="s">
        <v>1061</v>
      </c>
      <c r="N9" s="2607" t="s">
        <v>1062</v>
      </c>
      <c r="O9" s="2607"/>
      <c r="P9" s="2607"/>
      <c r="Q9" s="2797" t="s">
        <v>1063</v>
      </c>
      <c r="R9" s="2798"/>
      <c r="S9" s="2798"/>
      <c r="T9" s="2799"/>
      <c r="U9" s="2797" t="s">
        <v>1064</v>
      </c>
      <c r="V9" s="2798"/>
      <c r="W9" s="2798"/>
      <c r="X9" s="2799"/>
      <c r="Y9" s="2499" t="s">
        <v>1065</v>
      </c>
      <c r="Z9" s="2500"/>
      <c r="AA9" s="2500"/>
      <c r="AB9" s="2501"/>
      <c r="AE9" s="1156">
        <v>41</v>
      </c>
    </row>
    <row customHeight="1" ht="43.050000000000004">
      <c r="A10" s="1303"/>
      <c r="B10" s="1303"/>
      <c r="C10" s="1303"/>
      <c r="F10" s="2573"/>
      <c r="G10" s="2573"/>
      <c r="H10" s="2630"/>
      <c r="I10" s="2573"/>
      <c r="J10" s="2573"/>
      <c r="K10" s="2573"/>
      <c r="L10" s="2573"/>
      <c r="M10" s="2573"/>
      <c r="N10" s="1301" t="s">
        <v>1066</v>
      </c>
      <c r="O10" s="1301" t="s">
        <v>1067</v>
      </c>
      <c r="P10" s="1302" t="s">
        <v>1068</v>
      </c>
      <c r="Q10" s="1313" t="s">
        <v>90</v>
      </c>
      <c r="R10" s="1313" t="s">
        <v>1069</v>
      </c>
      <c r="S10" s="1313" t="s">
        <v>1070</v>
      </c>
      <c r="T10" s="1314" t="s">
        <v>1071</v>
      </c>
      <c r="U10" s="1313" t="s">
        <v>90</v>
      </c>
      <c r="V10" s="1313" t="s">
        <v>1072</v>
      </c>
      <c r="W10" s="1313" t="s">
        <v>1070</v>
      </c>
      <c r="X10" s="1314" t="s">
        <v>1071</v>
      </c>
      <c r="Y10" s="699" t="s">
        <v>1073</v>
      </c>
      <c r="Z10" s="2499" t="s">
        <v>89</v>
      </c>
      <c r="AA10" s="2501"/>
      <c r="AB10" s="1447" t="s">
        <v>1074</v>
      </c>
      <c r="AE10" s="1156">
        <v>41</v>
      </c>
    </row>
    <row s="31348" customFormat="1" customHeight="1" ht="5.25" hidden="1">
      <c r="A11" s="1450"/>
      <c r="B11" s="1450"/>
      <c r="C11" s="1450"/>
      <c r="E11" s="1448"/>
      <c r="F11" s="2804" t="s">
        <v>470</v>
      </c>
      <c r="G11" s="2801"/>
      <c r="H11" s="2800"/>
      <c r="I11" s="2800"/>
      <c r="J11" s="2800"/>
      <c r="K11" s="2802"/>
      <c r="L11" s="2802"/>
      <c r="M11" s="2802"/>
      <c r="N11" s="2800"/>
      <c r="O11" s="2800"/>
      <c r="P11" s="2525"/>
      <c r="Q11" s="2577"/>
      <c r="R11" s="2577"/>
      <c r="S11" s="2577"/>
      <c r="T11" s="2800"/>
      <c r="U11" s="2577"/>
      <c r="V11" s="2577"/>
      <c r="W11" s="2577"/>
      <c r="X11" s="2800"/>
      <c r="Y11" s="2506"/>
      <c r="Z11" s="2506"/>
      <c r="AA11" s="2506"/>
      <c r="AB11" s="2506"/>
      <c r="AD11" s="909" t="s">
        <v>1075</v>
      </c>
      <c r="AE11" s="909">
        <v>0</v>
      </c>
    </row>
    <row s="31348" customFormat="1" customHeight="1" ht="5.25" hidden="1">
      <c r="A12" s="1294"/>
      <c r="B12" s="1294"/>
      <c r="C12" s="1294"/>
      <c r="E12" s="916"/>
      <c r="F12" s="2804"/>
      <c r="G12" s="2801"/>
      <c r="H12" s="2800"/>
      <c r="I12" s="2800"/>
      <c r="J12" s="2800"/>
      <c r="K12" s="2802"/>
      <c r="L12" s="2802"/>
      <c r="M12" s="2802"/>
      <c r="N12" s="2800"/>
      <c r="O12" s="2800"/>
      <c r="P12" s="2525"/>
      <c r="Q12" s="2577"/>
      <c r="R12" s="2577"/>
      <c r="S12" s="2577"/>
      <c r="T12" s="2800"/>
      <c r="U12" s="2577"/>
      <c r="V12" s="2577"/>
      <c r="W12" s="2577"/>
      <c r="X12" s="2800"/>
      <c r="Y12" s="2803"/>
      <c r="Z12" s="2803"/>
      <c r="AA12" s="2803"/>
      <c r="AB12" s="2803"/>
      <c r="AE12" s="909">
        <v>0</v>
      </c>
    </row>
    <row customHeight="1" ht="10.5">
      <c r="F13" s="1300"/>
      <c r="G13" s="1048" t="s">
        <v>1076</v>
      </c>
      <c r="H13" s="1566"/>
      <c r="I13" s="970"/>
      <c r="J13" s="970"/>
      <c r="K13" s="970"/>
      <c r="L13" s="970"/>
      <c r="M13" s="970"/>
      <c r="N13" s="970"/>
      <c r="O13" s="970"/>
      <c r="P13" s="970"/>
      <c r="Q13" s="970"/>
      <c r="R13" s="970"/>
      <c r="S13" s="970"/>
      <c r="T13" s="970"/>
      <c r="U13" s="970"/>
      <c r="V13" s="970"/>
      <c r="W13" s="970"/>
      <c r="X13" s="970"/>
      <c r="Y13" s="970"/>
      <c r="Z13" s="1094"/>
      <c r="AA13" s="1094"/>
      <c r="AB13" s="1315"/>
      <c r="AE13" s="1156">
        <v>10</v>
      </c>
    </row>
    <row customHeight="1" ht="10.5">
      <c r="AE14" s="1156">
        <v>10</v>
      </c>
    </row>
    <row s="31348" customFormat="1" customHeight="1" ht="10.5">
      <c r="A15" s="1565"/>
      <c r="B15" s="1565"/>
      <c r="C15" s="1565"/>
      <c r="E15" s="916"/>
      <c r="H15" s="909">
        <f>_xlfn.IFERROR(MATCH("нет",IP_MAIN_DIFFERENTIATION_EVENTS_FLAG,0),0)</f>
        <v>0</v>
      </c>
      <c r="AE15" s="909">
        <v>10</v>
      </c>
    </row>
    <row customHeight="1" ht="10.5" hidden="1">
      <c r="A16" s="1293" t="s">
        <v>83</v>
      </c>
      <c r="B16" s="1293">
        <v>0</v>
      </c>
      <c r="C16" s="1293">
        <v>0</v>
      </c>
      <c r="D16" s="815">
        <v>0</v>
      </c>
      <c r="E16" s="907">
        <v>3</v>
      </c>
      <c r="F16" s="1156">
        <v>6</v>
      </c>
      <c r="G16" s="1156">
        <v>37</v>
      </c>
      <c r="H16" s="1553">
        <v>16</v>
      </c>
      <c r="I16" s="1156">
        <v>19</v>
      </c>
      <c r="J16" s="1156">
        <v>19</v>
      </c>
      <c r="K16" s="1156">
        <v>24</v>
      </c>
      <c r="L16" s="1156">
        <v>25</v>
      </c>
      <c r="M16" s="1156">
        <v>25</v>
      </c>
      <c r="N16" s="1156">
        <v>17</v>
      </c>
      <c r="O16" s="1156">
        <v>17</v>
      </c>
      <c r="P16" s="1156">
        <v>17</v>
      </c>
      <c r="Q16" s="1156">
        <v>19</v>
      </c>
      <c r="R16" s="1156">
        <v>19</v>
      </c>
      <c r="S16" s="1156">
        <v>19</v>
      </c>
      <c r="T16" s="1156">
        <v>19</v>
      </c>
      <c r="U16" s="1156">
        <v>19</v>
      </c>
      <c r="V16" s="1156">
        <v>19</v>
      </c>
      <c r="W16" s="1156">
        <v>19</v>
      </c>
      <c r="X16" s="1156">
        <v>19</v>
      </c>
      <c r="Y16" s="1156">
        <v>7</v>
      </c>
      <c r="Z16" s="1156">
        <v>3</v>
      </c>
      <c r="AA16" s="1156">
        <v>6</v>
      </c>
      <c r="AB16" s="1156">
        <v>34</v>
      </c>
      <c r="AC16" s="1156">
        <v>8</v>
      </c>
      <c r="AD16" s="1156">
        <v>8</v>
      </c>
      <c r="AE16" s="1156">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858A8F-403D-25C5-FC48-D32EDA3188C3}"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5289" width="4.140625" hidden="1" customWidth="1"/>
    <col min="4" max="4" style="31347" width="4.140625" hidden="1" customWidth="1"/>
    <col min="5" max="5" style="31267" width="3.00390625" customWidth="1"/>
    <col min="6" max="6" style="31267" width="14.00390625" customWidth="1"/>
    <col min="7" max="7" style="31267" width="3.00390625" customWidth="1"/>
    <col min="8" max="8" style="31267" width="7.00390625" customWidth="1"/>
    <col min="9" max="10" style="31267" width="16.00390625" customWidth="1"/>
    <col min="11" max="11" style="31267" width="25.00390625" customWidth="1"/>
    <col min="12" max="12" style="31267" width="7.00390625" customWidth="1"/>
    <col min="13" max="13" style="31267" width="15.00390625" customWidth="1"/>
    <col min="14" max="14" style="31267" width="3.00390625" customWidth="1"/>
    <col min="15" max="15" style="31267" width="4.00390625" customWidth="1"/>
    <col min="16" max="16" style="31267" width="8.00390625" customWidth="1"/>
    <col min="17" max="17" style="31267" width="21.00390625" customWidth="1"/>
    <col min="18" max="18" style="31267" width="14.00390625" customWidth="1"/>
    <col min="19" max="20" style="31267" width="17.00390625" customWidth="1"/>
    <col min="21" max="21" style="31267" width="9.00390625" customWidth="1"/>
    <col min="22" max="22" style="31267" width="12.00390625" customWidth="1"/>
    <col min="23" max="23" style="31267" width="9.00390625" customWidth="1"/>
    <col min="24" max="24" style="31267" width="21.00390625" customWidth="1"/>
    <col min="25" max="25" style="31267" width="12.00390625" customWidth="1"/>
    <col min="26" max="26" style="31267" width="3.00390625" customWidth="1"/>
    <col min="27" max="27" style="31267" width="6.00390625" customWidth="1"/>
    <col min="28" max="28" style="31267" width="38.00390625" customWidth="1"/>
    <col min="29" max="29" style="31267" width="15.00390625" customWidth="1"/>
    <col min="30" max="30" style="31267" width="37.57421875" hidden="1" customWidth="1"/>
    <col min="31" max="31" style="31267" width="15.7109375" hidden="1" customWidth="1"/>
    <col min="32" max="34" style="31267" width="16.00390625" customWidth="1"/>
    <col min="35" max="37" style="31267" width="16.7109375" hidden="1" customWidth="1"/>
    <col min="38" max="58" style="31267" width="8.00390625" customWidth="1"/>
    <col min="59" max="59" style="31267" width="9.140625" hidden="1"/>
  </cols>
  <sheetData>
    <row s="31347" customFormat="1" customHeight="1" ht="10.5" hidden="1">
      <c r="A1" s="1293"/>
      <c r="B1" s="1293"/>
      <c r="C1" s="1293"/>
      <c r="E1" s="935"/>
      <c r="H1" s="1558"/>
      <c r="L1" s="1526"/>
      <c r="M1" s="1526"/>
      <c r="AD1" s="1526"/>
      <c r="AH1" s="1545"/>
      <c r="AI1" s="1538"/>
      <c r="BG1" s="815" t="s">
        <v>14</v>
      </c>
    </row>
    <row customHeight="1" ht="10.5" hidden="1">
      <c r="BG2" s="1156">
        <v>0</v>
      </c>
    </row>
    <row s="31231" customFormat="1" customHeight="1" ht="10.5" hidden="1">
      <c r="A3" s="1293"/>
      <c r="B3" s="1293"/>
      <c r="C3" s="1293"/>
      <c r="D3" s="815"/>
      <c r="E3" s="760"/>
      <c r="H3" s="1554"/>
      <c r="L3" s="1524"/>
      <c r="M3" s="1524"/>
      <c r="AD3" s="1524"/>
      <c r="AH3" s="1543"/>
      <c r="AI3" s="1536"/>
      <c r="BG3" s="1157">
        <v>0</v>
      </c>
    </row>
    <row customHeight="1" ht="3">
      <c r="BG4" s="1156">
        <v>3</v>
      </c>
    </row>
    <row customHeight="1" ht="27.299999999999997">
      <c r="F5" s="2646"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646"/>
      <c r="H5" s="2646"/>
      <c r="I5" s="2646"/>
      <c r="J5" s="2646"/>
      <c r="K5" s="2646"/>
      <c r="L5" s="1533"/>
      <c r="M5" s="1533"/>
      <c r="AG5" s="1304"/>
      <c r="AH5" s="1546"/>
      <c r="BG5" s="1156">
        <v>26</v>
      </c>
    </row>
    <row customHeight="1" ht="10.5">
      <c r="F6" s="2574" t="str">
        <f>IF(org=0,"Не определено",org)</f>
        <v>АО "ДГК"</v>
      </c>
      <c r="G6" s="2574"/>
      <c r="H6" s="2574"/>
      <c r="I6" s="2574"/>
      <c r="J6" s="2574"/>
      <c r="K6" s="2574"/>
      <c r="L6" s="1534"/>
      <c r="M6" s="1534"/>
      <c r="BG6" s="1156">
        <v>10</v>
      </c>
    </row>
    <row customHeight="1" ht="11.549999999999999">
      <c r="E7" s="1306"/>
      <c r="F7" s="1317"/>
      <c r="G7" s="1317"/>
      <c r="H7" s="1582"/>
      <c r="I7" s="1317"/>
      <c r="J7" s="1317"/>
      <c r="K7" s="1319"/>
      <c r="L7" s="1531"/>
      <c r="M7" s="1531"/>
      <c r="N7" s="1317"/>
      <c r="O7" s="1317"/>
      <c r="P7" s="1317"/>
      <c r="Q7" s="1319"/>
      <c r="R7" s="1317"/>
      <c r="S7" s="1317"/>
      <c r="T7" s="1317"/>
      <c r="U7" s="1317"/>
      <c r="V7" s="1317"/>
      <c r="W7" s="1317"/>
      <c r="X7" s="1317"/>
      <c r="Y7" s="1317"/>
      <c r="Z7" s="1317"/>
      <c r="AA7" s="1317"/>
      <c r="AB7" s="1317"/>
      <c r="AC7" s="1318"/>
      <c r="AD7" s="1530"/>
      <c r="AE7" s="1318"/>
      <c r="AF7" s="1317"/>
      <c r="AG7" s="1317"/>
      <c r="AH7" s="1548"/>
      <c r="AI7" s="1541"/>
      <c r="AJ7" s="1317"/>
      <c r="AK7" s="1317"/>
      <c r="AL7" s="1308"/>
      <c r="AM7" s="1308"/>
      <c r="AN7" s="1308"/>
      <c r="AO7" s="1305"/>
      <c r="AP7" s="1305"/>
      <c r="AQ7" s="1305"/>
      <c r="AR7" s="1305"/>
      <c r="AS7" s="1305"/>
      <c r="AT7" s="1305"/>
      <c r="AU7" s="1305"/>
      <c r="AV7" s="1305"/>
      <c r="AW7" s="1305"/>
      <c r="AX7" s="1305"/>
      <c r="AY7" s="1305"/>
      <c r="AZ7" s="1305"/>
      <c r="BA7" s="1305"/>
      <c r="BB7" s="1305"/>
      <c r="BC7" s="1305"/>
      <c r="BD7" s="1305"/>
      <c r="BE7" s="1305"/>
      <c r="BF7" s="1305"/>
      <c r="BG7" s="1156">
        <v>11</v>
      </c>
    </row>
    <row customHeight="1" ht="10.5">
      <c r="E8" s="1306"/>
      <c r="F8" s="2813" t="s">
        <v>394</v>
      </c>
      <c r="G8" s="2814"/>
      <c r="H8" s="2814"/>
      <c r="I8" s="2814"/>
      <c r="J8" s="2814"/>
      <c r="K8" s="2814"/>
      <c r="L8" s="2814"/>
      <c r="M8" s="2814"/>
      <c r="N8" s="2814"/>
      <c r="O8" s="2814"/>
      <c r="P8" s="2814"/>
      <c r="Q8" s="2814"/>
      <c r="R8" s="2814"/>
      <c r="S8" s="2814"/>
      <c r="T8" s="2814"/>
      <c r="U8" s="2814"/>
      <c r="V8" s="2814"/>
      <c r="W8" s="2814"/>
      <c r="X8" s="2814"/>
      <c r="Y8" s="2814"/>
      <c r="Z8" s="2814"/>
      <c r="AA8" s="2814"/>
      <c r="AB8" s="2814"/>
      <c r="AC8" s="2814"/>
      <c r="AD8" s="2814"/>
      <c r="AE8" s="2814"/>
      <c r="AF8" s="2814"/>
      <c r="AG8" s="2814"/>
      <c r="AH8" s="2814"/>
      <c r="AI8" s="2814"/>
      <c r="AJ8" s="2814"/>
      <c r="AK8" s="2815"/>
      <c r="AL8" s="1307"/>
      <c r="AM8" s="1305"/>
      <c r="AN8" s="1305"/>
      <c r="AO8" s="1305"/>
      <c r="AP8" s="1305"/>
      <c r="AQ8" s="1305"/>
      <c r="AR8" s="1305"/>
      <c r="AS8" s="1305"/>
      <c r="AT8" s="1305"/>
      <c r="AU8" s="1305"/>
      <c r="AV8" s="1305"/>
      <c r="AW8" s="1305"/>
      <c r="AX8" s="1305"/>
      <c r="AY8" s="1305"/>
      <c r="AZ8" s="1305"/>
      <c r="BA8" s="1305"/>
      <c r="BB8" s="1305"/>
      <c r="BC8" s="1305"/>
      <c r="BD8" s="1305"/>
      <c r="BE8" s="1305"/>
      <c r="BF8" s="1305"/>
      <c r="BG8" s="1156">
        <v>10</v>
      </c>
    </row>
    <row customHeight="1" ht="24">
      <c r="A9" s="1303"/>
      <c r="B9" s="1303"/>
      <c r="C9" s="1303"/>
      <c r="E9" s="1306"/>
      <c r="F9" s="2806" t="s">
        <v>1077</v>
      </c>
      <c r="G9" s="2807" t="s">
        <v>1078</v>
      </c>
      <c r="H9" s="2808"/>
      <c r="I9" s="2525" t="s">
        <v>1079</v>
      </c>
      <c r="J9" s="2525"/>
      <c r="K9" s="2525" t="s">
        <v>1080</v>
      </c>
      <c r="L9" s="2525"/>
      <c r="M9" s="2525"/>
      <c r="N9" s="2525"/>
      <c r="O9" s="2525"/>
      <c r="P9" s="2525"/>
      <c r="Q9" s="2525"/>
      <c r="R9" s="2525"/>
      <c r="S9" s="2525"/>
      <c r="T9" s="2525"/>
      <c r="U9" s="2525"/>
      <c r="V9" s="2525"/>
      <c r="W9" s="2525"/>
      <c r="X9" s="2525"/>
      <c r="Y9" s="2525"/>
      <c r="Z9" s="2590" t="s">
        <v>1081</v>
      </c>
      <c r="AA9" s="2591"/>
      <c r="AB9" s="2525" t="s">
        <v>1082</v>
      </c>
      <c r="AC9" s="2525"/>
      <c r="AD9" s="2525"/>
      <c r="AE9" s="2525"/>
      <c r="AF9" s="2573" t="s">
        <v>1083</v>
      </c>
      <c r="AG9" s="2525" t="s">
        <v>1084</v>
      </c>
      <c r="AH9" s="2525"/>
      <c r="AI9" s="2573" t="s">
        <v>1085</v>
      </c>
      <c r="AJ9" s="2525" t="s">
        <v>1086</v>
      </c>
      <c r="AK9" s="2525"/>
      <c r="AL9" s="1540"/>
      <c r="AM9" s="1305"/>
      <c r="AN9" s="1305"/>
      <c r="AO9" s="1305"/>
      <c r="AP9" s="1305"/>
      <c r="AQ9" s="1305"/>
      <c r="AR9" s="1305"/>
      <c r="AS9" s="1305"/>
      <c r="AT9" s="1305"/>
      <c r="AU9" s="1305"/>
      <c r="AV9" s="1305"/>
      <c r="AW9" s="1305"/>
      <c r="AX9" s="1305"/>
      <c r="AY9" s="1305"/>
      <c r="AZ9" s="1305"/>
      <c r="BA9" s="1305"/>
      <c r="BB9" s="1305"/>
      <c r="BC9" s="1305"/>
      <c r="BD9" s="1305"/>
      <c r="BE9" s="1305"/>
      <c r="BF9" s="1305"/>
      <c r="BG9" s="1156">
        <v>23</v>
      </c>
    </row>
    <row customHeight="1" ht="25.2">
      <c r="A10" s="1303"/>
      <c r="B10" s="1303"/>
      <c r="C10" s="1303"/>
      <c r="E10" s="1310"/>
      <c r="F10" s="2806"/>
      <c r="G10" s="2809"/>
      <c r="H10" s="2810"/>
      <c r="I10" s="2525"/>
      <c r="J10" s="2525"/>
      <c r="K10" s="2525" t="s">
        <v>1087</v>
      </c>
      <c r="L10" s="2499" t="s">
        <v>1088</v>
      </c>
      <c r="M10" s="2501"/>
      <c r="N10" s="2525" t="s">
        <v>1089</v>
      </c>
      <c r="O10" s="2525"/>
      <c r="P10" s="2525"/>
      <c r="Q10" s="2525"/>
      <c r="R10" s="2525"/>
      <c r="S10" s="2525"/>
      <c r="T10" s="2525"/>
      <c r="U10" s="2525"/>
      <c r="V10" s="2525"/>
      <c r="W10" s="2525"/>
      <c r="X10" s="2525"/>
      <c r="Y10" s="2525"/>
      <c r="Z10" s="2592"/>
      <c r="AA10" s="2593"/>
      <c r="AB10" s="2525"/>
      <c r="AC10" s="2525"/>
      <c r="AD10" s="2525"/>
      <c r="AE10" s="2525"/>
      <c r="AF10" s="2597"/>
      <c r="AG10" s="2525"/>
      <c r="AH10" s="2525"/>
      <c r="AI10" s="2597"/>
      <c r="AJ10" s="2525"/>
      <c r="AK10" s="2525"/>
      <c r="AL10" s="1540"/>
      <c r="AM10" s="1311"/>
      <c r="AN10" s="1311"/>
      <c r="AO10" s="1311"/>
      <c r="AP10" s="1311"/>
      <c r="AQ10" s="1311"/>
      <c r="AR10" s="1311"/>
      <c r="AS10" s="1311"/>
      <c r="AT10" s="1311"/>
      <c r="AU10" s="1311"/>
      <c r="AV10" s="1311"/>
      <c r="AW10" s="1311"/>
      <c r="AX10" s="1311"/>
      <c r="AY10" s="1311"/>
      <c r="AZ10" s="1311"/>
      <c r="BA10" s="1311"/>
      <c r="BB10" s="1311"/>
      <c r="BC10" s="1311"/>
      <c r="BD10" s="1311"/>
      <c r="BE10" s="1311"/>
      <c r="BF10" s="1311"/>
      <c r="BG10" s="1156">
        <v>24</v>
      </c>
    </row>
    <row s="31267" customFormat="1" customHeight="1" ht="25.2">
      <c r="A11" s="1527"/>
      <c r="B11" s="1527"/>
      <c r="C11" s="1527"/>
      <c r="D11" s="1526"/>
      <c r="E11" s="1528"/>
      <c r="F11" s="2806"/>
      <c r="G11" s="2809"/>
      <c r="H11" s="2810"/>
      <c r="I11" s="2525"/>
      <c r="J11" s="2525"/>
      <c r="K11" s="2525"/>
      <c r="L11" s="2573" t="s">
        <v>1090</v>
      </c>
      <c r="M11" s="2573" t="s">
        <v>1091</v>
      </c>
      <c r="N11" s="2525" t="s">
        <v>1092</v>
      </c>
      <c r="O11" s="2525"/>
      <c r="P11" s="2816" t="s">
        <v>1073</v>
      </c>
      <c r="Q11" s="2816" t="s">
        <v>1093</v>
      </c>
      <c r="R11" s="2816" t="s">
        <v>1094</v>
      </c>
      <c r="S11" s="2816" t="s">
        <v>1095</v>
      </c>
      <c r="T11" s="2816"/>
      <c r="U11" s="2816"/>
      <c r="V11" s="2816"/>
      <c r="W11" s="2816"/>
      <c r="X11" s="2816"/>
      <c r="Y11" s="2816"/>
      <c r="Z11" s="2592"/>
      <c r="AA11" s="2593"/>
      <c r="AB11" s="2525" t="s">
        <v>1096</v>
      </c>
      <c r="AC11" s="2525"/>
      <c r="AD11" s="2499" t="s">
        <v>1097</v>
      </c>
      <c r="AE11" s="2501"/>
      <c r="AF11" s="2597"/>
      <c r="AG11" s="2525"/>
      <c r="AH11" s="2525"/>
      <c r="AI11" s="2597"/>
      <c r="AJ11" s="2525"/>
      <c r="AK11" s="2525"/>
      <c r="AL11" s="1540"/>
      <c r="AM11" s="1525"/>
      <c r="AN11" s="1525"/>
      <c r="AO11" s="1525"/>
      <c r="AP11" s="1525"/>
      <c r="AQ11" s="1525"/>
      <c r="AR11" s="1525"/>
      <c r="AS11" s="1525"/>
      <c r="AT11" s="1525"/>
      <c r="AU11" s="1525"/>
      <c r="AV11" s="1525"/>
      <c r="AW11" s="1525"/>
      <c r="AX11" s="1525"/>
      <c r="AY11" s="1525"/>
      <c r="AZ11" s="1525"/>
      <c r="BA11" s="1525"/>
      <c r="BB11" s="1525"/>
      <c r="BC11" s="1525"/>
      <c r="BD11" s="1525"/>
      <c r="BE11" s="1525"/>
      <c r="BF11" s="1525"/>
      <c r="BG11" s="1523">
        <v>24</v>
      </c>
    </row>
    <row customHeight="1" ht="35.699999999999996">
      <c r="A12" s="1303"/>
      <c r="B12" s="1303"/>
      <c r="C12" s="1303"/>
      <c r="E12" s="1306"/>
      <c r="F12" s="2806"/>
      <c r="G12" s="2811"/>
      <c r="H12" s="2812"/>
      <c r="I12" s="1551" t="s">
        <v>90</v>
      </c>
      <c r="J12" s="1551" t="s">
        <v>1098</v>
      </c>
      <c r="K12" s="2525"/>
      <c r="L12" s="2630"/>
      <c r="M12" s="2630"/>
      <c r="N12" s="2525"/>
      <c r="O12" s="2525"/>
      <c r="P12" s="2816"/>
      <c r="Q12" s="2816"/>
      <c r="R12" s="2816"/>
      <c r="S12" s="1532" t="s">
        <v>87</v>
      </c>
      <c r="T12" s="1532" t="s">
        <v>88</v>
      </c>
      <c r="U12" s="1532" t="s">
        <v>86</v>
      </c>
      <c r="V12" s="1532" t="s">
        <v>1099</v>
      </c>
      <c r="W12" s="1532" t="s">
        <v>86</v>
      </c>
      <c r="X12" s="1532" t="s">
        <v>1100</v>
      </c>
      <c r="Y12" s="1532" t="s">
        <v>1101</v>
      </c>
      <c r="Z12" s="2598"/>
      <c r="AA12" s="2599"/>
      <c r="AB12" s="1539" t="s">
        <v>1102</v>
      </c>
      <c r="AC12" s="1539" t="s">
        <v>1103</v>
      </c>
      <c r="AD12" s="1539" t="s">
        <v>1102</v>
      </c>
      <c r="AE12" s="1539" t="s">
        <v>1103</v>
      </c>
      <c r="AF12" s="2630"/>
      <c r="AG12" s="1552" t="s">
        <v>1104</v>
      </c>
      <c r="AH12" s="1552" t="s">
        <v>1105</v>
      </c>
      <c r="AI12" s="2630"/>
      <c r="AJ12" s="1552" t="s">
        <v>1104</v>
      </c>
      <c r="AK12" s="1552" t="s">
        <v>1105</v>
      </c>
      <c r="AL12" s="1540"/>
      <c r="AM12" s="1305"/>
      <c r="AN12" s="1305"/>
      <c r="AO12" s="1305"/>
      <c r="AP12" s="1305"/>
      <c r="AQ12" s="1305"/>
      <c r="AR12" s="1305"/>
      <c r="AS12" s="1305"/>
      <c r="AT12" s="1305"/>
      <c r="AU12" s="1305"/>
      <c r="AV12" s="1305"/>
      <c r="AW12" s="1305"/>
      <c r="AX12" s="1305"/>
      <c r="AY12" s="1305"/>
      <c r="AZ12" s="1305"/>
      <c r="BA12" s="1305"/>
      <c r="BB12" s="1305"/>
      <c r="BC12" s="1305"/>
      <c r="BD12" s="1305"/>
      <c r="BE12" s="1305"/>
      <c r="BF12" s="1305"/>
      <c r="BG12" s="1156">
        <v>34</v>
      </c>
    </row>
    <row customHeight="1" ht="1.05">
      <c r="E13" s="1306"/>
      <c r="F13" s="1522">
        <v>0</v>
      </c>
      <c r="G13" s="1522"/>
      <c r="H13" s="1522"/>
      <c r="I13" s="1522"/>
      <c r="J13" s="1522"/>
      <c r="K13" s="1529"/>
      <c r="L13" s="1529"/>
      <c r="M13" s="1529"/>
      <c r="N13" s="1529"/>
      <c r="O13" s="1529"/>
      <c r="P13" s="1529"/>
      <c r="Q13" s="1529"/>
      <c r="R13" s="1529"/>
      <c r="S13" s="1529"/>
      <c r="T13" s="1529"/>
      <c r="U13" s="1529"/>
      <c r="V13" s="1529"/>
      <c r="W13" s="1529"/>
      <c r="X13" s="1529"/>
      <c r="Y13" s="1529"/>
      <c r="Z13" s="1529"/>
      <c r="AA13" s="1529"/>
      <c r="AB13" s="1529"/>
      <c r="AC13" s="1529"/>
      <c r="AD13" s="1529"/>
      <c r="AE13" s="1529"/>
      <c r="AF13" s="1529"/>
      <c r="AG13" s="1529"/>
      <c r="AH13" s="1547"/>
      <c r="AI13" s="1540"/>
      <c r="AJ13" s="1529"/>
      <c r="AK13" s="1529"/>
      <c r="AL13" s="1307"/>
      <c r="AM13" s="1305"/>
      <c r="AN13" s="1305"/>
      <c r="AO13" s="1305"/>
      <c r="AP13" s="1305"/>
      <c r="AQ13" s="1305"/>
      <c r="AR13" s="1305"/>
      <c r="AS13" s="1305"/>
      <c r="AT13" s="1305"/>
      <c r="AU13" s="1305"/>
      <c r="AV13" s="1305"/>
      <c r="AW13" s="1305"/>
      <c r="AX13" s="1305"/>
      <c r="AY13" s="1305"/>
      <c r="AZ13" s="1305"/>
      <c r="BA13" s="1305"/>
      <c r="BB13" s="1305"/>
      <c r="BC13" s="1305"/>
      <c r="BD13" s="1305"/>
      <c r="BE13" s="1305"/>
      <c r="BF13" s="1305"/>
      <c r="BG13" s="1156">
        <v>1</v>
      </c>
    </row>
    <row customHeight="1" ht="10.5">
      <c r="E14" s="1305"/>
      <c r="F14" s="1316"/>
      <c r="G14" s="1316"/>
      <c r="H14" s="1570"/>
      <c r="I14" s="1316"/>
      <c r="J14" s="1316"/>
      <c r="K14" s="1316"/>
      <c r="L14" s="1529"/>
      <c r="M14" s="1529"/>
      <c r="N14" s="1316"/>
      <c r="O14" s="1316"/>
      <c r="P14" s="1316"/>
      <c r="Q14" s="1316"/>
      <c r="R14" s="1316"/>
      <c r="S14" s="1316"/>
      <c r="T14" s="1316"/>
      <c r="U14" s="1316"/>
      <c r="V14" s="1316"/>
      <c r="W14" s="1316"/>
      <c r="X14" s="1316"/>
      <c r="Y14" s="1316"/>
      <c r="Z14" s="1316"/>
      <c r="AA14" s="1316"/>
      <c r="AB14" s="1316"/>
      <c r="AC14" s="1316"/>
      <c r="AD14" s="1529"/>
      <c r="AE14" s="1316"/>
      <c r="AF14" s="1316"/>
      <c r="AG14" s="1316"/>
      <c r="AH14" s="1547"/>
      <c r="AI14" s="1540"/>
      <c r="AJ14" s="1316"/>
      <c r="AK14" s="1316"/>
      <c r="AL14" s="1305"/>
      <c r="AM14" s="1305"/>
      <c r="AN14" s="1305"/>
      <c r="AO14" s="1305"/>
      <c r="AP14" s="1305"/>
      <c r="AQ14" s="1305"/>
      <c r="AR14" s="1305"/>
      <c r="AS14" s="1305"/>
      <c r="AT14" s="1305"/>
      <c r="AU14" s="1305"/>
      <c r="AV14" s="1305"/>
      <c r="AW14" s="1305"/>
      <c r="AX14" s="1305"/>
      <c r="AY14" s="1305"/>
      <c r="AZ14" s="1305"/>
      <c r="BA14" s="1305"/>
      <c r="BB14" s="1305"/>
      <c r="BC14" s="1305"/>
      <c r="BD14" s="1305"/>
      <c r="BE14" s="1305"/>
      <c r="BF14" s="1305"/>
      <c r="BG14" s="1156">
        <v>10</v>
      </c>
    </row>
    <row customHeight="1" ht="13.5">
      <c r="E15" s="1305"/>
      <c r="F15" s="1312" t="s">
        <v>1106</v>
      </c>
      <c r="G15" s="1312"/>
      <c r="H15" s="1569"/>
      <c r="I15" s="1312"/>
      <c r="J15" s="1312"/>
      <c r="K15" s="1309"/>
      <c r="L15" s="1525"/>
      <c r="M15" s="1525"/>
      <c r="N15" s="1311"/>
      <c r="O15" s="1311"/>
      <c r="P15" s="1311"/>
      <c r="Q15" s="1311"/>
      <c r="R15" s="1311"/>
      <c r="S15" s="1311"/>
      <c r="T15" s="1311"/>
      <c r="U15" s="1311"/>
      <c r="V15" s="1311"/>
      <c r="W15" s="1311"/>
      <c r="X15" s="1311"/>
      <c r="Y15" s="1311"/>
      <c r="Z15" s="1309"/>
      <c r="AA15" s="1309"/>
      <c r="AB15" s="1309"/>
      <c r="AC15" s="1309"/>
      <c r="AD15" s="1525"/>
      <c r="AE15" s="1309"/>
      <c r="AF15" s="1309"/>
      <c r="AG15" s="1309"/>
      <c r="AH15" s="1544"/>
      <c r="AI15" s="1537"/>
      <c r="AJ15" s="1309"/>
      <c r="AK15" s="1309"/>
      <c r="AL15" s="1305"/>
      <c r="AM15" s="1305"/>
      <c r="AN15" s="1305"/>
      <c r="AO15" s="1305"/>
      <c r="AP15" s="1305"/>
      <c r="AQ15" s="1305"/>
      <c r="AR15" s="1305"/>
      <c r="AS15" s="1305"/>
      <c r="AT15" s="1305"/>
      <c r="AU15" s="1305"/>
      <c r="AV15" s="1305"/>
      <c r="AW15" s="1305"/>
      <c r="AX15" s="1305"/>
      <c r="AY15" s="1305"/>
      <c r="AZ15" s="1305"/>
      <c r="BA15" s="1305"/>
      <c r="BB15" s="1305"/>
      <c r="BC15" s="1305"/>
      <c r="BD15" s="1305"/>
      <c r="BE15" s="1305"/>
      <c r="BF15" s="1305"/>
      <c r="BG15" s="1156">
        <v>13</v>
      </c>
    </row>
    <row customHeight="1" ht="10.5">
      <c r="BG16" s="1156">
        <v>10</v>
      </c>
    </row>
    <row customHeight="1" ht="10.5">
      <c r="E17" s="1305"/>
      <c r="F17" s="2805"/>
      <c r="G17" s="2805"/>
      <c r="H17" s="2805"/>
      <c r="I17" s="2805"/>
      <c r="J17" s="2805"/>
      <c r="K17" s="1309"/>
      <c r="L17" s="1525"/>
      <c r="M17" s="1525"/>
      <c r="N17" s="1311"/>
      <c r="O17" s="1311"/>
      <c r="P17" s="1311"/>
      <c r="Q17" s="1311"/>
      <c r="R17" s="1311"/>
      <c r="S17" s="1311"/>
      <c r="T17" s="1311"/>
      <c r="U17" s="1311"/>
      <c r="V17" s="1311"/>
      <c r="W17" s="1311"/>
      <c r="X17" s="1311"/>
      <c r="Y17" s="1311"/>
      <c r="Z17" s="1309"/>
      <c r="AA17" s="1309"/>
      <c r="AB17" s="1309"/>
      <c r="AC17" s="1309"/>
      <c r="AD17" s="1525"/>
      <c r="AE17" s="1309"/>
      <c r="AF17" s="1309"/>
      <c r="AG17" s="1309"/>
      <c r="AH17" s="1544"/>
      <c r="AI17" s="1537"/>
      <c r="AJ17" s="1309"/>
      <c r="AK17" s="1309"/>
      <c r="AL17" s="1305"/>
      <c r="AM17" s="1305"/>
      <c r="AN17" s="1305"/>
      <c r="AO17" s="1305"/>
      <c r="AP17" s="1305"/>
      <c r="AQ17" s="1305"/>
      <c r="AR17" s="1305"/>
      <c r="AS17" s="1305"/>
      <c r="AT17" s="1305"/>
      <c r="AU17" s="1305"/>
      <c r="AV17" s="1305"/>
      <c r="AW17" s="1305"/>
      <c r="AX17" s="1305"/>
      <c r="AY17" s="1305"/>
      <c r="AZ17" s="1305"/>
      <c r="BA17" s="1305"/>
      <c r="BB17" s="1305"/>
      <c r="BC17" s="1305"/>
      <c r="BD17" s="1305"/>
      <c r="BE17" s="1305"/>
      <c r="BF17" s="1305"/>
      <c r="BG17" s="1156">
        <v>10</v>
      </c>
    </row>
    <row customHeight="1" ht="10.5">
      <c r="E18" s="1305"/>
      <c r="F18" s="2805"/>
      <c r="G18" s="2805"/>
      <c r="H18" s="2805"/>
      <c r="I18" s="2805"/>
      <c r="J18" s="2805"/>
      <c r="K18" s="1309"/>
      <c r="L18" s="1525"/>
      <c r="M18" s="1525"/>
      <c r="N18" s="1311"/>
      <c r="O18" s="1311"/>
      <c r="P18" s="1311"/>
      <c r="Q18" s="1311"/>
      <c r="R18" s="1311"/>
      <c r="S18" s="1311"/>
      <c r="T18" s="1311"/>
      <c r="U18" s="1311"/>
      <c r="V18" s="1311"/>
      <c r="W18" s="1311"/>
      <c r="X18" s="1311"/>
      <c r="Y18" s="1311"/>
      <c r="Z18" s="1309"/>
      <c r="AA18" s="1309"/>
      <c r="AB18" s="1309"/>
      <c r="AC18" s="1309"/>
      <c r="AD18" s="1525"/>
      <c r="AE18" s="1309"/>
      <c r="AF18" s="1309"/>
      <c r="AG18" s="1309"/>
      <c r="AH18" s="1544"/>
      <c r="AI18" s="1537"/>
      <c r="AJ18" s="1309"/>
      <c r="AK18" s="1309"/>
      <c r="AL18" s="1305"/>
      <c r="AM18" s="1305"/>
      <c r="AN18" s="1305"/>
      <c r="AO18" s="1305"/>
      <c r="AP18" s="1305"/>
      <c r="AQ18" s="1305"/>
      <c r="AR18" s="1305"/>
      <c r="AS18" s="1305"/>
      <c r="AT18" s="1305"/>
      <c r="AU18" s="1305"/>
      <c r="AV18" s="1305"/>
      <c r="AW18" s="1305"/>
      <c r="AX18" s="1305"/>
      <c r="AY18" s="1305"/>
      <c r="AZ18" s="1305"/>
      <c r="BA18" s="1305"/>
      <c r="BB18" s="1305"/>
      <c r="BC18" s="1305"/>
      <c r="BD18" s="1305"/>
      <c r="BE18" s="1305"/>
      <c r="BF18" s="1305"/>
      <c r="BG18" s="1156">
        <v>10</v>
      </c>
    </row>
    <row customHeight="1" ht="10.5">
      <c r="E19" s="1305"/>
      <c r="F19" s="2805"/>
      <c r="G19" s="2805"/>
      <c r="H19" s="2805"/>
      <c r="I19" s="2805"/>
      <c r="J19" s="2805"/>
      <c r="K19" s="1309"/>
      <c r="L19" s="1525"/>
      <c r="M19" s="1525"/>
      <c r="N19" s="1311"/>
      <c r="O19" s="1311"/>
      <c r="P19" s="1311"/>
      <c r="Q19" s="1311"/>
      <c r="R19" s="1311"/>
      <c r="S19" s="1311"/>
      <c r="T19" s="1311"/>
      <c r="U19" s="1311"/>
      <c r="V19" s="1311"/>
      <c r="W19" s="1311"/>
      <c r="X19" s="1311"/>
      <c r="Y19" s="1311"/>
      <c r="Z19" s="1309"/>
      <c r="AA19" s="1309"/>
      <c r="AB19" s="1309"/>
      <c r="AC19" s="1309"/>
      <c r="AD19" s="1525"/>
      <c r="AE19" s="1309"/>
      <c r="AF19" s="1309"/>
      <c r="AG19" s="1309"/>
      <c r="AH19" s="1544"/>
      <c r="AI19" s="1537"/>
      <c r="AJ19" s="1309"/>
      <c r="AK19" s="1309"/>
      <c r="AL19" s="1305"/>
      <c r="AM19" s="1305"/>
      <c r="AN19" s="1305"/>
      <c r="AO19" s="1305"/>
      <c r="AP19" s="1305"/>
      <c r="AQ19" s="1305"/>
      <c r="AR19" s="1305"/>
      <c r="AS19" s="1305"/>
      <c r="AT19" s="1305"/>
      <c r="AU19" s="1305"/>
      <c r="AV19" s="1305"/>
      <c r="AW19" s="1305"/>
      <c r="AX19" s="1305"/>
      <c r="AY19" s="1305"/>
      <c r="AZ19" s="1305"/>
      <c r="BA19" s="1305"/>
      <c r="BB19" s="1305"/>
      <c r="BC19" s="1305"/>
      <c r="BD19" s="1305"/>
      <c r="BE19" s="1305"/>
      <c r="BF19" s="1305"/>
      <c r="BG19" s="1156">
        <v>10</v>
      </c>
    </row>
    <row customHeight="1" ht="10.5" hidden="1">
      <c r="A20" s="1293" t="s">
        <v>83</v>
      </c>
      <c r="B20" s="1293">
        <v>0</v>
      </c>
      <c r="C20" s="1293">
        <v>0</v>
      </c>
      <c r="D20" s="815">
        <v>0</v>
      </c>
      <c r="E20" s="907">
        <v>3</v>
      </c>
      <c r="F20" s="1156">
        <v>14</v>
      </c>
      <c r="G20" s="1156">
        <v>3</v>
      </c>
      <c r="H20" s="1553">
        <v>7</v>
      </c>
      <c r="I20" s="1156">
        <v>16</v>
      </c>
      <c r="J20" s="1156">
        <v>16</v>
      </c>
      <c r="K20" s="1156">
        <v>25</v>
      </c>
      <c r="L20" s="1523">
        <v>7</v>
      </c>
      <c r="M20" s="1523">
        <v>15</v>
      </c>
      <c r="N20" s="1156">
        <v>3</v>
      </c>
      <c r="O20" s="1156">
        <v>4</v>
      </c>
      <c r="P20" s="1156">
        <v>8</v>
      </c>
      <c r="Q20" s="1156">
        <v>21</v>
      </c>
      <c r="R20" s="1156">
        <v>14</v>
      </c>
      <c r="S20" s="1156">
        <v>17</v>
      </c>
      <c r="T20" s="1156">
        <v>17</v>
      </c>
      <c r="U20" s="1156">
        <v>9</v>
      </c>
      <c r="V20" s="1156">
        <v>12</v>
      </c>
      <c r="W20" s="1156">
        <v>9</v>
      </c>
      <c r="X20" s="1156">
        <v>21</v>
      </c>
      <c r="Y20" s="1156">
        <v>12</v>
      </c>
      <c r="Z20" s="1156">
        <v>3</v>
      </c>
      <c r="AA20" s="1156">
        <v>6</v>
      </c>
      <c r="AB20" s="1156">
        <v>38</v>
      </c>
      <c r="AC20" s="1156">
        <v>15</v>
      </c>
      <c r="AD20" s="1523">
        <v>0</v>
      </c>
      <c r="AE20" s="1156">
        <v>0</v>
      </c>
      <c r="AF20" s="1156">
        <v>16</v>
      </c>
      <c r="AG20" s="1156">
        <v>16</v>
      </c>
      <c r="AH20" s="1542">
        <v>16</v>
      </c>
      <c r="AI20" s="1535">
        <v>0</v>
      </c>
      <c r="AJ20" s="1156">
        <v>0</v>
      </c>
      <c r="AK20" s="1156">
        <v>0</v>
      </c>
      <c r="AL20" s="1156">
        <v>8</v>
      </c>
      <c r="AM20" s="1156">
        <v>8</v>
      </c>
      <c r="AN20" s="1156">
        <v>8</v>
      </c>
      <c r="AO20" s="1156">
        <v>8</v>
      </c>
      <c r="AP20" s="1156">
        <v>8</v>
      </c>
      <c r="AQ20" s="1156">
        <v>8</v>
      </c>
      <c r="AR20" s="1156">
        <v>8</v>
      </c>
      <c r="AS20" s="1156">
        <v>8</v>
      </c>
      <c r="AT20" s="1156">
        <v>8</v>
      </c>
      <c r="AU20" s="1156">
        <v>8</v>
      </c>
      <c r="AV20" s="1156">
        <v>8</v>
      </c>
      <c r="AW20" s="1156">
        <v>8</v>
      </c>
      <c r="AX20" s="1156">
        <v>8</v>
      </c>
      <c r="AY20" s="1156">
        <v>8</v>
      </c>
      <c r="AZ20" s="1156">
        <v>8</v>
      </c>
      <c r="BA20" s="1156">
        <v>8</v>
      </c>
      <c r="BB20" s="1156">
        <v>8</v>
      </c>
      <c r="BC20" s="1156">
        <v>8</v>
      </c>
      <c r="BD20" s="1156">
        <v>8</v>
      </c>
      <c r="BE20" s="1156">
        <v>8</v>
      </c>
      <c r="BF20" s="1156">
        <v>8</v>
      </c>
      <c r="BG20" s="1156">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4ECFD3-DCB4-C141-840D-91C53D1CB2B8}"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5289" width="4.140625" hidden="1" customWidth="1"/>
    <col min="4" max="4" style="31347" width="4.140625" hidden="1" customWidth="1"/>
    <col min="5" max="5" style="31267" width="3.00390625" customWidth="1"/>
    <col min="6" max="6" style="31267" width="6.00390625" customWidth="1"/>
    <col min="7" max="7" style="31267" width="60.00390625" customWidth="1"/>
    <col min="8" max="9" style="31267" width="21.7109375" hidden="1" customWidth="1"/>
    <col min="10" max="10" style="31267" width="0.140625" customWidth="1"/>
    <col min="11" max="11" style="31267" width="1.00390625" customWidth="1"/>
    <col min="12" max="22" style="31267" width="8.00390625" customWidth="1"/>
    <col min="23" max="23" style="31267" width="9.140625" hidden="1"/>
  </cols>
  <sheetData>
    <row s="31347" customFormat="1" customHeight="1" ht="10.5" hidden="1">
      <c r="A1" s="1564"/>
      <c r="B1" s="1564"/>
      <c r="C1" s="1564"/>
      <c r="E1" s="935"/>
      <c r="W1" s="1558" t="s">
        <v>14</v>
      </c>
    </row>
    <row customHeight="1" ht="10.5" hidden="1">
      <c r="W2" s="1553">
        <v>0</v>
      </c>
    </row>
    <row s="31231" customFormat="1" customHeight="1" ht="10.5" hidden="1">
      <c r="A3" s="1564"/>
      <c r="B3" s="1564"/>
      <c r="C3" s="1564"/>
      <c r="D3" s="1558"/>
      <c r="E3" s="760"/>
      <c r="W3" s="1554">
        <v>0</v>
      </c>
    </row>
    <row customHeight="1" ht="3">
      <c r="W4" s="1553">
        <v>3</v>
      </c>
    </row>
    <row customHeight="1" ht="27.299999999999997">
      <c r="F5" s="2646"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646"/>
      <c r="H5" s="2646"/>
      <c r="I5" s="2646"/>
      <c r="J5" s="2646"/>
      <c r="W5" s="1553">
        <v>26</v>
      </c>
    </row>
    <row customHeight="1" ht="10.5">
      <c r="F6" s="2574" t="str">
        <f>IF(org=0,"Не определено",org)</f>
        <v>АО "ДГК"</v>
      </c>
      <c r="G6" s="2574"/>
      <c r="H6" s="2574"/>
      <c r="I6" s="2574"/>
      <c r="J6" s="2574"/>
      <c r="W6" s="1553">
        <v>10</v>
      </c>
    </row>
    <row customHeight="1" ht="11.549999999999999">
      <c r="E7" s="1568"/>
      <c r="F7" s="1625"/>
      <c r="G7" s="1625"/>
      <c r="H7" s="1625"/>
      <c r="I7" s="1625"/>
      <c r="J7" s="1625"/>
      <c r="K7" s="1555"/>
      <c r="L7" s="1555"/>
      <c r="M7" s="1555"/>
      <c r="N7" s="1555"/>
      <c r="O7" s="1555"/>
      <c r="P7" s="1555"/>
      <c r="Q7" s="1555"/>
      <c r="R7" s="1555"/>
      <c r="S7" s="1555"/>
      <c r="T7" s="1555"/>
      <c r="U7" s="1555"/>
      <c r="V7" s="1555"/>
      <c r="W7" s="1553">
        <v>11</v>
      </c>
    </row>
    <row s="31348" customFormat="1" customHeight="1" ht="4.2">
      <c r="A8" s="1565"/>
      <c r="B8" s="1565"/>
      <c r="C8" s="1565"/>
      <c r="E8" s="1626"/>
      <c r="F8" s="1627"/>
      <c r="G8" s="1627"/>
      <c r="H8" s="1627"/>
      <c r="I8" s="1627"/>
      <c r="J8" s="1627"/>
      <c r="K8" s="1626"/>
      <c r="L8" s="1626"/>
      <c r="M8" s="1626"/>
      <c r="N8" s="1626"/>
      <c r="O8" s="1626"/>
      <c r="P8" s="1626"/>
      <c r="Q8" s="1626"/>
      <c r="R8" s="1626"/>
      <c r="S8" s="1626"/>
      <c r="T8" s="1626"/>
      <c r="U8" s="1626"/>
      <c r="V8" s="1626"/>
      <c r="W8" s="909">
        <v>4</v>
      </c>
    </row>
    <row customHeight="1" ht="10.5">
      <c r="E9" s="1568"/>
      <c r="F9" s="2817" t="s">
        <v>394</v>
      </c>
      <c r="G9" s="2818"/>
      <c r="H9" s="2818"/>
      <c r="I9" s="2818"/>
      <c r="J9" s="2818"/>
      <c r="K9" s="1638"/>
      <c r="L9" s="1555"/>
      <c r="M9" s="1555"/>
      <c r="N9" s="1555"/>
      <c r="O9" s="1555"/>
      <c r="P9" s="1555"/>
      <c r="Q9" s="1555"/>
      <c r="R9" s="1555"/>
      <c r="S9" s="1555"/>
      <c r="T9" s="1555"/>
      <c r="U9" s="1555"/>
      <c r="V9" s="1555"/>
      <c r="W9" s="1553">
        <v>10</v>
      </c>
    </row>
    <row customHeight="1" ht="25.2">
      <c r="E10" s="1555"/>
      <c r="F10" s="2821" t="s">
        <v>89</v>
      </c>
      <c r="G10" s="2826" t="s">
        <v>1107</v>
      </c>
      <c r="H10" s="2824" t="s">
        <v>1108</v>
      </c>
      <c r="I10" s="2824"/>
      <c r="J10" s="2824"/>
      <c r="K10" s="1631"/>
      <c r="L10" s="1555"/>
      <c r="M10" s="1555"/>
      <c r="N10" s="1555"/>
      <c r="O10" s="1555"/>
      <c r="P10" s="1555"/>
      <c r="Q10" s="1555"/>
      <c r="R10" s="1555"/>
      <c r="S10" s="1555"/>
      <c r="T10" s="1555"/>
      <c r="U10" s="1555"/>
      <c r="V10" s="1555"/>
      <c r="W10" s="1553">
        <v>24</v>
      </c>
    </row>
    <row customHeight="1" ht="25.5">
      <c r="E11" s="1555"/>
      <c r="F11" s="2822"/>
      <c r="G11" s="2826"/>
      <c r="H11" s="2825">
        <f>INDEX(IP_MAIN_LIST_NAME_IP,MATCH(H8,IP_MAIN_LIST_IP_ID,0))&amp;" ("&amp;INDEX(IP_MAIN_START_DATE,MATCH(H8,IP_MAIN_LIST_IP_ID,0))&amp;"-"&amp;INDEX(IP_MAIN_END_DATE,MATCH(H8,IP_MAIN_LIST_IP_ID,0))&amp;")"</f>
      </c>
      <c r="I11" s="2825"/>
      <c r="J11" s="2825"/>
      <c r="K11" s="1631"/>
      <c r="L11" s="1555"/>
      <c r="M11" s="1555"/>
      <c r="N11" s="1555"/>
      <c r="O11" s="1555"/>
      <c r="P11" s="1555"/>
      <c r="Q11" s="1555"/>
      <c r="R11" s="1555"/>
      <c r="S11" s="1555"/>
      <c r="T11" s="1555"/>
      <c r="U11" s="1555"/>
      <c r="V11" s="1555"/>
      <c r="W11" s="1553">
        <v>24</v>
      </c>
    </row>
    <row customHeight="1" ht="10.5">
      <c r="F12" s="2823"/>
      <c r="G12" s="2826"/>
      <c r="H12" s="1624" t="s">
        <v>1109</v>
      </c>
      <c r="I12" s="1630"/>
      <c r="J12" s="1624"/>
      <c r="K12" s="1632"/>
      <c r="W12" s="1553">
        <v>10</v>
      </c>
    </row>
    <row customHeight="1" ht="10.5" hidden="1">
      <c r="F13" s="1624">
        <v>1</v>
      </c>
      <c r="G13" s="1624">
        <v>2</v>
      </c>
      <c r="H13" s="1624">
        <v>3</v>
      </c>
      <c r="I13" s="1624">
        <v>4</v>
      </c>
      <c r="J13" s="1624">
        <v>5</v>
      </c>
      <c r="K13" s="1632"/>
      <c r="W13" s="1553">
        <v>0</v>
      </c>
    </row>
    <row customHeight="1" ht="11.549999999999999">
      <c r="F14" s="1623" t="s">
        <v>1110</v>
      </c>
      <c r="G14" s="2819" t="s">
        <v>1111</v>
      </c>
      <c r="H14" s="2819"/>
      <c r="I14" s="2819"/>
      <c r="J14" s="2819"/>
      <c r="K14" s="1632"/>
      <c r="W14" s="1553">
        <v>11</v>
      </c>
    </row>
    <row customHeight="1" ht="11.549999999999999">
      <c r="F15" s="1628">
        <v>1</v>
      </c>
      <c r="G15" s="1088" t="s">
        <v>1112</v>
      </c>
      <c r="H15" s="1634">
        <f>SUM(I15:J15)</f>
        <v>0</v>
      </c>
      <c r="I15" s="1634">
        <f>SUM(I16:I27)</f>
        <v>0</v>
      </c>
      <c r="J15" s="1623"/>
      <c r="K15" s="1632"/>
      <c r="W15" s="1553">
        <v>11</v>
      </c>
    </row>
    <row customHeight="1" ht="24">
      <c r="F16" s="1628" t="s">
        <v>1113</v>
      </c>
      <c r="G16" s="1635" t="s">
        <v>1114</v>
      </c>
      <c r="H16" s="1634">
        <f>SUM(I16:J16)</f>
        <v>0</v>
      </c>
      <c r="I16" s="1633"/>
      <c r="J16" s="1623"/>
      <c r="K16" s="1632"/>
      <c r="W16" s="1553">
        <v>23</v>
      </c>
    </row>
    <row customHeight="1" ht="24">
      <c r="F17" s="1628" t="s">
        <v>1115</v>
      </c>
      <c r="G17" s="1635" t="s">
        <v>1116</v>
      </c>
      <c r="H17" s="1634">
        <f>SUM(I17:J17)</f>
        <v>0</v>
      </c>
      <c r="I17" s="1633"/>
      <c r="J17" s="1623"/>
      <c r="K17" s="1632"/>
      <c r="W17" s="1553">
        <v>23</v>
      </c>
    </row>
    <row customHeight="1" ht="35.699999999999996">
      <c r="F18" s="1628" t="s">
        <v>1117</v>
      </c>
      <c r="G18" s="1635" t="s">
        <v>1118</v>
      </c>
      <c r="H18" s="1634">
        <f>SUM(I18:J18)</f>
        <v>0</v>
      </c>
      <c r="I18" s="1633"/>
      <c r="J18" s="1623"/>
      <c r="K18" s="1632"/>
      <c r="W18" s="1553">
        <v>34</v>
      </c>
    </row>
    <row customHeight="1" ht="35.699999999999996">
      <c r="F19" s="1628" t="s">
        <v>1119</v>
      </c>
      <c r="G19" s="1635" t="s">
        <v>1120</v>
      </c>
      <c r="H19" s="1634">
        <f>SUM(I19:J19)</f>
        <v>0</v>
      </c>
      <c r="I19" s="1633"/>
      <c r="J19" s="1623"/>
      <c r="K19" s="1632"/>
      <c r="W19" s="1553">
        <v>34</v>
      </c>
    </row>
    <row customHeight="1" ht="48.29999999999999">
      <c r="F20" s="1628" t="s">
        <v>1121</v>
      </c>
      <c r="G20" s="1635" t="s">
        <v>1122</v>
      </c>
      <c r="H20" s="1634">
        <f>SUM(I20:J20)</f>
        <v>0</v>
      </c>
      <c r="I20" s="1633"/>
      <c r="J20" s="1623"/>
      <c r="K20" s="1632"/>
      <c r="W20" s="1553">
        <v>46</v>
      </c>
    </row>
    <row customHeight="1" ht="35.699999999999996">
      <c r="F21" s="1628" t="s">
        <v>1123</v>
      </c>
      <c r="G21" s="1635" t="s">
        <v>1124</v>
      </c>
      <c r="H21" s="1634">
        <f>SUM(I21:J21)</f>
        <v>0</v>
      </c>
      <c r="I21" s="1633"/>
      <c r="J21" s="1623"/>
      <c r="K21" s="1632"/>
      <c r="W21" s="1553">
        <v>34</v>
      </c>
    </row>
    <row customHeight="1" ht="35.699999999999996">
      <c r="F22" s="1628" t="s">
        <v>1125</v>
      </c>
      <c r="G22" s="1635" t="s">
        <v>1126</v>
      </c>
      <c r="H22" s="1634">
        <f>SUM(I22:J22)</f>
        <v>0</v>
      </c>
      <c r="I22" s="1633"/>
      <c r="J22" s="1623"/>
      <c r="K22" s="1632"/>
      <c r="W22" s="1553">
        <v>34</v>
      </c>
    </row>
    <row customHeight="1" ht="24">
      <c r="F23" s="1628" t="s">
        <v>1127</v>
      </c>
      <c r="G23" s="1635" t="s">
        <v>1128</v>
      </c>
      <c r="H23" s="1634">
        <f>SUM(I23:J23)</f>
        <v>0</v>
      </c>
      <c r="I23" s="1633"/>
      <c r="J23" s="1623"/>
      <c r="K23" s="1632"/>
      <c r="W23" s="1553">
        <v>23</v>
      </c>
    </row>
    <row customHeight="1" ht="24">
      <c r="F24" s="1628" t="s">
        <v>1129</v>
      </c>
      <c r="G24" s="1635" t="s">
        <v>1130</v>
      </c>
      <c r="H24" s="1634">
        <f>SUM(I24:J24)</f>
        <v>0</v>
      </c>
      <c r="I24" s="1633"/>
      <c r="J24" s="1623"/>
      <c r="K24" s="1632"/>
      <c r="W24" s="1553">
        <v>23</v>
      </c>
    </row>
    <row customHeight="1" ht="35.699999999999996">
      <c r="F25" s="1628" t="s">
        <v>1131</v>
      </c>
      <c r="G25" s="1635" t="s">
        <v>1132</v>
      </c>
      <c r="H25" s="1634">
        <f>SUM(I25:J25)</f>
        <v>0</v>
      </c>
      <c r="I25" s="1633"/>
      <c r="J25" s="1623"/>
      <c r="K25" s="1632"/>
      <c r="W25" s="1553">
        <v>34</v>
      </c>
    </row>
    <row customHeight="1" ht="35.699999999999996">
      <c r="F26" s="1628" t="s">
        <v>1133</v>
      </c>
      <c r="G26" s="1635" t="s">
        <v>1134</v>
      </c>
      <c r="H26" s="1634">
        <f>SUM(I26:J26)</f>
        <v>0</v>
      </c>
      <c r="I26" s="1633"/>
      <c r="J26" s="1623"/>
      <c r="K26" s="1632"/>
      <c r="W26" s="1553">
        <v>34</v>
      </c>
    </row>
    <row customHeight="1" ht="11.549999999999999">
      <c r="F27" s="1628" t="s">
        <v>1135</v>
      </c>
      <c r="G27" s="1635" t="s">
        <v>1136</v>
      </c>
      <c r="H27" s="1634">
        <f>SUM(I27:J27)</f>
        <v>0</v>
      </c>
      <c r="I27" s="1633"/>
      <c r="J27" s="1623"/>
      <c r="K27" s="1632"/>
      <c r="W27" s="1553">
        <v>11</v>
      </c>
    </row>
    <row customHeight="1" ht="11.549999999999999">
      <c r="F28" s="1628">
        <v>2</v>
      </c>
      <c r="G28" s="1088" t="s">
        <v>1137</v>
      </c>
      <c r="H28" s="1634">
        <f>SUM(I28:J28)</f>
        <v>0</v>
      </c>
      <c r="I28" s="1634">
        <f>SUM(I29:I31)</f>
        <v>0</v>
      </c>
      <c r="J28" s="1623"/>
      <c r="K28" s="1632"/>
      <c r="W28" s="1553">
        <v>11</v>
      </c>
    </row>
    <row customHeight="1" ht="11.549999999999999">
      <c r="F29" s="1628" t="s">
        <v>800</v>
      </c>
      <c r="G29" s="1635" t="s">
        <v>1138</v>
      </c>
      <c r="H29" s="1634">
        <f>SUM(I29:J29)</f>
        <v>0</v>
      </c>
      <c r="I29" s="1633"/>
      <c r="J29" s="1623"/>
      <c r="K29" s="1632"/>
      <c r="W29" s="1553">
        <v>11</v>
      </c>
    </row>
    <row customHeight="1" ht="11.549999999999999">
      <c r="F30" s="1628" t="s">
        <v>401</v>
      </c>
      <c r="G30" s="1635" t="s">
        <v>1139</v>
      </c>
      <c r="H30" s="1634">
        <f>SUM(I30:J30)</f>
        <v>0</v>
      </c>
      <c r="I30" s="1633"/>
      <c r="J30" s="1623"/>
      <c r="K30" s="1632"/>
      <c r="W30" s="1553">
        <v>11</v>
      </c>
    </row>
    <row customHeight="1" ht="11.549999999999999">
      <c r="F31" s="1628" t="s">
        <v>404</v>
      </c>
      <c r="G31" s="1635" t="s">
        <v>1140</v>
      </c>
      <c r="H31" s="1634">
        <f>SUM(I31:J31)</f>
        <v>0</v>
      </c>
      <c r="I31" s="1633"/>
      <c r="J31" s="1623"/>
      <c r="K31" s="1632"/>
      <c r="W31" s="1553">
        <v>11</v>
      </c>
    </row>
    <row customHeight="1" ht="11.549999999999999">
      <c r="F32" s="1628">
        <v>3</v>
      </c>
      <c r="G32" s="1088" t="s">
        <v>1141</v>
      </c>
      <c r="H32" s="1634">
        <f>SUM(I32:J32)</f>
        <v>0</v>
      </c>
      <c r="I32" s="1634">
        <f>SUM(I33:I34)</f>
        <v>0</v>
      </c>
      <c r="J32" s="1623"/>
      <c r="K32" s="1632"/>
      <c r="W32" s="1553">
        <v>11</v>
      </c>
    </row>
    <row customHeight="1" ht="48.29999999999999">
      <c r="F33" s="1628" t="s">
        <v>418</v>
      </c>
      <c r="G33" s="1635" t="s">
        <v>1142</v>
      </c>
      <c r="H33" s="1634">
        <f>SUM(I33:J33)</f>
        <v>0</v>
      </c>
      <c r="I33" s="1633"/>
      <c r="J33" s="1623"/>
      <c r="K33" s="1632"/>
      <c r="W33" s="1553">
        <v>46</v>
      </c>
    </row>
    <row customHeight="1" ht="11.549999999999999">
      <c r="F34" s="1628" t="s">
        <v>426</v>
      </c>
      <c r="G34" s="1635" t="s">
        <v>1143</v>
      </c>
      <c r="H34" s="1634">
        <f>SUM(I34:J34)</f>
        <v>0</v>
      </c>
      <c r="I34" s="1633"/>
      <c r="J34" s="1623"/>
      <c r="K34" s="1632"/>
      <c r="W34" s="1553">
        <v>11</v>
      </c>
    </row>
    <row customHeight="1" ht="11.549999999999999">
      <c r="F35" s="1628">
        <v>4</v>
      </c>
      <c r="G35" s="1088" t="s">
        <v>1144</v>
      </c>
      <c r="H35" s="1634">
        <f>SUM(I35:J35)</f>
        <v>0</v>
      </c>
      <c r="I35" s="1633"/>
      <c r="J35" s="1623"/>
      <c r="K35" s="1632"/>
      <c r="W35" s="1553">
        <v>11</v>
      </c>
    </row>
    <row customHeight="1" ht="11.549999999999999">
      <c r="F36" s="1628"/>
      <c r="G36" s="1091" t="s">
        <v>1145</v>
      </c>
      <c r="H36" s="1634">
        <f>SUM(I36:J36)</f>
        <v>0</v>
      </c>
      <c r="I36" s="1634">
        <f>SUM(I15,I28,I32,I35)</f>
        <v>0</v>
      </c>
      <c r="J36" s="1623"/>
      <c r="K36" s="1632"/>
      <c r="W36" s="1553">
        <v>11</v>
      </c>
    </row>
    <row customHeight="1" ht="29.25">
      <c r="F37" s="1629" t="s">
        <v>1146</v>
      </c>
      <c r="G37" s="2820" t="s">
        <v>1147</v>
      </c>
      <c r="H37" s="2820"/>
      <c r="I37" s="2820"/>
      <c r="J37" s="2820"/>
      <c r="K37" s="1632"/>
      <c r="W37" s="1553">
        <v>28</v>
      </c>
    </row>
    <row customHeight="1" ht="24">
      <c r="F38" s="1628" t="s">
        <v>139</v>
      </c>
      <c r="G38" s="1088" t="s">
        <v>1148</v>
      </c>
      <c r="H38" s="1634">
        <f>SUM(I38:J38)</f>
        <v>0</v>
      </c>
      <c r="I38" s="1634">
        <f>SUM(I39,I44,I47)</f>
        <v>0</v>
      </c>
      <c r="J38" s="1623"/>
      <c r="K38" s="1632"/>
      <c r="W38" s="1553">
        <v>23</v>
      </c>
    </row>
    <row customHeight="1" ht="11.549999999999999">
      <c r="F39" s="1628" t="s">
        <v>1113</v>
      </c>
      <c r="G39" s="1635" t="s">
        <v>1112</v>
      </c>
      <c r="H39" s="1634">
        <f>SUM(I39:J39)</f>
        <v>0</v>
      </c>
      <c r="I39" s="1634">
        <f>SUM(I40:I43)</f>
        <v>0</v>
      </c>
      <c r="J39" s="1623"/>
      <c r="K39" s="1632"/>
      <c r="W39" s="1553">
        <v>11</v>
      </c>
    </row>
    <row customHeight="1" ht="24">
      <c r="F40" s="1628" t="s">
        <v>1149</v>
      </c>
      <c r="G40" s="1636" t="s">
        <v>1150</v>
      </c>
      <c r="H40" s="1634">
        <f>SUM(I40:J40)</f>
        <v>0</v>
      </c>
      <c r="I40" s="1633"/>
      <c r="J40" s="1623"/>
      <c r="K40" s="1632"/>
      <c r="W40" s="1553">
        <v>23</v>
      </c>
    </row>
    <row customHeight="1" ht="11.549999999999999">
      <c r="F41" s="1628" t="s">
        <v>1151</v>
      </c>
      <c r="G41" s="1636" t="s">
        <v>1152</v>
      </c>
      <c r="H41" s="1634">
        <f>SUM(I41:J41)</f>
        <v>0</v>
      </c>
      <c r="I41" s="1633"/>
      <c r="J41" s="1623"/>
      <c r="K41" s="1632"/>
      <c r="W41" s="1553">
        <v>11</v>
      </c>
    </row>
    <row customHeight="1" ht="11.549999999999999">
      <c r="F42" s="1628" t="s">
        <v>1153</v>
      </c>
      <c r="G42" s="1636" t="s">
        <v>1154</v>
      </c>
      <c r="H42" s="1634">
        <f>SUM(I42:J42)</f>
        <v>0</v>
      </c>
      <c r="I42" s="1633"/>
      <c r="J42" s="1623"/>
      <c r="K42" s="1632"/>
      <c r="W42" s="1553">
        <v>11</v>
      </c>
    </row>
    <row customHeight="1" ht="35.699999999999996">
      <c r="F43" s="1628" t="s">
        <v>1155</v>
      </c>
      <c r="G43" s="1636" t="s">
        <v>1156</v>
      </c>
      <c r="H43" s="1634">
        <f>SUM(I43:J43)</f>
        <v>0</v>
      </c>
      <c r="I43" s="1633"/>
      <c r="J43" s="1623"/>
      <c r="K43" s="1632"/>
      <c r="W43" s="1553">
        <v>34</v>
      </c>
    </row>
    <row customHeight="1" ht="11.549999999999999">
      <c r="F44" s="1628" t="s">
        <v>1115</v>
      </c>
      <c r="G44" s="1635" t="s">
        <v>1141</v>
      </c>
      <c r="H44" s="1634">
        <f>SUM(I44:J44)</f>
        <v>0</v>
      </c>
      <c r="I44" s="1634">
        <f>SUM(I45:I46)</f>
        <v>0</v>
      </c>
      <c r="J44" s="1623"/>
      <c r="K44" s="1632"/>
      <c r="W44" s="1553">
        <v>11</v>
      </c>
    </row>
    <row customHeight="1" ht="48.29999999999999">
      <c r="F45" s="1628" t="s">
        <v>1157</v>
      </c>
      <c r="G45" s="1636" t="s">
        <v>1142</v>
      </c>
      <c r="H45" s="1634">
        <f>SUM(I45:J45)</f>
        <v>0</v>
      </c>
      <c r="I45" s="1633"/>
      <c r="J45" s="1623"/>
      <c r="K45" s="1632"/>
      <c r="W45" s="1553">
        <v>46</v>
      </c>
    </row>
    <row customHeight="1" ht="11.549999999999999">
      <c r="F46" s="1628" t="s">
        <v>1158</v>
      </c>
      <c r="G46" s="1636" t="s">
        <v>1143</v>
      </c>
      <c r="H46" s="1634">
        <f>SUM(I46:J46)</f>
        <v>0</v>
      </c>
      <c r="I46" s="1633"/>
      <c r="J46" s="1623"/>
      <c r="K46" s="1632"/>
      <c r="W46" s="1553">
        <v>11</v>
      </c>
    </row>
    <row customHeight="1" ht="11.549999999999999">
      <c r="F47" s="1628" t="s">
        <v>1117</v>
      </c>
      <c r="G47" s="1635" t="s">
        <v>1159</v>
      </c>
      <c r="H47" s="1634">
        <f>SUM(I47:J47)</f>
        <v>0</v>
      </c>
      <c r="I47" s="1633"/>
      <c r="J47" s="1623"/>
      <c r="K47" s="1632"/>
      <c r="W47" s="1553">
        <v>11</v>
      </c>
    </row>
    <row customHeight="1" ht="24">
      <c r="F48" s="1628" t="s">
        <v>103</v>
      </c>
      <c r="G48" s="1088" t="s">
        <v>1160</v>
      </c>
      <c r="H48" s="1634">
        <f>SUM(I48:J48)</f>
        <v>0</v>
      </c>
      <c r="I48" s="1634">
        <f>SUM(I49,I54,I57)</f>
        <v>0</v>
      </c>
      <c r="J48" s="1623"/>
      <c r="K48" s="1632"/>
      <c r="W48" s="1553">
        <v>23</v>
      </c>
    </row>
    <row customHeight="1" ht="11.549999999999999">
      <c r="F49" s="1628" t="s">
        <v>800</v>
      </c>
      <c r="G49" s="1635" t="s">
        <v>1112</v>
      </c>
      <c r="H49" s="1634">
        <f>SUM(I49:J49)</f>
        <v>0</v>
      </c>
      <c r="I49" s="1634">
        <f>SUM(I50:I53)</f>
        <v>0</v>
      </c>
      <c r="J49" s="1623"/>
      <c r="K49" s="1632"/>
      <c r="W49" s="1553">
        <v>11</v>
      </c>
    </row>
    <row customHeight="1" ht="24">
      <c r="F50" s="1628" t="s">
        <v>803</v>
      </c>
      <c r="G50" s="1636" t="s">
        <v>1150</v>
      </c>
      <c r="H50" s="1634">
        <f>SUM(I50:J50)</f>
        <v>0</v>
      </c>
      <c r="I50" s="1633"/>
      <c r="J50" s="1623"/>
      <c r="K50" s="1632"/>
      <c r="W50" s="1553">
        <v>23</v>
      </c>
    </row>
    <row customHeight="1" ht="11.549999999999999">
      <c r="F51" s="1628" t="s">
        <v>806</v>
      </c>
      <c r="G51" s="1636" t="s">
        <v>1152</v>
      </c>
      <c r="H51" s="1634">
        <f>SUM(I51:J51)</f>
        <v>0</v>
      </c>
      <c r="I51" s="1633"/>
      <c r="J51" s="1623"/>
      <c r="K51" s="1632"/>
      <c r="W51" s="1553">
        <v>11</v>
      </c>
    </row>
    <row customHeight="1" ht="11.549999999999999">
      <c r="F52" s="1628" t="s">
        <v>1161</v>
      </c>
      <c r="G52" s="1636" t="s">
        <v>1154</v>
      </c>
      <c r="H52" s="1634">
        <f>SUM(I52:J52)</f>
        <v>0</v>
      </c>
      <c r="I52" s="1633"/>
      <c r="J52" s="1623"/>
      <c r="K52" s="1632"/>
      <c r="W52" s="1553">
        <v>11</v>
      </c>
    </row>
    <row customHeight="1" ht="35.699999999999996">
      <c r="F53" s="1628" t="s">
        <v>1162</v>
      </c>
      <c r="G53" s="1636" t="s">
        <v>1156</v>
      </c>
      <c r="H53" s="1634">
        <f>SUM(I53:J53)</f>
        <v>0</v>
      </c>
      <c r="I53" s="1633"/>
      <c r="J53" s="1623"/>
      <c r="K53" s="1632"/>
      <c r="W53" s="1553">
        <v>34</v>
      </c>
    </row>
    <row customHeight="1" ht="11.549999999999999">
      <c r="F54" s="1628" t="s">
        <v>401</v>
      </c>
      <c r="G54" s="1635" t="s">
        <v>1141</v>
      </c>
      <c r="H54" s="1634">
        <f>SUM(I54:J54)</f>
        <v>0</v>
      </c>
      <c r="I54" s="1634">
        <f>SUM(I55:I56)</f>
        <v>0</v>
      </c>
      <c r="J54" s="1623"/>
      <c r="K54" s="1632"/>
      <c r="W54" s="1553">
        <v>11</v>
      </c>
    </row>
    <row customHeight="1" ht="48.29999999999999">
      <c r="F55" s="1628" t="s">
        <v>810</v>
      </c>
      <c r="G55" s="1636" t="s">
        <v>1142</v>
      </c>
      <c r="H55" s="1634">
        <f>SUM(I55:J55)</f>
        <v>0</v>
      </c>
      <c r="I55" s="1633"/>
      <c r="J55" s="1623"/>
      <c r="K55" s="1632"/>
      <c r="W55" s="1553">
        <v>46</v>
      </c>
    </row>
    <row customHeight="1" ht="11.549999999999999">
      <c r="F56" s="1628" t="s">
        <v>812</v>
      </c>
      <c r="G56" s="1636" t="s">
        <v>1143</v>
      </c>
      <c r="H56" s="1634">
        <f>SUM(I56:J56)</f>
        <v>0</v>
      </c>
      <c r="I56" s="1633"/>
      <c r="J56" s="1623"/>
      <c r="K56" s="1632"/>
      <c r="W56" s="1553">
        <v>11</v>
      </c>
    </row>
    <row customHeight="1" ht="11.549999999999999">
      <c r="F57" s="1628" t="s">
        <v>404</v>
      </c>
      <c r="G57" s="1635" t="s">
        <v>1159</v>
      </c>
      <c r="H57" s="1634">
        <f>SUM(I57:J57)</f>
        <v>0</v>
      </c>
      <c r="I57" s="1633"/>
      <c r="J57" s="1623"/>
      <c r="K57" s="1632"/>
      <c r="W57" s="1553">
        <v>11</v>
      </c>
    </row>
    <row customHeight="1" ht="11.549999999999999">
      <c r="F58" s="1628"/>
      <c r="G58" s="1637" t="s">
        <v>1145</v>
      </c>
      <c r="H58" s="1634">
        <f>SUM(I58:J58)</f>
        <v>0</v>
      </c>
      <c r="I58" s="1634">
        <f>SUM(I38,I48)</f>
        <v>0</v>
      </c>
      <c r="J58" s="1623"/>
      <c r="K58" s="1632"/>
      <c r="W58" s="1553">
        <v>11</v>
      </c>
    </row>
    <row customHeight="1" ht="10.5" hidden="1">
      <c r="A59" s="1564" t="s">
        <v>83</v>
      </c>
      <c r="B59" s="1564">
        <v>0</v>
      </c>
      <c r="C59" s="1564">
        <v>0</v>
      </c>
      <c r="D59" s="1558">
        <v>0</v>
      </c>
      <c r="E59" s="907">
        <v>3</v>
      </c>
      <c r="F59" s="1553">
        <v>6</v>
      </c>
      <c r="G59" s="1553">
        <v>60</v>
      </c>
      <c r="H59" s="1553">
        <v>0</v>
      </c>
      <c r="I59" s="1553">
        <v>0</v>
      </c>
      <c r="J59" s="1553">
        <v>0</v>
      </c>
      <c r="K59" s="1553">
        <v>1</v>
      </c>
      <c r="L59" s="1553">
        <v>8</v>
      </c>
      <c r="M59" s="1553">
        <v>8</v>
      </c>
      <c r="N59" s="1553">
        <v>8</v>
      </c>
      <c r="O59" s="1553">
        <v>8</v>
      </c>
      <c r="P59" s="1553">
        <v>8</v>
      </c>
      <c r="Q59" s="1553">
        <v>8</v>
      </c>
      <c r="R59" s="1553">
        <v>8</v>
      </c>
      <c r="S59" s="1553">
        <v>8</v>
      </c>
      <c r="T59" s="1553">
        <v>8</v>
      </c>
      <c r="U59" s="1553">
        <v>8</v>
      </c>
      <c r="V59" s="1553">
        <v>8</v>
      </c>
      <c r="W59" s="1553">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F555E1-CB35-4AE1-48EE-1F79824B5311}"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5494" width="4.7109375" hidden="1" customWidth="1"/>
    <col min="2" max="2" style="35500" width="4.7109375" hidden="1" customWidth="1"/>
    <col min="3" max="4" style="35494" width="4.7109375" hidden="1" customWidth="1"/>
    <col min="5" max="5" style="35494" width="3.00390625" customWidth="1"/>
    <col min="6" max="6" style="35494" width="6.00390625" customWidth="1"/>
    <col min="7" max="7" style="35494" width="18.00390625" customWidth="1"/>
    <col min="8" max="8" style="35494" width="27.00390625" customWidth="1"/>
    <col min="9" max="9" style="35494" width="18.00390625" customWidth="1"/>
    <col min="10" max="14" style="35494" width="0.8515625" hidden="1" customWidth="1"/>
    <col min="15" max="28" style="35494" width="21.7109375" customWidth="1"/>
    <col min="29" max="71" style="35494" width="0.8515625" customWidth="1"/>
    <col min="72" max="79" style="35494" width="21.7109375" hidden="1" customWidth="1"/>
    <col min="80" max="81" style="35494" width="29.140625" hidden="1" customWidth="1"/>
    <col min="82" max="89" style="35494" width="21.7109375" hidden="1" customWidth="1"/>
    <col min="90" max="102" style="35494" width="0.7109375" hidden="1" customWidth="1"/>
    <col min="103" max="114" style="35494" width="21.7109375" hidden="1" customWidth="1"/>
    <col min="115" max="178" style="35494" width="0.7109375" hidden="1" customWidth="1"/>
    <col min="179" max="179" style="35494" width="0.140625" customWidth="1"/>
    <col min="180" max="184" style="35494" width="8.00390625" customWidth="1"/>
    <col min="185" max="185" style="35494" width="9.140625" hidden="1"/>
  </cols>
  <sheetData>
    <row s="35424" customFormat="1" customHeight="1" ht="12" hidden="1">
      <c r="B1" s="1321"/>
      <c r="C1" s="1322"/>
      <c r="D1" s="1322"/>
      <c r="GC1" s="1320" t="s">
        <v>14</v>
      </c>
    </row>
    <row s="35424" customFormat="1" customHeight="1" ht="12" hidden="1">
      <c r="B2" s="1321"/>
      <c r="C2" s="1322"/>
      <c r="D2" s="1322"/>
      <c r="E2" s="1322"/>
      <c r="F2" s="1322"/>
      <c r="G2" s="1322"/>
      <c r="H2" s="1322"/>
      <c r="I2" s="1322"/>
      <c r="J2" s="1322"/>
      <c r="K2" s="1322"/>
      <c r="L2" s="1322"/>
      <c r="M2" s="1322"/>
      <c r="N2" s="1322"/>
      <c r="O2" s="1322"/>
      <c r="P2" s="1322"/>
      <c r="Q2" s="1322"/>
      <c r="R2" s="1322"/>
      <c r="S2" s="1322"/>
      <c r="T2" s="1322"/>
      <c r="U2" s="1322"/>
      <c r="V2" s="1322"/>
      <c r="W2" s="1322"/>
      <c r="X2" s="1322"/>
      <c r="Y2" s="1322"/>
      <c r="Z2" s="1322"/>
      <c r="AA2" s="1322"/>
      <c r="AB2" s="1323"/>
      <c r="AC2" s="1322"/>
      <c r="AD2" s="1322"/>
      <c r="AE2" s="1322"/>
      <c r="AF2" s="1322"/>
      <c r="AG2" s="1322"/>
      <c r="AH2" s="1322"/>
      <c r="AI2" s="1322"/>
      <c r="AJ2" s="1322"/>
      <c r="AK2" s="1322"/>
      <c r="AL2" s="1322"/>
      <c r="AM2" s="1322"/>
      <c r="AN2" s="1322"/>
      <c r="AO2" s="1322"/>
      <c r="AP2" s="1322"/>
      <c r="AQ2" s="1322"/>
      <c r="AR2" s="1322"/>
      <c r="AS2" s="1322"/>
      <c r="AT2" s="1322"/>
      <c r="AU2" s="1322"/>
      <c r="AV2" s="1322"/>
      <c r="AW2" s="1322"/>
      <c r="AX2" s="1322"/>
      <c r="AY2" s="1322"/>
      <c r="AZ2" s="1322"/>
      <c r="BA2" s="1322"/>
      <c r="BB2" s="1322"/>
      <c r="BC2" s="1322"/>
      <c r="BD2" s="1322"/>
      <c r="BE2" s="1322"/>
      <c r="BF2" s="1322"/>
      <c r="BG2" s="1322"/>
      <c r="BH2" s="1322"/>
      <c r="BI2" s="1322"/>
      <c r="BJ2" s="1322"/>
      <c r="BK2" s="1322"/>
      <c r="BL2" s="1322"/>
      <c r="BM2" s="1322"/>
      <c r="BN2" s="1322"/>
      <c r="BO2" s="1322"/>
      <c r="BP2" s="1322"/>
      <c r="BQ2" s="1322"/>
      <c r="BR2" s="1322"/>
      <c r="BS2" s="1322"/>
      <c r="BT2" s="1322"/>
      <c r="BU2" s="1322"/>
      <c r="BV2" s="1322"/>
      <c r="BW2" s="1322"/>
      <c r="BX2" s="1322"/>
      <c r="BY2" s="1322"/>
      <c r="BZ2" s="1322"/>
      <c r="CA2" s="1322"/>
      <c r="CB2" s="1322"/>
      <c r="CC2" s="1322"/>
      <c r="CD2" s="1322"/>
      <c r="CE2" s="1322"/>
      <c r="CF2" s="1322"/>
      <c r="CG2" s="1322"/>
      <c r="CH2" s="1322"/>
      <c r="CI2" s="1322"/>
      <c r="CJ2" s="1322"/>
      <c r="CK2" s="1322"/>
      <c r="CL2" s="1322"/>
      <c r="CM2" s="1322"/>
      <c r="CN2" s="1322"/>
      <c r="CO2" s="1322"/>
      <c r="CP2" s="1322"/>
      <c r="CQ2" s="1322"/>
      <c r="CR2" s="1322"/>
      <c r="CS2" s="1322"/>
      <c r="CT2" s="1322"/>
      <c r="CU2" s="1322"/>
      <c r="CV2" s="1322"/>
      <c r="CW2" s="1322"/>
      <c r="CX2" s="1322"/>
      <c r="CY2" s="1322"/>
      <c r="CZ2" s="1322"/>
      <c r="DA2" s="1322"/>
      <c r="DB2" s="1322"/>
      <c r="DC2" s="1322"/>
      <c r="DD2" s="1322"/>
      <c r="DE2" s="1322"/>
      <c r="DF2" s="1322"/>
      <c r="DG2" s="1322"/>
      <c r="DH2" s="1322"/>
      <c r="DI2" s="1322"/>
      <c r="DJ2" s="1322"/>
      <c r="DK2" s="1322"/>
      <c r="DL2" s="1322"/>
      <c r="DM2" s="1322"/>
      <c r="DN2" s="1322"/>
      <c r="DO2" s="1322"/>
      <c r="DP2" s="1322"/>
      <c r="DQ2" s="1322"/>
      <c r="DR2" s="1322"/>
      <c r="DS2" s="1322"/>
      <c r="DT2" s="1322"/>
      <c r="DU2" s="1322"/>
      <c r="DV2" s="1322"/>
      <c r="DW2" s="1322"/>
      <c r="DX2" s="1322"/>
      <c r="DY2" s="1322"/>
      <c r="DZ2" s="1322"/>
      <c r="EA2" s="1322"/>
      <c r="EB2" s="1322"/>
      <c r="EC2" s="1322"/>
      <c r="ED2" s="1322"/>
      <c r="EE2" s="1322"/>
      <c r="EF2" s="1322"/>
      <c r="EG2" s="1322"/>
      <c r="EH2" s="1322"/>
      <c r="EI2" s="1322"/>
      <c r="EJ2" s="1322"/>
      <c r="EK2" s="1322"/>
      <c r="EL2" s="1322"/>
      <c r="EM2" s="1322"/>
      <c r="EN2" s="1322"/>
      <c r="EO2" s="1322"/>
      <c r="EP2" s="1322"/>
      <c r="EQ2" s="1322"/>
      <c r="ER2" s="1322"/>
      <c r="ES2" s="1322"/>
      <c r="ET2" s="1322"/>
      <c r="EU2" s="1322"/>
      <c r="EV2" s="1322"/>
      <c r="EW2" s="1322"/>
      <c r="EX2" s="1322"/>
      <c r="EY2" s="1322"/>
      <c r="EZ2" s="1322"/>
      <c r="FA2" s="1322"/>
      <c r="FB2" s="1322"/>
      <c r="FC2" s="1322"/>
      <c r="FD2" s="1322"/>
      <c r="FE2" s="1322"/>
      <c r="FF2" s="1322"/>
      <c r="FG2" s="1322"/>
      <c r="FH2" s="1322"/>
      <c r="FI2" s="1322"/>
      <c r="FJ2" s="1322"/>
      <c r="FK2" s="1322"/>
      <c r="FL2" s="1322"/>
      <c r="FM2" s="1322"/>
      <c r="FN2" s="1322"/>
      <c r="FO2" s="1322"/>
      <c r="FP2" s="1322"/>
      <c r="FQ2" s="1322"/>
      <c r="FR2" s="1322"/>
      <c r="FS2" s="1322"/>
      <c r="FT2" s="1322"/>
      <c r="FU2" s="1322"/>
      <c r="FV2" s="1322"/>
      <c r="FW2" s="1322"/>
      <c r="GC2" s="1320">
        <v>0</v>
      </c>
    </row>
    <row s="35424" customFormat="1" customHeight="1" ht="12" hidden="1">
      <c r="B3" s="1321"/>
      <c r="C3" s="1322"/>
      <c r="D3" s="1322"/>
      <c r="E3" s="1322"/>
      <c r="F3" s="1322"/>
      <c r="G3" s="1322"/>
      <c r="H3" s="1322"/>
      <c r="I3" s="1322"/>
      <c r="J3" s="1322"/>
      <c r="K3" s="1322"/>
      <c r="L3" s="1322"/>
      <c r="M3" s="1322"/>
      <c r="N3" s="1322"/>
      <c r="O3" s="1322"/>
      <c r="P3" s="1322"/>
      <c r="Q3" s="1322"/>
      <c r="R3" s="1322"/>
      <c r="S3" s="1322"/>
      <c r="T3" s="1322"/>
      <c r="U3" s="1322"/>
      <c r="V3" s="1322"/>
      <c r="W3" s="1322"/>
      <c r="X3" s="1322"/>
      <c r="Y3" s="1322"/>
      <c r="Z3" s="1322"/>
      <c r="AA3" s="1322"/>
      <c r="AB3" s="1323"/>
      <c r="AC3" s="1322"/>
      <c r="AD3" s="1322"/>
      <c r="AE3" s="1322"/>
      <c r="AF3" s="1322"/>
      <c r="AG3" s="1322"/>
      <c r="AH3" s="1322"/>
      <c r="AI3" s="1322"/>
      <c r="AJ3" s="1322"/>
      <c r="AK3" s="1322"/>
      <c r="AL3" s="1322"/>
      <c r="AM3" s="1322"/>
      <c r="AN3" s="1322"/>
      <c r="AO3" s="1322"/>
      <c r="AP3" s="1322"/>
      <c r="AQ3" s="1322"/>
      <c r="AR3" s="1322"/>
      <c r="AS3" s="1322"/>
      <c r="AT3" s="1322"/>
      <c r="AU3" s="1322"/>
      <c r="AV3" s="1322"/>
      <c r="AW3" s="1322"/>
      <c r="AX3" s="1322"/>
      <c r="AY3" s="1322"/>
      <c r="AZ3" s="1322"/>
      <c r="BA3" s="1322"/>
      <c r="BB3" s="1322"/>
      <c r="BC3" s="1322"/>
      <c r="BD3" s="1322"/>
      <c r="BE3" s="1322"/>
      <c r="BF3" s="1322"/>
      <c r="BG3" s="1322"/>
      <c r="BH3" s="1322"/>
      <c r="BI3" s="1322"/>
      <c r="BJ3" s="1322"/>
      <c r="BK3" s="1322"/>
      <c r="BL3" s="1322"/>
      <c r="BM3" s="1322"/>
      <c r="BN3" s="1322"/>
      <c r="BO3" s="1322"/>
      <c r="BP3" s="1322"/>
      <c r="BQ3" s="1322"/>
      <c r="BR3" s="1322"/>
      <c r="BS3" s="1322"/>
      <c r="BT3" s="1322"/>
      <c r="BU3" s="1322"/>
      <c r="BV3" s="1322"/>
      <c r="BW3" s="1322"/>
      <c r="BX3" s="1322"/>
      <c r="BY3" s="1322"/>
      <c r="BZ3" s="1322"/>
      <c r="CA3" s="1322"/>
      <c r="CB3" s="1322"/>
      <c r="CC3" s="1322"/>
      <c r="CD3" s="1322"/>
      <c r="CE3" s="1322"/>
      <c r="CF3" s="1322"/>
      <c r="CG3" s="1322"/>
      <c r="CH3" s="1322"/>
      <c r="CI3" s="1322"/>
      <c r="CJ3" s="1322"/>
      <c r="CK3" s="1322"/>
      <c r="CL3" s="1322"/>
      <c r="CM3" s="1322"/>
      <c r="CN3" s="1322"/>
      <c r="CO3" s="1322"/>
      <c r="CP3" s="1322"/>
      <c r="CQ3" s="1322"/>
      <c r="CR3" s="1322"/>
      <c r="CS3" s="1322"/>
      <c r="CT3" s="1322"/>
      <c r="CU3" s="1322"/>
      <c r="CV3" s="1322"/>
      <c r="CW3" s="1322"/>
      <c r="CX3" s="1322"/>
      <c r="CY3" s="1322"/>
      <c r="CZ3" s="1322"/>
      <c r="DA3" s="1322"/>
      <c r="DB3" s="1322"/>
      <c r="DC3" s="1322"/>
      <c r="DD3" s="1322"/>
      <c r="DE3" s="1322"/>
      <c r="DF3" s="1322"/>
      <c r="DG3" s="1322"/>
      <c r="DH3" s="1322"/>
      <c r="DI3" s="1322"/>
      <c r="DJ3" s="1322"/>
      <c r="DK3" s="1322"/>
      <c r="DL3" s="1322"/>
      <c r="DM3" s="1322"/>
      <c r="DN3" s="1322"/>
      <c r="DO3" s="1322"/>
      <c r="DP3" s="1322"/>
      <c r="DQ3" s="1322"/>
      <c r="DR3" s="1322"/>
      <c r="DS3" s="1322"/>
      <c r="DT3" s="1322"/>
      <c r="DU3" s="1322"/>
      <c r="DV3" s="1322"/>
      <c r="DW3" s="1322"/>
      <c r="DX3" s="1322"/>
      <c r="DY3" s="1322"/>
      <c r="DZ3" s="1322"/>
      <c r="EA3" s="1322"/>
      <c r="EB3" s="1322"/>
      <c r="EC3" s="1322"/>
      <c r="ED3" s="1322"/>
      <c r="EE3" s="1322"/>
      <c r="EF3" s="1322"/>
      <c r="EG3" s="1322"/>
      <c r="EH3" s="1322"/>
      <c r="EI3" s="1322"/>
      <c r="EJ3" s="1322"/>
      <c r="EK3" s="1322"/>
      <c r="EL3" s="1322"/>
      <c r="EM3" s="1322"/>
      <c r="EN3" s="1322"/>
      <c r="EO3" s="1322"/>
      <c r="EP3" s="1322"/>
      <c r="EQ3" s="1322"/>
      <c r="ER3" s="1322"/>
      <c r="ES3" s="1322"/>
      <c r="ET3" s="1322"/>
      <c r="EU3" s="1322"/>
      <c r="EV3" s="1322"/>
      <c r="EW3" s="1322"/>
      <c r="EX3" s="1322"/>
      <c r="EY3" s="1322"/>
      <c r="EZ3" s="1322"/>
      <c r="FA3" s="1322"/>
      <c r="FB3" s="1322"/>
      <c r="FC3" s="1322"/>
      <c r="FD3" s="1322"/>
      <c r="FE3" s="1322"/>
      <c r="FF3" s="1322"/>
      <c r="FG3" s="1322"/>
      <c r="FH3" s="1322"/>
      <c r="FI3" s="1322"/>
      <c r="FJ3" s="1322"/>
      <c r="FK3" s="1322"/>
      <c r="FL3" s="1322"/>
      <c r="FM3" s="1322"/>
      <c r="FN3" s="1322"/>
      <c r="FO3" s="1322"/>
      <c r="FP3" s="1322"/>
      <c r="FQ3" s="1322"/>
      <c r="FR3" s="1322"/>
      <c r="FS3" s="1322"/>
      <c r="FT3" s="1322"/>
      <c r="FU3" s="1322"/>
      <c r="FV3" s="1322"/>
      <c r="FW3" s="1322"/>
      <c r="GC3" s="1320">
        <v>0</v>
      </c>
    </row>
    <row customHeight="1" ht="10.5">
      <c r="B4" s="1325"/>
      <c r="C4" s="1326"/>
      <c r="D4" s="1326"/>
      <c r="E4" s="1326"/>
      <c r="F4" s="1326"/>
      <c r="G4" s="1326"/>
      <c r="H4" s="1327"/>
      <c r="I4" s="1327"/>
      <c r="J4" s="1327"/>
      <c r="K4" s="1327"/>
      <c r="L4" s="1327"/>
      <c r="M4" s="1328"/>
      <c r="N4" s="1328"/>
      <c r="O4" s="1328"/>
      <c r="P4" s="1328"/>
      <c r="Q4" s="1328"/>
      <c r="R4" s="1328"/>
      <c r="S4" s="1328"/>
      <c r="T4" s="1328"/>
      <c r="U4" s="1328"/>
      <c r="V4" s="1328"/>
      <c r="W4" s="1328"/>
      <c r="X4" s="1328"/>
      <c r="Y4" s="1328"/>
      <c r="Z4" s="1328"/>
      <c r="AA4" s="1328"/>
      <c r="AB4" s="1328"/>
      <c r="AC4" s="1328"/>
      <c r="AD4" s="1328"/>
      <c r="AE4" s="1328"/>
      <c r="AF4" s="1328"/>
      <c r="AG4" s="1328"/>
      <c r="AH4" s="1328"/>
      <c r="AI4" s="1328"/>
      <c r="AJ4" s="1328"/>
      <c r="AK4" s="1328"/>
      <c r="AL4" s="1328"/>
      <c r="AM4" s="1328"/>
      <c r="AN4" s="1328"/>
      <c r="AO4" s="1328"/>
      <c r="AP4" s="1328"/>
      <c r="AQ4" s="1328"/>
      <c r="AR4" s="1328"/>
      <c r="AS4" s="1328"/>
      <c r="AT4" s="1328"/>
      <c r="AU4" s="1328"/>
      <c r="AV4" s="1328"/>
      <c r="AW4" s="1328"/>
      <c r="AX4" s="1328"/>
      <c r="AY4" s="1328"/>
      <c r="AZ4" s="1328"/>
      <c r="BA4" s="1328"/>
      <c r="BB4" s="1328"/>
      <c r="BC4" s="1328"/>
      <c r="BD4" s="1328"/>
      <c r="BE4" s="1328"/>
      <c r="BF4" s="1328"/>
      <c r="BG4" s="1328"/>
      <c r="BH4" s="1328"/>
      <c r="BI4" s="1328"/>
      <c r="BJ4" s="1328"/>
      <c r="BK4" s="1328"/>
      <c r="BL4" s="1328"/>
      <c r="BM4" s="1328"/>
      <c r="BN4" s="1328"/>
      <c r="BO4" s="1328"/>
      <c r="BP4" s="1328"/>
      <c r="BQ4" s="1328"/>
      <c r="BR4" s="1328"/>
      <c r="BS4" s="1328"/>
      <c r="BT4" s="1328"/>
      <c r="BU4" s="1328"/>
      <c r="BV4" s="1328"/>
      <c r="BW4" s="1328"/>
      <c r="BX4" s="1328"/>
      <c r="BY4" s="1328"/>
      <c r="BZ4" s="1328"/>
      <c r="CA4" s="1328"/>
      <c r="CB4" s="1328"/>
      <c r="CC4" s="1328"/>
      <c r="CD4" s="1328"/>
      <c r="CE4" s="1328"/>
      <c r="CF4" s="1328"/>
      <c r="CG4" s="1328"/>
      <c r="CH4" s="1328"/>
      <c r="CI4" s="1328"/>
      <c r="CJ4" s="1328"/>
      <c r="CK4" s="1328"/>
      <c r="CL4" s="1328"/>
      <c r="CM4" s="1328"/>
      <c r="CN4" s="1328"/>
      <c r="CO4" s="1328"/>
      <c r="CP4" s="1328"/>
      <c r="CQ4" s="1328"/>
      <c r="CR4" s="1328"/>
      <c r="CS4" s="1328"/>
      <c r="CT4" s="1328"/>
      <c r="CU4" s="1328"/>
      <c r="CV4" s="1328"/>
      <c r="CW4" s="1328"/>
      <c r="CX4" s="1328"/>
      <c r="CY4" s="1328"/>
      <c r="CZ4" s="1328"/>
      <c r="DA4" s="1328"/>
      <c r="DB4" s="1328"/>
      <c r="DC4" s="1328"/>
      <c r="DD4" s="1328"/>
      <c r="DE4" s="1328"/>
      <c r="DF4" s="1328"/>
      <c r="DG4" s="1328"/>
      <c r="DH4" s="1328"/>
      <c r="DI4" s="1328"/>
      <c r="DJ4" s="1328"/>
      <c r="DK4" s="1328"/>
      <c r="DL4" s="1328"/>
      <c r="DM4" s="1328"/>
      <c r="DN4" s="1328"/>
      <c r="DO4" s="1328"/>
      <c r="DP4" s="1328"/>
      <c r="DQ4" s="1328"/>
      <c r="DR4" s="1328"/>
      <c r="DS4" s="1328"/>
      <c r="DT4" s="1328"/>
      <c r="DU4" s="1328"/>
      <c r="DV4" s="1328"/>
      <c r="DW4" s="1328"/>
      <c r="DX4" s="1328"/>
      <c r="DY4" s="1328"/>
      <c r="DZ4" s="1328"/>
      <c r="EA4" s="1328"/>
      <c r="EB4" s="1328"/>
      <c r="EC4" s="1328"/>
      <c r="ED4" s="1328"/>
      <c r="EE4" s="1328"/>
      <c r="EF4" s="1328"/>
      <c r="EG4" s="1328"/>
      <c r="EH4" s="1328"/>
      <c r="EI4" s="1328"/>
      <c r="EJ4" s="1328"/>
      <c r="EK4" s="1328"/>
      <c r="EL4" s="1328"/>
      <c r="EM4" s="1328"/>
      <c r="EN4" s="1328"/>
      <c r="EO4" s="1328"/>
      <c r="EP4" s="1328"/>
      <c r="EQ4" s="1328"/>
      <c r="ER4" s="1328"/>
      <c r="ES4" s="1328"/>
      <c r="ET4" s="1328"/>
      <c r="EU4" s="1328"/>
      <c r="EV4" s="1328"/>
      <c r="EW4" s="1328"/>
      <c r="EX4" s="1328"/>
      <c r="EY4" s="1328"/>
      <c r="EZ4" s="1328"/>
      <c r="FA4" s="1328"/>
      <c r="FB4" s="1328"/>
      <c r="FC4" s="1328"/>
      <c r="FD4" s="1328"/>
      <c r="FE4" s="1328"/>
      <c r="FF4" s="1328"/>
      <c r="FG4" s="1328"/>
      <c r="FH4" s="1328"/>
      <c r="FI4" s="1328"/>
      <c r="FJ4" s="1328"/>
      <c r="FK4" s="1328"/>
      <c r="FL4" s="1328"/>
      <c r="FM4" s="1328"/>
      <c r="FN4" s="1328"/>
      <c r="FO4" s="1328"/>
      <c r="FP4" s="1328"/>
      <c r="FQ4" s="1328"/>
      <c r="FR4" s="1328"/>
      <c r="FS4" s="1328"/>
      <c r="FT4" s="1328"/>
      <c r="FU4" s="1328"/>
      <c r="FV4" s="1328"/>
      <c r="FW4" s="1328"/>
      <c r="GC4" s="1324">
        <v>10</v>
      </c>
    </row>
    <row s="35434" customFormat="1" customHeight="1" ht="27.299999999999997">
      <c r="B5" s="2270"/>
      <c r="E5" s="2272"/>
      <c r="F5" s="2830"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567"/>
      <c r="H5" s="2567"/>
      <c r="I5" s="2567"/>
      <c r="J5" s="2567"/>
      <c r="K5" s="2567"/>
      <c r="L5" s="2567"/>
      <c r="M5" s="2567"/>
      <c r="N5" s="2567"/>
      <c r="O5" s="2567"/>
      <c r="P5" s="2567"/>
      <c r="Q5" s="2567"/>
      <c r="R5" s="2567"/>
      <c r="S5" s="2567"/>
      <c r="T5" s="2567"/>
      <c r="U5" s="2567"/>
      <c r="V5" s="2567"/>
      <c r="W5" s="2567"/>
      <c r="X5" s="2567"/>
      <c r="Y5" s="2567"/>
      <c r="Z5" s="2567"/>
      <c r="AA5" s="2567"/>
      <c r="AB5" s="2567"/>
      <c r="AC5" s="2567"/>
      <c r="AD5" s="2567"/>
      <c r="AE5" s="2567"/>
      <c r="AF5" s="2567"/>
      <c r="AG5" s="2567"/>
      <c r="AH5" s="2567"/>
      <c r="AI5" s="2567"/>
      <c r="AJ5" s="2567"/>
      <c r="AK5" s="2567"/>
      <c r="AL5" s="2567"/>
      <c r="AM5" s="2567"/>
      <c r="AN5" s="2567"/>
      <c r="AO5" s="2567"/>
      <c r="AP5" s="2567"/>
      <c r="AQ5" s="2567"/>
      <c r="AR5" s="2567"/>
      <c r="AS5" s="2567"/>
      <c r="AT5" s="2567"/>
      <c r="AU5" s="2567"/>
      <c r="AV5" s="2567"/>
      <c r="AW5" s="2567"/>
      <c r="AX5" s="2567"/>
      <c r="AY5" s="2567"/>
      <c r="AZ5" s="2567"/>
      <c r="BA5" s="2567"/>
      <c r="BB5" s="2567"/>
      <c r="BC5" s="2567"/>
      <c r="BD5" s="2567"/>
      <c r="BE5" s="2567"/>
      <c r="BF5" s="2567"/>
      <c r="BG5" s="2567"/>
      <c r="BH5" s="2567"/>
      <c r="BI5" s="2567"/>
      <c r="BJ5" s="2567"/>
      <c r="BK5" s="2567"/>
      <c r="BL5" s="2567"/>
      <c r="BM5" s="2567"/>
      <c r="BN5" s="2567"/>
      <c r="BO5" s="2567"/>
      <c r="BP5" s="2567"/>
      <c r="BQ5" s="2567"/>
      <c r="BR5" s="2567"/>
      <c r="BS5" s="2567"/>
      <c r="GC5" s="2271">
        <v>26</v>
      </c>
    </row>
    <row s="35439" customFormat="1" customHeight="1" ht="18.75">
      <c r="B6" s="1341"/>
      <c r="E6" s="1343"/>
      <c r="F6" s="2612" t="str">
        <f>IF(org=0,"Не определено",org)</f>
        <v>АО "ДГК"</v>
      </c>
      <c r="G6" s="2613"/>
      <c r="H6" s="2613"/>
      <c r="I6" s="2613"/>
      <c r="J6" s="2613"/>
      <c r="K6" s="2613"/>
      <c r="L6" s="2613"/>
      <c r="M6" s="2613"/>
      <c r="N6" s="2613"/>
      <c r="O6" s="2613"/>
      <c r="P6" s="2613"/>
      <c r="Q6" s="2613"/>
      <c r="R6" s="2613"/>
      <c r="S6" s="2613"/>
      <c r="T6" s="2613"/>
      <c r="U6" s="2613"/>
      <c r="V6" s="2613"/>
      <c r="W6" s="2613"/>
      <c r="X6" s="2613"/>
      <c r="Y6" s="2613"/>
      <c r="Z6" s="2613"/>
      <c r="AA6" s="2613"/>
      <c r="AB6" s="2613"/>
      <c r="AC6" s="2613"/>
      <c r="AD6" s="2613"/>
      <c r="AE6" s="2613"/>
      <c r="AF6" s="2613"/>
      <c r="AG6" s="2613"/>
      <c r="AH6" s="2613"/>
      <c r="AI6" s="2613"/>
      <c r="AJ6" s="2613"/>
      <c r="AK6" s="2613"/>
      <c r="AL6" s="2613"/>
      <c r="AM6" s="2613"/>
      <c r="AN6" s="2613"/>
      <c r="AO6" s="2613"/>
      <c r="AP6" s="2613"/>
      <c r="AQ6" s="2613"/>
      <c r="AR6" s="2613"/>
      <c r="AS6" s="2613"/>
      <c r="AT6" s="2613"/>
      <c r="AU6" s="2613"/>
      <c r="AV6" s="2613"/>
      <c r="AW6" s="2613"/>
      <c r="AX6" s="2613"/>
      <c r="AY6" s="2613"/>
      <c r="AZ6" s="2613"/>
      <c r="BA6" s="2613"/>
      <c r="BB6" s="2613"/>
      <c r="BC6" s="2613"/>
      <c r="BD6" s="2613"/>
      <c r="BE6" s="2613"/>
      <c r="BF6" s="2613"/>
      <c r="BG6" s="2613"/>
      <c r="BH6" s="2613"/>
      <c r="BI6" s="2613"/>
      <c r="BJ6" s="2613"/>
      <c r="BK6" s="2613"/>
      <c r="BL6" s="2613"/>
      <c r="BM6" s="2613"/>
      <c r="BN6" s="2613"/>
      <c r="BO6" s="2613"/>
      <c r="BP6" s="2613"/>
      <c r="BQ6" s="2613"/>
      <c r="BR6" s="2613"/>
      <c r="BS6" s="2613"/>
      <c r="GC6" s="1342">
        <v>18</v>
      </c>
    </row>
    <row s="35443" customFormat="1" customHeight="1" ht="10.5">
      <c r="B7" s="1330"/>
      <c r="E7" s="1331"/>
      <c r="F7" s="1331"/>
      <c r="G7" s="1333"/>
      <c r="H7" s="1327"/>
      <c r="I7" s="1327"/>
      <c r="J7" s="1327"/>
      <c r="K7" s="1327"/>
      <c r="L7" s="1327"/>
      <c r="M7" s="1331"/>
      <c r="N7" s="1331"/>
      <c r="O7" s="1331"/>
      <c r="P7" s="1331"/>
      <c r="Q7" s="1331"/>
      <c r="R7" s="1331"/>
      <c r="S7" s="1331"/>
      <c r="T7" s="1331"/>
      <c r="U7" s="1331"/>
      <c r="V7" s="1331"/>
      <c r="W7" s="1331"/>
      <c r="X7" s="1331"/>
      <c r="Y7" s="1331"/>
      <c r="Z7" s="1331"/>
      <c r="AA7" s="1331"/>
      <c r="AB7" s="1331"/>
      <c r="AC7" s="1331"/>
      <c r="AD7" s="1331"/>
      <c r="AE7" s="1331"/>
      <c r="AF7" s="1331"/>
      <c r="AG7" s="1331"/>
      <c r="AH7" s="1331"/>
      <c r="AI7" s="1331"/>
      <c r="AJ7" s="1331"/>
      <c r="AK7" s="1331"/>
      <c r="AL7" s="1331"/>
      <c r="AM7" s="1331"/>
      <c r="AN7" s="1331"/>
      <c r="AO7" s="1331"/>
      <c r="AP7" s="1331"/>
      <c r="AQ7" s="1331"/>
      <c r="AR7" s="1331"/>
      <c r="AS7" s="1331"/>
      <c r="AT7" s="1331"/>
      <c r="AU7" s="1331"/>
      <c r="AV7" s="1331"/>
      <c r="AW7" s="1331"/>
      <c r="AX7" s="1331"/>
      <c r="AY7" s="1331"/>
      <c r="AZ7" s="1331"/>
      <c r="BA7" s="1331"/>
      <c r="BB7" s="1331"/>
      <c r="BC7" s="1331"/>
      <c r="BD7" s="1331"/>
      <c r="BE7" s="1331"/>
      <c r="BF7" s="1331"/>
      <c r="BG7" s="1331"/>
      <c r="BH7" s="1331"/>
      <c r="BI7" s="1331"/>
      <c r="BJ7" s="1331"/>
      <c r="BK7" s="1331"/>
      <c r="BL7" s="1331"/>
      <c r="BM7" s="1331"/>
      <c r="BN7" s="1331"/>
      <c r="BO7" s="1331"/>
      <c r="BP7" s="1331"/>
      <c r="BQ7" s="1331"/>
      <c r="BR7" s="1331"/>
      <c r="BS7" s="1331"/>
      <c r="BT7" s="1331"/>
      <c r="BU7" s="1331"/>
      <c r="BV7" s="1331"/>
      <c r="BW7" s="1331"/>
      <c r="BX7" s="1331"/>
      <c r="BY7" s="1331"/>
      <c r="BZ7" s="1331"/>
      <c r="CA7" s="1331"/>
      <c r="CB7" s="1331"/>
      <c r="CC7" s="1331"/>
      <c r="CD7" s="1331"/>
      <c r="CE7" s="1331"/>
      <c r="CF7" s="1331"/>
      <c r="CG7" s="1331"/>
      <c r="CH7" s="1331"/>
      <c r="CI7" s="1331"/>
      <c r="CJ7" s="1331"/>
      <c r="CK7" s="1331"/>
      <c r="CL7" s="1331"/>
      <c r="CM7" s="1331"/>
      <c r="CN7" s="1331"/>
      <c r="CO7" s="1331"/>
      <c r="CP7" s="1331"/>
      <c r="CQ7" s="1331"/>
      <c r="CR7" s="1331"/>
      <c r="CS7" s="1331"/>
      <c r="CT7" s="1331"/>
      <c r="CU7" s="1331"/>
      <c r="CV7" s="1331"/>
      <c r="CW7" s="1331"/>
      <c r="CX7" s="1331"/>
      <c r="CY7" s="1331"/>
      <c r="CZ7" s="1331"/>
      <c r="DA7" s="1331"/>
      <c r="DB7" s="1331"/>
      <c r="DC7" s="1331"/>
      <c r="DD7" s="1331"/>
      <c r="DE7" s="1331"/>
      <c r="DF7" s="1331"/>
      <c r="DG7" s="1331"/>
      <c r="DH7" s="1331"/>
      <c r="DI7" s="1331"/>
      <c r="DJ7" s="1331"/>
      <c r="DK7" s="1331"/>
      <c r="DL7" s="1331"/>
      <c r="DM7" s="1331"/>
      <c r="DN7" s="1331"/>
      <c r="DO7" s="1331"/>
      <c r="DP7" s="1331"/>
      <c r="DQ7" s="1331"/>
      <c r="DR7" s="1331"/>
      <c r="DS7" s="1331"/>
      <c r="DT7" s="1331"/>
      <c r="DU7" s="1331"/>
      <c r="DV7" s="1331"/>
      <c r="DW7" s="1331"/>
      <c r="DX7" s="1331"/>
      <c r="DY7" s="1331"/>
      <c r="DZ7" s="1331"/>
      <c r="EA7" s="1331"/>
      <c r="EB7" s="1331"/>
      <c r="EC7" s="1331"/>
      <c r="ED7" s="1331"/>
      <c r="EE7" s="1331"/>
      <c r="EF7" s="1331"/>
      <c r="EG7" s="1331"/>
      <c r="EH7" s="1331"/>
      <c r="EI7" s="1331"/>
      <c r="EJ7" s="1331"/>
      <c r="EK7" s="1331"/>
      <c r="EL7" s="1331"/>
      <c r="EM7" s="1331"/>
      <c r="EN7" s="1331"/>
      <c r="EO7" s="1331"/>
      <c r="EP7" s="1331"/>
      <c r="EQ7" s="1331"/>
      <c r="ER7" s="1331"/>
      <c r="ES7" s="1331"/>
      <c r="ET7" s="1331"/>
      <c r="EU7" s="1331"/>
      <c r="EV7" s="1331"/>
      <c r="EW7" s="1331"/>
      <c r="EX7" s="1331"/>
      <c r="EY7" s="1331"/>
      <c r="EZ7" s="1331"/>
      <c r="FA7" s="1331"/>
      <c r="FB7" s="1331"/>
      <c r="FC7" s="1331"/>
      <c r="FD7" s="1331"/>
      <c r="FE7" s="1331"/>
      <c r="FF7" s="1331"/>
      <c r="FG7" s="1331"/>
      <c r="FH7" s="1331"/>
      <c r="FI7" s="1331"/>
      <c r="FJ7" s="1331"/>
      <c r="FK7" s="1331"/>
      <c r="FL7" s="1331"/>
      <c r="FM7" s="1331"/>
      <c r="FN7" s="1331"/>
      <c r="FO7" s="1331"/>
      <c r="FP7" s="1331"/>
      <c r="FQ7" s="1331"/>
      <c r="FR7" s="1331"/>
      <c r="FS7" s="1331"/>
      <c r="FT7" s="1331"/>
      <c r="FU7" s="1331"/>
      <c r="FV7" s="1331"/>
      <c r="FW7" s="1331"/>
      <c r="GC7" s="1329">
        <v>10</v>
      </c>
    </row>
    <row s="35443" customFormat="1" customHeight="1" ht="11.25" hidden="1">
      <c r="B8" s="1332"/>
      <c r="F8" s="1454"/>
      <c r="G8" s="1161"/>
      <c r="H8" s="758"/>
      <c r="I8" s="758"/>
      <c r="J8" s="758"/>
      <c r="K8" s="758"/>
      <c r="L8" s="758"/>
      <c r="M8" s="1454"/>
      <c r="N8" s="1454"/>
      <c r="O8" s="2848" t="s">
        <v>1163</v>
      </c>
      <c r="P8" s="2849"/>
      <c r="Q8" s="2849"/>
      <c r="R8" s="2849"/>
      <c r="S8" s="2849"/>
      <c r="T8" s="2849"/>
      <c r="U8" s="2849"/>
      <c r="V8" s="2849"/>
      <c r="W8" s="2849"/>
      <c r="X8" s="2849"/>
      <c r="Y8" s="2849"/>
      <c r="Z8" s="2849"/>
      <c r="AA8" s="2849"/>
      <c r="AB8" s="2849"/>
      <c r="AC8" s="2849"/>
      <c r="AD8" s="2849"/>
      <c r="AE8" s="2849"/>
      <c r="AF8" s="2849"/>
      <c r="AG8" s="2849"/>
      <c r="AH8" s="2849"/>
      <c r="AI8" s="2849"/>
      <c r="AJ8" s="2849"/>
      <c r="AK8" s="2849"/>
      <c r="AL8" s="2849"/>
      <c r="AM8" s="2849"/>
      <c r="AN8" s="2849"/>
      <c r="AO8" s="2849"/>
      <c r="AP8" s="2849"/>
      <c r="AQ8" s="2849"/>
      <c r="AR8" s="2849"/>
      <c r="AS8" s="2849"/>
      <c r="AT8" s="2849"/>
      <c r="AU8" s="2849"/>
      <c r="AV8" s="2849"/>
      <c r="AW8" s="2849"/>
      <c r="AX8" s="2849"/>
      <c r="AY8" s="2849"/>
      <c r="AZ8" s="2849"/>
      <c r="BA8" s="2849"/>
      <c r="BB8" s="2849"/>
      <c r="BC8" s="2849"/>
      <c r="BD8" s="2849"/>
      <c r="BE8" s="2849"/>
      <c r="BF8" s="2849"/>
      <c r="BG8" s="2849"/>
      <c r="BH8" s="2849"/>
      <c r="BI8" s="2849"/>
      <c r="BJ8" s="2849"/>
      <c r="BK8" s="2849"/>
      <c r="BL8" s="2849"/>
      <c r="BM8" s="2849"/>
      <c r="BN8" s="2849"/>
      <c r="BO8" s="2849"/>
      <c r="BP8" s="2849"/>
      <c r="BQ8" s="2849"/>
      <c r="BR8" s="2849"/>
      <c r="BS8" s="2850"/>
      <c r="BT8" s="2837"/>
      <c r="BU8" s="2838"/>
      <c r="BV8" s="2838"/>
      <c r="BW8" s="2838"/>
      <c r="BX8" s="2838"/>
      <c r="BY8" s="2838"/>
      <c r="BZ8" s="2838"/>
      <c r="CA8" s="2838"/>
      <c r="CB8" s="2838"/>
      <c r="CC8" s="2838"/>
      <c r="CD8" s="2838"/>
      <c r="CE8" s="2838"/>
      <c r="CF8" s="2838"/>
      <c r="CG8" s="2838"/>
      <c r="CH8" s="2838"/>
      <c r="CI8" s="2838"/>
      <c r="CJ8" s="2838"/>
      <c r="CK8" s="2838"/>
      <c r="CL8" s="2838"/>
      <c r="CM8" s="2838"/>
      <c r="CN8" s="2838"/>
      <c r="CO8" s="2838"/>
      <c r="CP8" s="2838"/>
      <c r="CQ8" s="2838"/>
      <c r="CR8" s="2838"/>
      <c r="CS8" s="2838"/>
      <c r="CT8" s="2838"/>
      <c r="CU8" s="2838"/>
      <c r="CV8" s="2838"/>
      <c r="CW8" s="2838"/>
      <c r="CX8" s="2839"/>
      <c r="CY8" s="2840"/>
      <c r="CZ8" s="2841"/>
      <c r="DA8" s="2841"/>
      <c r="DB8" s="2841"/>
      <c r="DC8" s="2841"/>
      <c r="DD8" s="2841"/>
      <c r="DE8" s="2841"/>
      <c r="DF8" s="2841"/>
      <c r="DG8" s="2841"/>
      <c r="DH8" s="2841"/>
      <c r="DI8" s="2841"/>
      <c r="DJ8" s="2841"/>
      <c r="DK8" s="2841"/>
      <c r="DL8" s="2841"/>
      <c r="DM8" s="2841"/>
      <c r="DN8" s="2841"/>
      <c r="DO8" s="2841"/>
      <c r="DP8" s="2841"/>
      <c r="DQ8" s="2841"/>
      <c r="DR8" s="2841"/>
      <c r="DS8" s="2841"/>
      <c r="DT8" s="2841"/>
      <c r="DU8" s="2841"/>
      <c r="DV8" s="2841"/>
      <c r="DW8" s="2841"/>
      <c r="DX8" s="2842"/>
      <c r="DY8" s="2843" t="s">
        <v>1164</v>
      </c>
      <c r="DZ8" s="2844"/>
      <c r="EA8" s="2844"/>
      <c r="EB8" s="2844"/>
      <c r="EC8" s="2844"/>
      <c r="ED8" s="2844"/>
      <c r="EE8" s="2844"/>
      <c r="EF8" s="2844"/>
      <c r="EG8" s="2844"/>
      <c r="EH8" s="2844"/>
      <c r="EI8" s="2844"/>
      <c r="EJ8" s="2844"/>
      <c r="EK8" s="2844"/>
      <c r="EL8" s="2844"/>
      <c r="EM8" s="2844"/>
      <c r="EN8" s="2844"/>
      <c r="EO8" s="2844"/>
      <c r="EP8" s="2844"/>
      <c r="EQ8" s="2844"/>
      <c r="ER8" s="2844"/>
      <c r="ES8" s="2844"/>
      <c r="ET8" s="2844"/>
      <c r="EU8" s="2844"/>
      <c r="EV8" s="2844"/>
      <c r="EW8" s="2844"/>
      <c r="EX8" s="2844"/>
      <c r="EY8" s="2844"/>
      <c r="EZ8" s="2844"/>
      <c r="FA8" s="2844"/>
      <c r="FB8" s="2844"/>
      <c r="FC8" s="2844"/>
      <c r="FD8" s="2844"/>
      <c r="FE8" s="2844"/>
      <c r="FF8" s="2844"/>
      <c r="FG8" s="2844"/>
      <c r="FH8" s="2844"/>
      <c r="FI8" s="2844"/>
      <c r="FJ8" s="2844"/>
      <c r="FK8" s="2844"/>
      <c r="FL8" s="2844"/>
      <c r="FM8" s="2844"/>
      <c r="FN8" s="2844"/>
      <c r="FO8" s="2844"/>
      <c r="FP8" s="2844"/>
      <c r="FQ8" s="2844"/>
      <c r="FR8" s="2844"/>
      <c r="FS8" s="2844"/>
      <c r="FT8" s="2844"/>
      <c r="FU8" s="2844"/>
      <c r="FV8" s="2844"/>
      <c r="FW8" s="2845"/>
      <c r="FX8" s="1454"/>
      <c r="GC8" s="1331">
        <v>0</v>
      </c>
    </row>
    <row s="35443" customFormat="1" customHeight="1" ht="11.25" hidden="1">
      <c r="B9" s="1332"/>
      <c r="F9" s="1454"/>
      <c r="G9" s="1161"/>
      <c r="H9" s="758"/>
      <c r="I9" s="758"/>
      <c r="J9" s="758"/>
      <c r="K9" s="758"/>
      <c r="L9" s="758"/>
      <c r="M9" s="1454"/>
      <c r="N9" s="1454"/>
      <c r="O9" s="1454"/>
      <c r="P9" s="1454"/>
      <c r="Q9" s="1454"/>
      <c r="R9" s="1454"/>
      <c r="S9" s="1454"/>
      <c r="T9" s="1454"/>
      <c r="U9" s="1454"/>
      <c r="V9" s="1454"/>
      <c r="W9" s="1454"/>
      <c r="X9" s="1454"/>
      <c r="Y9" s="1454"/>
      <c r="Z9" s="1454"/>
      <c r="AA9" s="1454"/>
      <c r="AB9" s="1454"/>
      <c r="AC9" s="1454"/>
      <c r="AD9" s="1454"/>
      <c r="AE9" s="1454"/>
      <c r="AF9" s="1454"/>
      <c r="AG9" s="1454"/>
      <c r="AH9" s="1454"/>
      <c r="AI9" s="1454"/>
      <c r="AJ9" s="1454"/>
      <c r="AK9" s="1454"/>
      <c r="AL9" s="1454"/>
      <c r="AM9" s="1454"/>
      <c r="AN9" s="1454"/>
      <c r="AO9" s="1454"/>
      <c r="AP9" s="1454"/>
      <c r="AQ9" s="1454"/>
      <c r="AR9" s="1454"/>
      <c r="AS9" s="1454"/>
      <c r="AT9" s="1454"/>
      <c r="AU9" s="1454"/>
      <c r="AV9" s="1454"/>
      <c r="AW9" s="1454"/>
      <c r="AX9" s="1454"/>
      <c r="AY9" s="1454"/>
      <c r="AZ9" s="1454"/>
      <c r="BA9" s="1454"/>
      <c r="BB9" s="1454"/>
      <c r="BC9" s="1454"/>
      <c r="BD9" s="1454"/>
      <c r="BE9" s="1454"/>
      <c r="BF9" s="1454"/>
      <c r="BG9" s="1454"/>
      <c r="BH9" s="1454"/>
      <c r="BI9" s="1454"/>
      <c r="BJ9" s="1454"/>
      <c r="BK9" s="1454"/>
      <c r="BL9" s="1454"/>
      <c r="BM9" s="1454"/>
      <c r="BN9" s="1454"/>
      <c r="BO9" s="1454"/>
      <c r="BP9" s="1454"/>
      <c r="BQ9" s="1454"/>
      <c r="BR9" s="1454"/>
      <c r="BS9" s="1454"/>
      <c r="BT9" s="1454"/>
      <c r="BU9" s="1454"/>
      <c r="BV9" s="1454"/>
      <c r="BW9" s="1454"/>
      <c r="BX9" s="1454"/>
      <c r="BY9" s="1454"/>
      <c r="BZ9" s="1454"/>
      <c r="CA9" s="1454"/>
      <c r="CB9" s="1454"/>
      <c r="CC9" s="1454"/>
      <c r="CD9" s="1454"/>
      <c r="CE9" s="1454"/>
      <c r="CF9" s="1454"/>
      <c r="CG9" s="1454"/>
      <c r="CH9" s="1454"/>
      <c r="CI9" s="1454"/>
      <c r="CJ9" s="1454"/>
      <c r="CK9" s="1454"/>
      <c r="CL9" s="1454"/>
      <c r="CM9" s="1454"/>
      <c r="CN9" s="1454"/>
      <c r="CO9" s="1454"/>
      <c r="CP9" s="1454"/>
      <c r="CQ9" s="1454"/>
      <c r="CR9" s="1454"/>
      <c r="CS9" s="1454"/>
      <c r="CT9" s="1454"/>
      <c r="CU9" s="1454"/>
      <c r="CV9" s="1454"/>
      <c r="CW9" s="1454"/>
      <c r="CX9" s="1454"/>
      <c r="CY9" s="1454"/>
      <c r="CZ9" s="1454"/>
      <c r="DA9" s="1454"/>
      <c r="DB9" s="1454"/>
      <c r="DC9" s="1454"/>
      <c r="DD9" s="1454"/>
      <c r="DE9" s="1454"/>
      <c r="DF9" s="1454"/>
      <c r="DG9" s="1454"/>
      <c r="DH9" s="1454"/>
      <c r="DI9" s="1454"/>
      <c r="DJ9" s="1454"/>
      <c r="DK9" s="1454"/>
      <c r="DL9" s="1454"/>
      <c r="DM9" s="1454"/>
      <c r="DN9" s="1454"/>
      <c r="DO9" s="1454"/>
      <c r="DP9" s="1454"/>
      <c r="DQ9" s="1454"/>
      <c r="DR9" s="1454"/>
      <c r="DS9" s="1454"/>
      <c r="DT9" s="1454"/>
      <c r="DU9" s="1454"/>
      <c r="DV9" s="1454"/>
      <c r="DW9" s="1454"/>
      <c r="DX9" s="1454"/>
      <c r="DY9" s="1454"/>
      <c r="DZ9" s="1454"/>
      <c r="EA9" s="1454"/>
      <c r="EB9" s="1454"/>
      <c r="EC9" s="1454"/>
      <c r="ED9" s="1454"/>
      <c r="EE9" s="1454"/>
      <c r="EF9" s="1454"/>
      <c r="EG9" s="1454"/>
      <c r="EH9" s="1454"/>
      <c r="EI9" s="1454"/>
      <c r="EJ9" s="1454"/>
      <c r="EK9" s="1454"/>
      <c r="EL9" s="1454"/>
      <c r="EM9" s="1454"/>
      <c r="EN9" s="1454"/>
      <c r="EO9" s="1454"/>
      <c r="EP9" s="1454"/>
      <c r="EQ9" s="1454"/>
      <c r="ER9" s="1454"/>
      <c r="ES9" s="1454"/>
      <c r="ET9" s="1454"/>
      <c r="EU9" s="1454"/>
      <c r="EV9" s="1454"/>
      <c r="EW9" s="1454"/>
      <c r="EX9" s="1454"/>
      <c r="EY9" s="1454"/>
      <c r="EZ9" s="1454"/>
      <c r="FA9" s="1454"/>
      <c r="FB9" s="1454"/>
      <c r="FC9" s="1454"/>
      <c r="FD9" s="1454"/>
      <c r="FE9" s="1454"/>
      <c r="FF9" s="1454"/>
      <c r="FG9" s="1454"/>
      <c r="FH9" s="1454"/>
      <c r="FI9" s="1454"/>
      <c r="FJ9" s="1454"/>
      <c r="FK9" s="1454"/>
      <c r="FL9" s="1454"/>
      <c r="FM9" s="1454"/>
      <c r="FN9" s="1454"/>
      <c r="FO9" s="1454"/>
      <c r="FP9" s="1454"/>
      <c r="FQ9" s="1454"/>
      <c r="FR9" s="1454"/>
      <c r="FS9" s="1454"/>
      <c r="FT9" s="1454"/>
      <c r="FU9" s="1454"/>
      <c r="FV9" s="1454"/>
      <c r="FW9" s="2846"/>
      <c r="FX9" s="1454"/>
      <c r="GC9" s="1331">
        <v>0</v>
      </c>
    </row>
    <row s="35443" customFormat="1" customHeight="1" ht="11.549999999999999">
      <c r="B10" s="1332"/>
      <c r="F10" s="2827" t="s">
        <v>394</v>
      </c>
      <c r="G10" s="2828"/>
      <c r="H10" s="2828"/>
      <c r="I10" s="2828"/>
      <c r="J10" s="2828"/>
      <c r="K10" s="2828"/>
      <c r="L10" s="2828"/>
      <c r="M10" s="2828"/>
      <c r="N10" s="2828"/>
      <c r="O10" s="2828"/>
      <c r="P10" s="2828"/>
      <c r="Q10" s="2828"/>
      <c r="R10" s="2828"/>
      <c r="S10" s="2828"/>
      <c r="T10" s="2828"/>
      <c r="U10" s="2828"/>
      <c r="V10" s="2828"/>
      <c r="W10" s="2828"/>
      <c r="X10" s="2828"/>
      <c r="Y10" s="2828"/>
      <c r="Z10" s="2828"/>
      <c r="AA10" s="2828"/>
      <c r="AB10" s="2828"/>
      <c r="AC10" s="2828"/>
      <c r="AD10" s="2828"/>
      <c r="AE10" s="2828"/>
      <c r="AF10" s="2828"/>
      <c r="AG10" s="2828"/>
      <c r="AH10" s="2828"/>
      <c r="AI10" s="2828"/>
      <c r="AJ10" s="2828"/>
      <c r="AK10" s="2828"/>
      <c r="AL10" s="2828"/>
      <c r="AM10" s="2828"/>
      <c r="AN10" s="2828"/>
      <c r="AO10" s="2828"/>
      <c r="AP10" s="2828"/>
      <c r="AQ10" s="2828"/>
      <c r="AR10" s="2828"/>
      <c r="AS10" s="2828"/>
      <c r="AT10" s="2828"/>
      <c r="AU10" s="2828"/>
      <c r="AV10" s="2828"/>
      <c r="AW10" s="2828"/>
      <c r="AX10" s="2828"/>
      <c r="AY10" s="2828"/>
      <c r="AZ10" s="2828"/>
      <c r="BA10" s="2828"/>
      <c r="BB10" s="2828"/>
      <c r="BC10" s="2828"/>
      <c r="BD10" s="2828"/>
      <c r="BE10" s="2828"/>
      <c r="BF10" s="2828"/>
      <c r="BG10" s="2828"/>
      <c r="BH10" s="2828"/>
      <c r="BI10" s="2828"/>
      <c r="BJ10" s="2828"/>
      <c r="BK10" s="2828"/>
      <c r="BL10" s="2828"/>
      <c r="BM10" s="2828"/>
      <c r="BN10" s="2828"/>
      <c r="BO10" s="2828"/>
      <c r="BP10" s="2828"/>
      <c r="BQ10" s="2828"/>
      <c r="BR10" s="2828"/>
      <c r="BS10" s="2828"/>
      <c r="BT10" s="2828"/>
      <c r="BU10" s="2828"/>
      <c r="BV10" s="2828"/>
      <c r="BW10" s="2828"/>
      <c r="BX10" s="2828"/>
      <c r="BY10" s="2828"/>
      <c r="BZ10" s="2828"/>
      <c r="CA10" s="2828"/>
      <c r="CB10" s="2828"/>
      <c r="CC10" s="2828"/>
      <c r="CD10" s="2828"/>
      <c r="CE10" s="2828"/>
      <c r="CF10" s="2828"/>
      <c r="CG10" s="2828"/>
      <c r="CH10" s="2828"/>
      <c r="CI10" s="2828"/>
      <c r="CJ10" s="2828"/>
      <c r="CK10" s="2828"/>
      <c r="CL10" s="2828"/>
      <c r="CM10" s="2828"/>
      <c r="CN10" s="2828"/>
      <c r="CO10" s="2828"/>
      <c r="CP10" s="2828"/>
      <c r="CQ10" s="2828"/>
      <c r="CR10" s="2828"/>
      <c r="CS10" s="2828"/>
      <c r="CT10" s="2828"/>
      <c r="CU10" s="2828"/>
      <c r="CV10" s="2828"/>
      <c r="CW10" s="2828"/>
      <c r="CX10" s="2828"/>
      <c r="CY10" s="2828"/>
      <c r="CZ10" s="2828"/>
      <c r="DA10" s="2828"/>
      <c r="DB10" s="2828"/>
      <c r="DC10" s="2828"/>
      <c r="DD10" s="2828"/>
      <c r="DE10" s="2828"/>
      <c r="DF10" s="2828"/>
      <c r="DG10" s="2828"/>
      <c r="DH10" s="2828"/>
      <c r="DI10" s="2828"/>
      <c r="DJ10" s="2828"/>
      <c r="DK10" s="2828"/>
      <c r="DL10" s="2828"/>
      <c r="DM10" s="2828"/>
      <c r="DN10" s="2828"/>
      <c r="DO10" s="2828"/>
      <c r="DP10" s="2828"/>
      <c r="DQ10" s="2828"/>
      <c r="DR10" s="2828"/>
      <c r="DS10" s="2828"/>
      <c r="DT10" s="2828"/>
      <c r="DU10" s="2828"/>
      <c r="DV10" s="2828"/>
      <c r="DW10" s="2828"/>
      <c r="DX10" s="2828"/>
      <c r="DY10" s="2828"/>
      <c r="DZ10" s="2828"/>
      <c r="EA10" s="2828"/>
      <c r="EB10" s="2828"/>
      <c r="EC10" s="2828"/>
      <c r="ED10" s="2828"/>
      <c r="EE10" s="2828"/>
      <c r="EF10" s="2828"/>
      <c r="EG10" s="2828"/>
      <c r="EH10" s="2828"/>
      <c r="EI10" s="2828"/>
      <c r="EJ10" s="2828"/>
      <c r="EK10" s="2828"/>
      <c r="EL10" s="2828"/>
      <c r="EM10" s="2828"/>
      <c r="EN10" s="2828"/>
      <c r="EO10" s="2828"/>
      <c r="EP10" s="2828"/>
      <c r="EQ10" s="2828"/>
      <c r="ER10" s="2828"/>
      <c r="ES10" s="2828"/>
      <c r="ET10" s="2828"/>
      <c r="EU10" s="2828"/>
      <c r="EV10" s="2828"/>
      <c r="EW10" s="2828"/>
      <c r="EX10" s="2828"/>
      <c r="EY10" s="2828"/>
      <c r="EZ10" s="2828"/>
      <c r="FA10" s="2828"/>
      <c r="FB10" s="2828"/>
      <c r="FC10" s="2828"/>
      <c r="FD10" s="2828"/>
      <c r="FE10" s="2828"/>
      <c r="FF10" s="2828"/>
      <c r="FG10" s="2828"/>
      <c r="FH10" s="2828"/>
      <c r="FI10" s="2828"/>
      <c r="FJ10" s="2828"/>
      <c r="FK10" s="2828"/>
      <c r="FL10" s="2828"/>
      <c r="FM10" s="2828"/>
      <c r="FN10" s="2828"/>
      <c r="FO10" s="2828"/>
      <c r="FP10" s="2828"/>
      <c r="FQ10" s="2828"/>
      <c r="FR10" s="2828"/>
      <c r="FS10" s="2828"/>
      <c r="FT10" s="2828"/>
      <c r="FU10" s="2828"/>
      <c r="FV10" s="2829"/>
      <c r="FW10" s="2846"/>
      <c r="FX10" s="1454"/>
      <c r="GC10" s="1331">
        <v>11</v>
      </c>
    </row>
    <row customHeight="1" ht="12.75">
      <c r="E11" s="1335"/>
      <c r="F11" s="2603" t="s">
        <v>89</v>
      </c>
      <c r="G11" s="2603" t="s">
        <v>1165</v>
      </c>
      <c r="H11" s="2835" t="s">
        <v>1166</v>
      </c>
      <c r="I11" s="2835" t="s">
        <v>1167</v>
      </c>
      <c r="J11" s="2836"/>
      <c r="K11" s="2836"/>
      <c r="L11" s="2836"/>
      <c r="M11" s="2836"/>
      <c r="N11" s="2836"/>
      <c r="O11" s="2607" t="s">
        <v>1168</v>
      </c>
      <c r="P11" s="2607"/>
      <c r="Q11" s="2607"/>
      <c r="R11" s="2607"/>
      <c r="S11" s="2607"/>
      <c r="T11" s="2607"/>
      <c r="U11" s="2607"/>
      <c r="V11" s="2607"/>
      <c r="W11" s="2607"/>
      <c r="X11" s="2607"/>
      <c r="Y11" s="2607"/>
      <c r="Z11" s="2607"/>
      <c r="AA11" s="2607"/>
      <c r="AB11" s="2607"/>
      <c r="AC11" s="2832"/>
      <c r="AD11" s="2832"/>
      <c r="AE11" s="2832"/>
      <c r="AF11" s="2832"/>
      <c r="AG11" s="2832"/>
      <c r="AH11" s="2832"/>
      <c r="AI11" s="2832"/>
      <c r="AJ11" s="2832"/>
      <c r="AK11" s="2832"/>
      <c r="AL11" s="2832"/>
      <c r="AM11" s="2832"/>
      <c r="AN11" s="2832"/>
      <c r="AO11" s="2832"/>
      <c r="AP11" s="2832"/>
      <c r="AQ11" s="2832"/>
      <c r="AR11" s="2832"/>
      <c r="AS11" s="2832"/>
      <c r="AT11" s="2832"/>
      <c r="AU11" s="2832"/>
      <c r="AV11" s="2832"/>
      <c r="AW11" s="2832"/>
      <c r="AX11" s="2832"/>
      <c r="AY11" s="2832"/>
      <c r="AZ11" s="2832"/>
      <c r="BA11" s="2832"/>
      <c r="BB11" s="2832"/>
      <c r="BC11" s="2832"/>
      <c r="BD11" s="2832"/>
      <c r="BE11" s="2832"/>
      <c r="BF11" s="2832"/>
      <c r="BG11" s="2832"/>
      <c r="BH11" s="2832"/>
      <c r="BI11" s="2832"/>
      <c r="BJ11" s="2832"/>
      <c r="BK11" s="2832"/>
      <c r="BL11" s="2832"/>
      <c r="BM11" s="2832"/>
      <c r="BN11" s="2832"/>
      <c r="BO11" s="2832"/>
      <c r="BP11" s="2832"/>
      <c r="BQ11" s="2832"/>
      <c r="BR11" s="2832"/>
      <c r="BS11" s="2851"/>
      <c r="BT11" s="2784" t="s">
        <v>1168</v>
      </c>
      <c r="BU11" s="2785"/>
      <c r="BV11" s="2785"/>
      <c r="BW11" s="2785"/>
      <c r="BX11" s="2785"/>
      <c r="BY11" s="2785"/>
      <c r="BZ11" s="2785"/>
      <c r="CA11" s="2785"/>
      <c r="CB11" s="2785"/>
      <c r="CC11" s="2785"/>
      <c r="CD11" s="2785"/>
      <c r="CE11" s="2785"/>
      <c r="CF11" s="2785"/>
      <c r="CG11" s="2785"/>
      <c r="CH11" s="2785"/>
      <c r="CI11" s="2785"/>
      <c r="CJ11" s="2785"/>
      <c r="CK11" s="2831"/>
      <c r="CL11" s="2834"/>
      <c r="CM11" s="2832"/>
      <c r="CN11" s="2832"/>
      <c r="CO11" s="2832"/>
      <c r="CP11" s="2832"/>
      <c r="CQ11" s="2832"/>
      <c r="CR11" s="2832"/>
      <c r="CS11" s="2832"/>
      <c r="CT11" s="2832"/>
      <c r="CU11" s="2832"/>
      <c r="CV11" s="2832"/>
      <c r="CW11" s="2832"/>
      <c r="CX11" s="2851"/>
      <c r="CY11" s="2784" t="s">
        <v>1168</v>
      </c>
      <c r="CZ11" s="2785"/>
      <c r="DA11" s="2785"/>
      <c r="DB11" s="2785"/>
      <c r="DC11" s="2785"/>
      <c r="DD11" s="2785"/>
      <c r="DE11" s="2785"/>
      <c r="DF11" s="2785"/>
      <c r="DG11" s="2785"/>
      <c r="DH11" s="2785"/>
      <c r="DI11" s="2785"/>
      <c r="DJ11" s="2831"/>
      <c r="DK11" s="2834"/>
      <c r="DL11" s="2832"/>
      <c r="DM11" s="2832"/>
      <c r="DN11" s="2832"/>
      <c r="DO11" s="2832"/>
      <c r="DP11" s="2832"/>
      <c r="DQ11" s="2832"/>
      <c r="DR11" s="2832"/>
      <c r="DS11" s="2832"/>
      <c r="DT11" s="2832"/>
      <c r="DU11" s="2832"/>
      <c r="DV11" s="2832"/>
      <c r="DW11" s="2832"/>
      <c r="DX11" s="2832"/>
      <c r="DY11" s="2832"/>
      <c r="DZ11" s="2832"/>
      <c r="EA11" s="2832"/>
      <c r="EB11" s="2832"/>
      <c r="EC11" s="2832"/>
      <c r="ED11" s="2832"/>
      <c r="EE11" s="2832"/>
      <c r="EF11" s="2832"/>
      <c r="EG11" s="2832"/>
      <c r="EH11" s="2832"/>
      <c r="EI11" s="2832"/>
      <c r="EJ11" s="2832"/>
      <c r="EK11" s="2832"/>
      <c r="EL11" s="2832"/>
      <c r="EM11" s="2832"/>
      <c r="EN11" s="2832"/>
      <c r="EO11" s="2832"/>
      <c r="EP11" s="2832"/>
      <c r="EQ11" s="2832"/>
      <c r="ER11" s="2832"/>
      <c r="ES11" s="2832"/>
      <c r="ET11" s="2832"/>
      <c r="EU11" s="2832"/>
      <c r="EV11" s="2832"/>
      <c r="EW11" s="2832"/>
      <c r="EX11" s="2832"/>
      <c r="EY11" s="2832"/>
      <c r="EZ11" s="2832"/>
      <c r="FA11" s="2832"/>
      <c r="FB11" s="2832"/>
      <c r="FC11" s="2832"/>
      <c r="FD11" s="2832"/>
      <c r="FE11" s="2832"/>
      <c r="FF11" s="2832"/>
      <c r="FG11" s="2832"/>
      <c r="FH11" s="2832"/>
      <c r="FI11" s="2832"/>
      <c r="FJ11" s="2832"/>
      <c r="FK11" s="2832"/>
      <c r="FL11" s="2832"/>
      <c r="FM11" s="2832"/>
      <c r="FN11" s="2832"/>
      <c r="FO11" s="2832"/>
      <c r="FP11" s="2832"/>
      <c r="FQ11" s="2832"/>
      <c r="FR11" s="2832"/>
      <c r="FS11" s="2832"/>
      <c r="FT11" s="2832"/>
      <c r="FU11" s="2832"/>
      <c r="FV11" s="2832"/>
      <c r="FW11" s="2846"/>
      <c r="FX11" s="1160"/>
      <c r="GC11" s="1324">
        <v>12</v>
      </c>
    </row>
    <row customHeight="1" ht="12.75">
      <c r="D12" s="1336"/>
      <c r="E12" s="1335"/>
      <c r="F12" s="2603"/>
      <c r="G12" s="2603"/>
      <c r="H12" s="2835"/>
      <c r="I12" s="2835"/>
      <c r="J12" s="2836"/>
      <c r="K12" s="2836"/>
      <c r="L12" s="2836"/>
      <c r="M12" s="2836"/>
      <c r="N12" s="2836"/>
      <c r="O12" s="2607" t="s">
        <v>1169</v>
      </c>
      <c r="P12" s="2607"/>
      <c r="Q12" s="2607"/>
      <c r="R12" s="2607"/>
      <c r="S12" s="2607" t="s">
        <v>1170</v>
      </c>
      <c r="T12" s="2607"/>
      <c r="U12" s="2607"/>
      <c r="V12" s="2607"/>
      <c r="W12" s="2607"/>
      <c r="X12" s="2607"/>
      <c r="Y12" s="2607"/>
      <c r="Z12" s="2607"/>
      <c r="AA12" s="2607"/>
      <c r="AB12" s="2607"/>
      <c r="AC12" s="2832"/>
      <c r="AD12" s="2832"/>
      <c r="AE12" s="2832"/>
      <c r="AF12" s="2832"/>
      <c r="AG12" s="2832"/>
      <c r="AH12" s="2832"/>
      <c r="AI12" s="2832"/>
      <c r="AJ12" s="2832"/>
      <c r="AK12" s="2832"/>
      <c r="AL12" s="2832"/>
      <c r="AM12" s="2832"/>
      <c r="AN12" s="2832"/>
      <c r="AO12" s="2832"/>
      <c r="AP12" s="2832"/>
      <c r="AQ12" s="2832"/>
      <c r="AR12" s="2832"/>
      <c r="AS12" s="2832"/>
      <c r="AT12" s="2832"/>
      <c r="AU12" s="2832"/>
      <c r="AV12" s="2832"/>
      <c r="AW12" s="2832"/>
      <c r="AX12" s="2832"/>
      <c r="AY12" s="2832"/>
      <c r="AZ12" s="2832"/>
      <c r="BA12" s="2832"/>
      <c r="BB12" s="2832"/>
      <c r="BC12" s="2832"/>
      <c r="BD12" s="2832"/>
      <c r="BE12" s="2832"/>
      <c r="BF12" s="2832"/>
      <c r="BG12" s="2832"/>
      <c r="BH12" s="2832"/>
      <c r="BI12" s="2832"/>
      <c r="BJ12" s="2832"/>
      <c r="BK12" s="2832"/>
      <c r="BL12" s="2832"/>
      <c r="BM12" s="2832"/>
      <c r="BN12" s="2832"/>
      <c r="BO12" s="2832"/>
      <c r="BP12" s="2832"/>
      <c r="BQ12" s="2832"/>
      <c r="BR12" s="2832"/>
      <c r="BS12" s="2851"/>
      <c r="BT12" s="2784" t="s">
        <v>1171</v>
      </c>
      <c r="BU12" s="2785"/>
      <c r="BV12" s="2785"/>
      <c r="BW12" s="2831"/>
      <c r="BX12" s="2784" t="s">
        <v>1172</v>
      </c>
      <c r="BY12" s="2785"/>
      <c r="BZ12" s="2785"/>
      <c r="CA12" s="2831"/>
      <c r="CB12" s="2784" t="s">
        <v>1173</v>
      </c>
      <c r="CC12" s="2831"/>
      <c r="CD12" s="2784" t="s">
        <v>1174</v>
      </c>
      <c r="CE12" s="2785"/>
      <c r="CF12" s="2785"/>
      <c r="CG12" s="2785"/>
      <c r="CH12" s="2785"/>
      <c r="CI12" s="2785"/>
      <c r="CJ12" s="2785"/>
      <c r="CK12" s="2831"/>
      <c r="CL12" s="2834"/>
      <c r="CM12" s="2832"/>
      <c r="CN12" s="2832"/>
      <c r="CO12" s="2832"/>
      <c r="CP12" s="2832"/>
      <c r="CQ12" s="2832"/>
      <c r="CR12" s="2832"/>
      <c r="CS12" s="2832"/>
      <c r="CT12" s="2832"/>
      <c r="CU12" s="2832"/>
      <c r="CV12" s="2832"/>
      <c r="CW12" s="2832"/>
      <c r="CX12" s="2851"/>
      <c r="CY12" s="2784" t="s">
        <v>1175</v>
      </c>
      <c r="CZ12" s="2785"/>
      <c r="DA12" s="2785"/>
      <c r="DB12" s="2785"/>
      <c r="DC12" s="2785"/>
      <c r="DD12" s="2831"/>
      <c r="DE12" s="2784" t="s">
        <v>1176</v>
      </c>
      <c r="DF12" s="2831"/>
      <c r="DG12" s="2784" t="s">
        <v>1174</v>
      </c>
      <c r="DH12" s="2785"/>
      <c r="DI12" s="2785"/>
      <c r="DJ12" s="2831"/>
      <c r="DK12" s="2834"/>
      <c r="DL12" s="2832"/>
      <c r="DM12" s="2832"/>
      <c r="DN12" s="2832"/>
      <c r="DO12" s="2832"/>
      <c r="DP12" s="2832"/>
      <c r="DQ12" s="2832"/>
      <c r="DR12" s="2832"/>
      <c r="DS12" s="2832"/>
      <c r="DT12" s="2832"/>
      <c r="DU12" s="2832"/>
      <c r="DV12" s="2832"/>
      <c r="DW12" s="2832"/>
      <c r="DX12" s="2832"/>
      <c r="DY12" s="2832"/>
      <c r="DZ12" s="2832"/>
      <c r="EA12" s="2832"/>
      <c r="EB12" s="2832"/>
      <c r="EC12" s="2832"/>
      <c r="ED12" s="2832"/>
      <c r="EE12" s="2832"/>
      <c r="EF12" s="2832"/>
      <c r="EG12" s="2832"/>
      <c r="EH12" s="2832"/>
      <c r="EI12" s="2832"/>
      <c r="EJ12" s="2832"/>
      <c r="EK12" s="2832"/>
      <c r="EL12" s="2832"/>
      <c r="EM12" s="2832"/>
      <c r="EN12" s="2832"/>
      <c r="EO12" s="2832"/>
      <c r="EP12" s="2832"/>
      <c r="EQ12" s="2832"/>
      <c r="ER12" s="2832"/>
      <c r="ES12" s="2832"/>
      <c r="ET12" s="2832"/>
      <c r="EU12" s="2832"/>
      <c r="EV12" s="2832"/>
      <c r="EW12" s="2832"/>
      <c r="EX12" s="2832"/>
      <c r="EY12" s="2832"/>
      <c r="EZ12" s="2832"/>
      <c r="FA12" s="2832"/>
      <c r="FB12" s="2832"/>
      <c r="FC12" s="2832"/>
      <c r="FD12" s="2832"/>
      <c r="FE12" s="2832"/>
      <c r="FF12" s="2832"/>
      <c r="FG12" s="2832"/>
      <c r="FH12" s="2832"/>
      <c r="FI12" s="2832"/>
      <c r="FJ12" s="2832"/>
      <c r="FK12" s="2832"/>
      <c r="FL12" s="2832"/>
      <c r="FM12" s="2832"/>
      <c r="FN12" s="2832"/>
      <c r="FO12" s="2832"/>
      <c r="FP12" s="2832"/>
      <c r="FQ12" s="2832"/>
      <c r="FR12" s="2832"/>
      <c r="FS12" s="2832"/>
      <c r="FT12" s="2832"/>
      <c r="FU12" s="2832"/>
      <c r="FV12" s="2832"/>
      <c r="FW12" s="2846"/>
      <c r="FX12" s="1160"/>
      <c r="GC12" s="1324">
        <v>12</v>
      </c>
    </row>
    <row customHeight="1" ht="37.8">
      <c r="D13" s="1336"/>
      <c r="E13" s="1335"/>
      <c r="F13" s="2603"/>
      <c r="G13" s="2603"/>
      <c r="H13" s="2835"/>
      <c r="I13" s="2835"/>
      <c r="J13" s="2836"/>
      <c r="K13" s="2836"/>
      <c r="L13" s="2836"/>
      <c r="M13" s="2836"/>
      <c r="N13" s="2836"/>
      <c r="O13" s="2607" t="s">
        <v>1177</v>
      </c>
      <c r="P13" s="2607"/>
      <c r="Q13" s="2607"/>
      <c r="R13" s="2607"/>
      <c r="S13" s="2734" t="s">
        <v>1178</v>
      </c>
      <c r="T13" s="2786"/>
      <c r="U13" s="2525" t="s">
        <v>1179</v>
      </c>
      <c r="V13" s="2525"/>
      <c r="W13" s="2525"/>
      <c r="X13" s="2525"/>
      <c r="Y13" s="2525" t="s">
        <v>1180</v>
      </c>
      <c r="Z13" s="2525"/>
      <c r="AA13" s="2525"/>
      <c r="AB13" s="2525"/>
      <c r="AC13" s="2832"/>
      <c r="AD13" s="2832"/>
      <c r="AE13" s="2832"/>
      <c r="AF13" s="2832"/>
      <c r="AG13" s="2832"/>
      <c r="AH13" s="2832"/>
      <c r="AI13" s="2832"/>
      <c r="AJ13" s="2832"/>
      <c r="AK13" s="2832"/>
      <c r="AL13" s="2832"/>
      <c r="AM13" s="2832"/>
      <c r="AN13" s="2832"/>
      <c r="AO13" s="2832"/>
      <c r="AP13" s="2832"/>
      <c r="AQ13" s="2832"/>
      <c r="AR13" s="2832"/>
      <c r="AS13" s="2832"/>
      <c r="AT13" s="2832"/>
      <c r="AU13" s="2832"/>
      <c r="AV13" s="2832"/>
      <c r="AW13" s="2832"/>
      <c r="AX13" s="2832"/>
      <c r="AY13" s="2832"/>
      <c r="AZ13" s="2832"/>
      <c r="BA13" s="2832"/>
      <c r="BB13" s="2832"/>
      <c r="BC13" s="2832"/>
      <c r="BD13" s="2832"/>
      <c r="BE13" s="2832"/>
      <c r="BF13" s="2832"/>
      <c r="BG13" s="2832"/>
      <c r="BH13" s="2832"/>
      <c r="BI13" s="2832"/>
      <c r="BJ13" s="2832"/>
      <c r="BK13" s="2832"/>
      <c r="BL13" s="2832"/>
      <c r="BM13" s="2832"/>
      <c r="BN13" s="2832"/>
      <c r="BO13" s="2832"/>
      <c r="BP13" s="2832"/>
      <c r="BQ13" s="2832"/>
      <c r="BR13" s="2832"/>
      <c r="BS13" s="2851"/>
      <c r="BT13" s="2734" t="s">
        <v>1181</v>
      </c>
      <c r="BU13" s="2786"/>
      <c r="BV13" s="2734" t="s">
        <v>1182</v>
      </c>
      <c r="BW13" s="2786"/>
      <c r="BX13" s="2734" t="s">
        <v>1183</v>
      </c>
      <c r="BY13" s="2786"/>
      <c r="BZ13" s="2734" t="s">
        <v>1184</v>
      </c>
      <c r="CA13" s="2786"/>
      <c r="CB13" s="2734" t="s">
        <v>1185</v>
      </c>
      <c r="CC13" s="2786"/>
      <c r="CD13" s="2734" t="s">
        <v>1186</v>
      </c>
      <c r="CE13" s="2786"/>
      <c r="CF13" s="2734" t="s">
        <v>1187</v>
      </c>
      <c r="CG13" s="2786"/>
      <c r="CH13" s="2784" t="s">
        <v>1188</v>
      </c>
      <c r="CI13" s="2785"/>
      <c r="CJ13" s="2785"/>
      <c r="CK13" s="2831"/>
      <c r="CL13" s="2834"/>
      <c r="CM13" s="2832"/>
      <c r="CN13" s="2832"/>
      <c r="CO13" s="2832"/>
      <c r="CP13" s="2832"/>
      <c r="CQ13" s="2832"/>
      <c r="CR13" s="2832"/>
      <c r="CS13" s="2832"/>
      <c r="CT13" s="2832"/>
      <c r="CU13" s="2832"/>
      <c r="CV13" s="2832"/>
      <c r="CW13" s="2832"/>
      <c r="CX13" s="2851"/>
      <c r="CY13" s="2734" t="s">
        <v>1189</v>
      </c>
      <c r="CZ13" s="2786"/>
      <c r="DA13" s="2734" t="s">
        <v>1190</v>
      </c>
      <c r="DB13" s="2786"/>
      <c r="DC13" s="2734" t="s">
        <v>1191</v>
      </c>
      <c r="DD13" s="2786"/>
      <c r="DE13" s="2734" t="s">
        <v>1192</v>
      </c>
      <c r="DF13" s="2786"/>
      <c r="DG13" s="2784" t="s">
        <v>1193</v>
      </c>
      <c r="DH13" s="2785"/>
      <c r="DI13" s="2785"/>
      <c r="DJ13" s="2831"/>
      <c r="DK13" s="2834"/>
      <c r="DL13" s="2832"/>
      <c r="DM13" s="2832"/>
      <c r="DN13" s="2832"/>
      <c r="DO13" s="2832"/>
      <c r="DP13" s="2832"/>
      <c r="DQ13" s="2832"/>
      <c r="DR13" s="2832"/>
      <c r="DS13" s="2832"/>
      <c r="DT13" s="2832"/>
      <c r="DU13" s="2832"/>
      <c r="DV13" s="2832"/>
      <c r="DW13" s="2832"/>
      <c r="DX13" s="2832"/>
      <c r="DY13" s="2832"/>
      <c r="DZ13" s="2832"/>
      <c r="EA13" s="2832"/>
      <c r="EB13" s="2832"/>
      <c r="EC13" s="2832"/>
      <c r="ED13" s="2832"/>
      <c r="EE13" s="2832"/>
      <c r="EF13" s="2832"/>
      <c r="EG13" s="2832"/>
      <c r="EH13" s="2832"/>
      <c r="EI13" s="2832"/>
      <c r="EJ13" s="2832"/>
      <c r="EK13" s="2832"/>
      <c r="EL13" s="2832"/>
      <c r="EM13" s="2832"/>
      <c r="EN13" s="2832"/>
      <c r="EO13" s="2832"/>
      <c r="EP13" s="2832"/>
      <c r="EQ13" s="2832"/>
      <c r="ER13" s="2832"/>
      <c r="ES13" s="2832"/>
      <c r="ET13" s="2832"/>
      <c r="EU13" s="2832"/>
      <c r="EV13" s="2832"/>
      <c r="EW13" s="2832"/>
      <c r="EX13" s="2832"/>
      <c r="EY13" s="2832"/>
      <c r="EZ13" s="2832"/>
      <c r="FA13" s="2832"/>
      <c r="FB13" s="2832"/>
      <c r="FC13" s="2832"/>
      <c r="FD13" s="2832"/>
      <c r="FE13" s="2832"/>
      <c r="FF13" s="2832"/>
      <c r="FG13" s="2832"/>
      <c r="FH13" s="2832"/>
      <c r="FI13" s="2832"/>
      <c r="FJ13" s="2832"/>
      <c r="FK13" s="2832"/>
      <c r="FL13" s="2832"/>
      <c r="FM13" s="2832"/>
      <c r="FN13" s="2832"/>
      <c r="FO13" s="2832"/>
      <c r="FP13" s="2832"/>
      <c r="FQ13" s="2832"/>
      <c r="FR13" s="2832"/>
      <c r="FS13" s="2832"/>
      <c r="FT13" s="2832"/>
      <c r="FU13" s="2832"/>
      <c r="FV13" s="2832"/>
      <c r="FW13" s="2846"/>
      <c r="FX13" s="1160"/>
      <c r="GC13" s="1324">
        <v>36</v>
      </c>
    </row>
    <row customHeight="1" ht="37.8">
      <c r="D14" s="1336"/>
      <c r="E14" s="1335"/>
      <c r="F14" s="2603"/>
      <c r="G14" s="2603"/>
      <c r="H14" s="2835"/>
      <c r="I14" s="2835"/>
      <c r="J14" s="2836"/>
      <c r="K14" s="2836"/>
      <c r="L14" s="2836"/>
      <c r="M14" s="2836"/>
      <c r="N14" s="2836"/>
      <c r="O14" s="2734" t="s">
        <v>1194</v>
      </c>
      <c r="P14" s="2786"/>
      <c r="Q14" s="2734" t="s">
        <v>1195</v>
      </c>
      <c r="R14" s="2786"/>
      <c r="S14" s="2735"/>
      <c r="T14" s="2611"/>
      <c r="U14" s="2734" t="s">
        <v>927</v>
      </c>
      <c r="V14" s="2786"/>
      <c r="W14" s="2734" t="s">
        <v>930</v>
      </c>
      <c r="X14" s="2786"/>
      <c r="Y14" s="2734" t="s">
        <v>927</v>
      </c>
      <c r="Z14" s="2786"/>
      <c r="AA14" s="2734" t="s">
        <v>937</v>
      </c>
      <c r="AB14" s="2786"/>
      <c r="AC14" s="2832"/>
      <c r="AD14" s="2832"/>
      <c r="AE14" s="2832"/>
      <c r="AF14" s="2832"/>
      <c r="AG14" s="2832"/>
      <c r="AH14" s="2832"/>
      <c r="AI14" s="2832"/>
      <c r="AJ14" s="2832"/>
      <c r="AK14" s="2832"/>
      <c r="AL14" s="2832"/>
      <c r="AM14" s="2832"/>
      <c r="AN14" s="2832"/>
      <c r="AO14" s="2832"/>
      <c r="AP14" s="2832"/>
      <c r="AQ14" s="2832"/>
      <c r="AR14" s="2832"/>
      <c r="AS14" s="2832"/>
      <c r="AT14" s="2832"/>
      <c r="AU14" s="2832"/>
      <c r="AV14" s="2832"/>
      <c r="AW14" s="2832"/>
      <c r="AX14" s="2832"/>
      <c r="AY14" s="2832"/>
      <c r="AZ14" s="2832"/>
      <c r="BA14" s="2832"/>
      <c r="BB14" s="2832"/>
      <c r="BC14" s="2832"/>
      <c r="BD14" s="2832"/>
      <c r="BE14" s="2832"/>
      <c r="BF14" s="2832"/>
      <c r="BG14" s="2832"/>
      <c r="BH14" s="2832"/>
      <c r="BI14" s="2832"/>
      <c r="BJ14" s="2832"/>
      <c r="BK14" s="2832"/>
      <c r="BL14" s="2832"/>
      <c r="BM14" s="2832"/>
      <c r="BN14" s="2832"/>
      <c r="BO14" s="2832"/>
      <c r="BP14" s="2832"/>
      <c r="BQ14" s="2832"/>
      <c r="BR14" s="2832"/>
      <c r="BS14" s="2851"/>
      <c r="BT14" s="2735"/>
      <c r="BU14" s="2611"/>
      <c r="BV14" s="2735"/>
      <c r="BW14" s="2611"/>
      <c r="BX14" s="2735"/>
      <c r="BY14" s="2611"/>
      <c r="BZ14" s="2735"/>
      <c r="CA14" s="2611"/>
      <c r="CB14" s="2735"/>
      <c r="CC14" s="2611"/>
      <c r="CD14" s="2735"/>
      <c r="CE14" s="2611"/>
      <c r="CF14" s="2735"/>
      <c r="CG14" s="2611"/>
      <c r="CH14" s="2734" t="s">
        <v>1196</v>
      </c>
      <c r="CI14" s="2786"/>
      <c r="CJ14" s="2734" t="s">
        <v>1197</v>
      </c>
      <c r="CK14" s="2786"/>
      <c r="CL14" s="2834"/>
      <c r="CM14" s="2832"/>
      <c r="CN14" s="2832"/>
      <c r="CO14" s="2832"/>
      <c r="CP14" s="2832"/>
      <c r="CQ14" s="2832"/>
      <c r="CR14" s="2832"/>
      <c r="CS14" s="2832"/>
      <c r="CT14" s="2832"/>
      <c r="CU14" s="2832"/>
      <c r="CV14" s="2832"/>
      <c r="CW14" s="2832"/>
      <c r="CX14" s="2851"/>
      <c r="CY14" s="2735"/>
      <c r="CZ14" s="2611"/>
      <c r="DA14" s="2735"/>
      <c r="DB14" s="2611"/>
      <c r="DC14" s="2735"/>
      <c r="DD14" s="2611"/>
      <c r="DE14" s="2735"/>
      <c r="DF14" s="2611"/>
      <c r="DG14" s="2734" t="s">
        <v>1198</v>
      </c>
      <c r="DH14" s="2786"/>
      <c r="DI14" s="2734" t="s">
        <v>1199</v>
      </c>
      <c r="DJ14" s="2786"/>
      <c r="DK14" s="2834"/>
      <c r="DL14" s="2832"/>
      <c r="DM14" s="2832"/>
      <c r="DN14" s="2832"/>
      <c r="DO14" s="2832"/>
      <c r="DP14" s="2832"/>
      <c r="DQ14" s="2832"/>
      <c r="DR14" s="2832"/>
      <c r="DS14" s="2832"/>
      <c r="DT14" s="2832"/>
      <c r="DU14" s="2832"/>
      <c r="DV14" s="2832"/>
      <c r="DW14" s="2832"/>
      <c r="DX14" s="2832"/>
      <c r="DY14" s="2832"/>
      <c r="DZ14" s="2832"/>
      <c r="EA14" s="2832"/>
      <c r="EB14" s="2832"/>
      <c r="EC14" s="2832"/>
      <c r="ED14" s="2832"/>
      <c r="EE14" s="2832"/>
      <c r="EF14" s="2832"/>
      <c r="EG14" s="2832"/>
      <c r="EH14" s="2832"/>
      <c r="EI14" s="2832"/>
      <c r="EJ14" s="2832"/>
      <c r="EK14" s="2832"/>
      <c r="EL14" s="2832"/>
      <c r="EM14" s="2832"/>
      <c r="EN14" s="2832"/>
      <c r="EO14" s="2832"/>
      <c r="EP14" s="2832"/>
      <c r="EQ14" s="2832"/>
      <c r="ER14" s="2832"/>
      <c r="ES14" s="2832"/>
      <c r="ET14" s="2832"/>
      <c r="EU14" s="2832"/>
      <c r="EV14" s="2832"/>
      <c r="EW14" s="2832"/>
      <c r="EX14" s="2832"/>
      <c r="EY14" s="2832"/>
      <c r="EZ14" s="2832"/>
      <c r="FA14" s="2832"/>
      <c r="FB14" s="2832"/>
      <c r="FC14" s="2832"/>
      <c r="FD14" s="2832"/>
      <c r="FE14" s="2832"/>
      <c r="FF14" s="2832"/>
      <c r="FG14" s="2832"/>
      <c r="FH14" s="2832"/>
      <c r="FI14" s="2832"/>
      <c r="FJ14" s="2832"/>
      <c r="FK14" s="2832"/>
      <c r="FL14" s="2832"/>
      <c r="FM14" s="2832"/>
      <c r="FN14" s="2832"/>
      <c r="FO14" s="2832"/>
      <c r="FP14" s="2832"/>
      <c r="FQ14" s="2832"/>
      <c r="FR14" s="2832"/>
      <c r="FS14" s="2832"/>
      <c r="FT14" s="2832"/>
      <c r="FU14" s="2832"/>
      <c r="FV14" s="2832"/>
      <c r="FW14" s="2846"/>
      <c r="FX14" s="1160"/>
      <c r="GC14" s="1324">
        <v>36</v>
      </c>
    </row>
    <row customHeight="1" ht="37.8">
      <c r="D15" s="1336"/>
      <c r="E15" s="1335"/>
      <c r="F15" s="2603"/>
      <c r="G15" s="2603"/>
      <c r="H15" s="2835"/>
      <c r="I15" s="2835"/>
      <c r="J15" s="2836"/>
      <c r="K15" s="2836"/>
      <c r="L15" s="2836"/>
      <c r="M15" s="2836"/>
      <c r="N15" s="2836"/>
      <c r="O15" s="2736"/>
      <c r="P15" s="2833"/>
      <c r="Q15" s="2736"/>
      <c r="R15" s="2833"/>
      <c r="S15" s="2736"/>
      <c r="T15" s="2833"/>
      <c r="U15" s="2736"/>
      <c r="V15" s="2833"/>
      <c r="W15" s="2736"/>
      <c r="X15" s="2833"/>
      <c r="Y15" s="2736"/>
      <c r="Z15" s="2833"/>
      <c r="AA15" s="2736"/>
      <c r="AB15" s="2833"/>
      <c r="AC15" s="2832"/>
      <c r="AD15" s="2832"/>
      <c r="AE15" s="2832"/>
      <c r="AF15" s="2832"/>
      <c r="AG15" s="2832"/>
      <c r="AH15" s="2832"/>
      <c r="AI15" s="2832"/>
      <c r="AJ15" s="2832"/>
      <c r="AK15" s="2832"/>
      <c r="AL15" s="2832"/>
      <c r="AM15" s="2832"/>
      <c r="AN15" s="2832"/>
      <c r="AO15" s="2832"/>
      <c r="AP15" s="2832"/>
      <c r="AQ15" s="2832"/>
      <c r="AR15" s="2832"/>
      <c r="AS15" s="2832"/>
      <c r="AT15" s="2832"/>
      <c r="AU15" s="2832"/>
      <c r="AV15" s="2832"/>
      <c r="AW15" s="2832"/>
      <c r="AX15" s="2832"/>
      <c r="AY15" s="2832"/>
      <c r="AZ15" s="2832"/>
      <c r="BA15" s="2832"/>
      <c r="BB15" s="2832"/>
      <c r="BC15" s="2832"/>
      <c r="BD15" s="2832"/>
      <c r="BE15" s="2832"/>
      <c r="BF15" s="2832"/>
      <c r="BG15" s="2832"/>
      <c r="BH15" s="2832"/>
      <c r="BI15" s="2832"/>
      <c r="BJ15" s="2832"/>
      <c r="BK15" s="2832"/>
      <c r="BL15" s="2832"/>
      <c r="BM15" s="2832"/>
      <c r="BN15" s="2832"/>
      <c r="BO15" s="2832"/>
      <c r="BP15" s="2832"/>
      <c r="BQ15" s="2832"/>
      <c r="BR15" s="2832"/>
      <c r="BS15" s="2851"/>
      <c r="BT15" s="2736"/>
      <c r="BU15" s="2833"/>
      <c r="BV15" s="2736"/>
      <c r="BW15" s="2833"/>
      <c r="BX15" s="2736"/>
      <c r="BY15" s="2833"/>
      <c r="BZ15" s="2736"/>
      <c r="CA15" s="2833"/>
      <c r="CB15" s="2736"/>
      <c r="CC15" s="2833"/>
      <c r="CD15" s="2736"/>
      <c r="CE15" s="2833"/>
      <c r="CF15" s="2736"/>
      <c r="CG15" s="2833"/>
      <c r="CH15" s="2736"/>
      <c r="CI15" s="2833"/>
      <c r="CJ15" s="2736"/>
      <c r="CK15" s="2833"/>
      <c r="CL15" s="2834"/>
      <c r="CM15" s="2832"/>
      <c r="CN15" s="2832"/>
      <c r="CO15" s="2832"/>
      <c r="CP15" s="2832"/>
      <c r="CQ15" s="2832"/>
      <c r="CR15" s="2832"/>
      <c r="CS15" s="2832"/>
      <c r="CT15" s="2832"/>
      <c r="CU15" s="2832"/>
      <c r="CV15" s="2832"/>
      <c r="CW15" s="2832"/>
      <c r="CX15" s="2851"/>
      <c r="CY15" s="2736"/>
      <c r="CZ15" s="2833"/>
      <c r="DA15" s="2736"/>
      <c r="DB15" s="2833"/>
      <c r="DC15" s="2736"/>
      <c r="DD15" s="2833"/>
      <c r="DE15" s="2736"/>
      <c r="DF15" s="2833"/>
      <c r="DG15" s="2736"/>
      <c r="DH15" s="2833"/>
      <c r="DI15" s="2736"/>
      <c r="DJ15" s="2833"/>
      <c r="DK15" s="2834"/>
      <c r="DL15" s="2832"/>
      <c r="DM15" s="2832"/>
      <c r="DN15" s="2832"/>
      <c r="DO15" s="2832"/>
      <c r="DP15" s="2832"/>
      <c r="DQ15" s="2832"/>
      <c r="DR15" s="2832"/>
      <c r="DS15" s="2832"/>
      <c r="DT15" s="2832"/>
      <c r="DU15" s="2832"/>
      <c r="DV15" s="2832"/>
      <c r="DW15" s="2832"/>
      <c r="DX15" s="2832"/>
      <c r="DY15" s="2832"/>
      <c r="DZ15" s="2832"/>
      <c r="EA15" s="2832"/>
      <c r="EB15" s="2832"/>
      <c r="EC15" s="2832"/>
      <c r="ED15" s="2832"/>
      <c r="EE15" s="2832"/>
      <c r="EF15" s="2832"/>
      <c r="EG15" s="2832"/>
      <c r="EH15" s="2832"/>
      <c r="EI15" s="2832"/>
      <c r="EJ15" s="2832"/>
      <c r="EK15" s="2832"/>
      <c r="EL15" s="2832"/>
      <c r="EM15" s="2832"/>
      <c r="EN15" s="2832"/>
      <c r="EO15" s="2832"/>
      <c r="EP15" s="2832"/>
      <c r="EQ15" s="2832"/>
      <c r="ER15" s="2832"/>
      <c r="ES15" s="2832"/>
      <c r="ET15" s="2832"/>
      <c r="EU15" s="2832"/>
      <c r="EV15" s="2832"/>
      <c r="EW15" s="2832"/>
      <c r="EX15" s="2832"/>
      <c r="EY15" s="2832"/>
      <c r="EZ15" s="2832"/>
      <c r="FA15" s="2832"/>
      <c r="FB15" s="2832"/>
      <c r="FC15" s="2832"/>
      <c r="FD15" s="2832"/>
      <c r="FE15" s="2832"/>
      <c r="FF15" s="2832"/>
      <c r="FG15" s="2832"/>
      <c r="FH15" s="2832"/>
      <c r="FI15" s="2832"/>
      <c r="FJ15" s="2832"/>
      <c r="FK15" s="2832"/>
      <c r="FL15" s="2832"/>
      <c r="FM15" s="2832"/>
      <c r="FN15" s="2832"/>
      <c r="FO15" s="2832"/>
      <c r="FP15" s="2832"/>
      <c r="FQ15" s="2832"/>
      <c r="FR15" s="2832"/>
      <c r="FS15" s="2832"/>
      <c r="FT15" s="2832"/>
      <c r="FU15" s="2832"/>
      <c r="FV15" s="2832"/>
      <c r="FW15" s="2846"/>
      <c r="FX15" s="1160"/>
      <c r="GC15" s="1324">
        <v>36</v>
      </c>
    </row>
    <row customHeight="1" ht="12.75">
      <c r="D16" s="1336"/>
      <c r="E16" s="1335"/>
      <c r="F16" s="2603"/>
      <c r="G16" s="2603"/>
      <c r="H16" s="2835"/>
      <c r="I16" s="2835"/>
      <c r="J16" s="2836"/>
      <c r="K16" s="2836"/>
      <c r="L16" s="2836"/>
      <c r="M16" s="2836"/>
      <c r="N16" s="2836"/>
      <c r="O16" s="2784" t="s">
        <v>917</v>
      </c>
      <c r="P16" s="2831"/>
      <c r="Q16" s="2784" t="s">
        <v>919</v>
      </c>
      <c r="R16" s="2831"/>
      <c r="S16" s="2784" t="s">
        <v>923</v>
      </c>
      <c r="T16" s="2831"/>
      <c r="U16" s="2784" t="s">
        <v>928</v>
      </c>
      <c r="V16" s="2831"/>
      <c r="W16" s="2784" t="s">
        <v>931</v>
      </c>
      <c r="X16" s="2831"/>
      <c r="Y16" s="2784" t="s">
        <v>935</v>
      </c>
      <c r="Z16" s="2831"/>
      <c r="AA16" s="2784" t="s">
        <v>938</v>
      </c>
      <c r="AB16" s="2831"/>
      <c r="AC16" s="2832"/>
      <c r="AD16" s="2832"/>
      <c r="AE16" s="2832"/>
      <c r="AF16" s="2832"/>
      <c r="AG16" s="2832"/>
      <c r="AH16" s="2832"/>
      <c r="AI16" s="2832"/>
      <c r="AJ16" s="2832"/>
      <c r="AK16" s="2832"/>
      <c r="AL16" s="2832"/>
      <c r="AM16" s="2832"/>
      <c r="AN16" s="2832"/>
      <c r="AO16" s="2832"/>
      <c r="AP16" s="2832"/>
      <c r="AQ16" s="2832"/>
      <c r="AR16" s="2832"/>
      <c r="AS16" s="2832"/>
      <c r="AT16" s="2832"/>
      <c r="AU16" s="2832"/>
      <c r="AV16" s="2832"/>
      <c r="AW16" s="2832"/>
      <c r="AX16" s="2832"/>
      <c r="AY16" s="2832"/>
      <c r="AZ16" s="2832"/>
      <c r="BA16" s="2832"/>
      <c r="BB16" s="2832"/>
      <c r="BC16" s="2832"/>
      <c r="BD16" s="2832"/>
      <c r="BE16" s="2832"/>
      <c r="BF16" s="2832"/>
      <c r="BG16" s="2832"/>
      <c r="BH16" s="2832"/>
      <c r="BI16" s="2832"/>
      <c r="BJ16" s="2832"/>
      <c r="BK16" s="2832"/>
      <c r="BL16" s="2832"/>
      <c r="BM16" s="2832"/>
      <c r="BN16" s="2832"/>
      <c r="BO16" s="2832"/>
      <c r="BP16" s="2832"/>
      <c r="BQ16" s="2832"/>
      <c r="BR16" s="2832"/>
      <c r="BS16" s="2851"/>
      <c r="BT16" s="2784" t="s">
        <v>650</v>
      </c>
      <c r="BU16" s="2831"/>
      <c r="BV16" s="2784" t="s">
        <v>650</v>
      </c>
      <c r="BW16" s="2831"/>
      <c r="BX16" s="2784" t="s">
        <v>650</v>
      </c>
      <c r="BY16" s="2831"/>
      <c r="BZ16" s="2784" t="s">
        <v>650</v>
      </c>
      <c r="CA16" s="2831"/>
      <c r="CB16" s="2784" t="s">
        <v>1200</v>
      </c>
      <c r="CC16" s="2831"/>
      <c r="CD16" s="2784" t="s">
        <v>650</v>
      </c>
      <c r="CE16" s="2831"/>
      <c r="CF16" s="2784" t="s">
        <v>1201</v>
      </c>
      <c r="CG16" s="2831"/>
      <c r="CH16" s="2784" t="s">
        <v>1202</v>
      </c>
      <c r="CI16" s="2831"/>
      <c r="CJ16" s="2784" t="s">
        <v>1202</v>
      </c>
      <c r="CK16" s="2831"/>
      <c r="CL16" s="2834"/>
      <c r="CM16" s="2832"/>
      <c r="CN16" s="2832"/>
      <c r="CO16" s="2832"/>
      <c r="CP16" s="2832"/>
      <c r="CQ16" s="2832"/>
      <c r="CR16" s="2832"/>
      <c r="CS16" s="2832"/>
      <c r="CT16" s="2832"/>
      <c r="CU16" s="2832"/>
      <c r="CV16" s="2832"/>
      <c r="CW16" s="2832"/>
      <c r="CX16" s="2851"/>
      <c r="CY16" s="2734" t="s">
        <v>650</v>
      </c>
      <c r="CZ16" s="2786"/>
      <c r="DA16" s="2734" t="s">
        <v>650</v>
      </c>
      <c r="DB16" s="2786"/>
      <c r="DC16" s="2734" t="s">
        <v>650</v>
      </c>
      <c r="DD16" s="2786"/>
      <c r="DE16" s="2784" t="s">
        <v>1200</v>
      </c>
      <c r="DF16" s="2831"/>
      <c r="DG16" s="2784" t="s">
        <v>1203</v>
      </c>
      <c r="DH16" s="2831"/>
      <c r="DI16" s="2784" t="s">
        <v>1203</v>
      </c>
      <c r="DJ16" s="2831"/>
      <c r="DK16" s="2834"/>
      <c r="DL16" s="2832"/>
      <c r="DM16" s="2832"/>
      <c r="DN16" s="2832"/>
      <c r="DO16" s="2832"/>
      <c r="DP16" s="2832"/>
      <c r="DQ16" s="2832"/>
      <c r="DR16" s="2832"/>
      <c r="DS16" s="2832"/>
      <c r="DT16" s="2832"/>
      <c r="DU16" s="2832"/>
      <c r="DV16" s="2832"/>
      <c r="DW16" s="2832"/>
      <c r="DX16" s="2832"/>
      <c r="DY16" s="2832"/>
      <c r="DZ16" s="2832"/>
      <c r="EA16" s="2832"/>
      <c r="EB16" s="2832"/>
      <c r="EC16" s="2832"/>
      <c r="ED16" s="2832"/>
      <c r="EE16" s="2832"/>
      <c r="EF16" s="2832"/>
      <c r="EG16" s="2832"/>
      <c r="EH16" s="2832"/>
      <c r="EI16" s="2832"/>
      <c r="EJ16" s="2832"/>
      <c r="EK16" s="2832"/>
      <c r="EL16" s="2832"/>
      <c r="EM16" s="2832"/>
      <c r="EN16" s="2832"/>
      <c r="EO16" s="2832"/>
      <c r="EP16" s="2832"/>
      <c r="EQ16" s="2832"/>
      <c r="ER16" s="2832"/>
      <c r="ES16" s="2832"/>
      <c r="ET16" s="2832"/>
      <c r="EU16" s="2832"/>
      <c r="EV16" s="2832"/>
      <c r="EW16" s="2832"/>
      <c r="EX16" s="2832"/>
      <c r="EY16" s="2832"/>
      <c r="EZ16" s="2832"/>
      <c r="FA16" s="2832"/>
      <c r="FB16" s="2832"/>
      <c r="FC16" s="2832"/>
      <c r="FD16" s="2832"/>
      <c r="FE16" s="2832"/>
      <c r="FF16" s="2832"/>
      <c r="FG16" s="2832"/>
      <c r="FH16" s="2832"/>
      <c r="FI16" s="2832"/>
      <c r="FJ16" s="2832"/>
      <c r="FK16" s="2832"/>
      <c r="FL16" s="2832"/>
      <c r="FM16" s="2832"/>
      <c r="FN16" s="2832"/>
      <c r="FO16" s="2832"/>
      <c r="FP16" s="2832"/>
      <c r="FQ16" s="2832"/>
      <c r="FR16" s="2832"/>
      <c r="FS16" s="2832"/>
      <c r="FT16" s="2832"/>
      <c r="FU16" s="2832"/>
      <c r="FV16" s="2832"/>
      <c r="FW16" s="2846"/>
      <c r="FX16" s="1160"/>
      <c r="GC16" s="1324">
        <v>12</v>
      </c>
    </row>
    <row customHeight="1" ht="15.75">
      <c r="E17" s="1335"/>
      <c r="F17" s="2603"/>
      <c r="G17" s="2603"/>
      <c r="H17" s="2835"/>
      <c r="I17" s="2835"/>
      <c r="J17" s="2836"/>
      <c r="K17" s="2836"/>
      <c r="L17" s="2836"/>
      <c r="M17" s="2836"/>
      <c r="N17" s="2836"/>
      <c r="O17" s="1589" t="s">
        <v>1204</v>
      </c>
      <c r="P17" s="1589" t="s">
        <v>1205</v>
      </c>
      <c r="Q17" s="1589" t="s">
        <v>1204</v>
      </c>
      <c r="R17" s="1589" t="s">
        <v>1205</v>
      </c>
      <c r="S17" s="1589" t="s">
        <v>1204</v>
      </c>
      <c r="T17" s="1589" t="s">
        <v>1205</v>
      </c>
      <c r="U17" s="1589" t="s">
        <v>1204</v>
      </c>
      <c r="V17" s="1589" t="s">
        <v>1205</v>
      </c>
      <c r="W17" s="1589" t="s">
        <v>1204</v>
      </c>
      <c r="X17" s="1589" t="s">
        <v>1205</v>
      </c>
      <c r="Y17" s="1589" t="s">
        <v>1204</v>
      </c>
      <c r="Z17" s="1589" t="s">
        <v>1205</v>
      </c>
      <c r="AA17" s="1589" t="s">
        <v>1204</v>
      </c>
      <c r="AB17" s="1589" t="s">
        <v>1205</v>
      </c>
      <c r="AC17" s="2832"/>
      <c r="AD17" s="2832"/>
      <c r="AE17" s="2832"/>
      <c r="AF17" s="2832"/>
      <c r="AG17" s="2832"/>
      <c r="AH17" s="2832"/>
      <c r="AI17" s="2832"/>
      <c r="AJ17" s="2832"/>
      <c r="AK17" s="2832"/>
      <c r="AL17" s="2832"/>
      <c r="AM17" s="2832"/>
      <c r="AN17" s="2832"/>
      <c r="AO17" s="2832"/>
      <c r="AP17" s="2832"/>
      <c r="AQ17" s="2832"/>
      <c r="AR17" s="2832"/>
      <c r="AS17" s="2832"/>
      <c r="AT17" s="2832"/>
      <c r="AU17" s="2832"/>
      <c r="AV17" s="2832"/>
      <c r="AW17" s="2832"/>
      <c r="AX17" s="2832"/>
      <c r="AY17" s="2832"/>
      <c r="AZ17" s="2832"/>
      <c r="BA17" s="2832"/>
      <c r="BB17" s="2832"/>
      <c r="BC17" s="2832"/>
      <c r="BD17" s="2832"/>
      <c r="BE17" s="2832"/>
      <c r="BF17" s="2832"/>
      <c r="BG17" s="2832"/>
      <c r="BH17" s="2832"/>
      <c r="BI17" s="2832"/>
      <c r="BJ17" s="2832"/>
      <c r="BK17" s="2832"/>
      <c r="BL17" s="2832"/>
      <c r="BM17" s="2832"/>
      <c r="BN17" s="2832"/>
      <c r="BO17" s="2832"/>
      <c r="BP17" s="2832"/>
      <c r="BQ17" s="2832"/>
      <c r="BR17" s="2832"/>
      <c r="BS17" s="2851"/>
      <c r="BT17" s="1589" t="s">
        <v>1204</v>
      </c>
      <c r="BU17" s="1589" t="s">
        <v>1205</v>
      </c>
      <c r="BV17" s="1589" t="s">
        <v>1204</v>
      </c>
      <c r="BW17" s="1589" t="s">
        <v>1205</v>
      </c>
      <c r="BX17" s="1589" t="s">
        <v>1204</v>
      </c>
      <c r="BY17" s="1589" t="s">
        <v>1205</v>
      </c>
      <c r="BZ17" s="1589" t="s">
        <v>1204</v>
      </c>
      <c r="CA17" s="1589" t="s">
        <v>1205</v>
      </c>
      <c r="CB17" s="1589" t="s">
        <v>1204</v>
      </c>
      <c r="CC17" s="1589" t="s">
        <v>1205</v>
      </c>
      <c r="CD17" s="1589" t="s">
        <v>1204</v>
      </c>
      <c r="CE17" s="1589" t="s">
        <v>1205</v>
      </c>
      <c r="CF17" s="1589" t="s">
        <v>1204</v>
      </c>
      <c r="CG17" s="1589" t="s">
        <v>1205</v>
      </c>
      <c r="CH17" s="1589" t="s">
        <v>1204</v>
      </c>
      <c r="CI17" s="1589" t="s">
        <v>1205</v>
      </c>
      <c r="CJ17" s="1589" t="s">
        <v>1204</v>
      </c>
      <c r="CK17" s="1589" t="s">
        <v>1205</v>
      </c>
      <c r="CL17" s="2834"/>
      <c r="CM17" s="2832"/>
      <c r="CN17" s="2832"/>
      <c r="CO17" s="2832"/>
      <c r="CP17" s="2832"/>
      <c r="CQ17" s="2832"/>
      <c r="CR17" s="2832"/>
      <c r="CS17" s="2832"/>
      <c r="CT17" s="2832"/>
      <c r="CU17" s="2832"/>
      <c r="CV17" s="2832"/>
      <c r="CW17" s="2832"/>
      <c r="CX17" s="2851"/>
      <c r="CY17" s="1589" t="s">
        <v>1204</v>
      </c>
      <c r="CZ17" s="1589" t="s">
        <v>1205</v>
      </c>
      <c r="DA17" s="1589" t="s">
        <v>1204</v>
      </c>
      <c r="DB17" s="1589" t="s">
        <v>1205</v>
      </c>
      <c r="DC17" s="1589" t="s">
        <v>1204</v>
      </c>
      <c r="DD17" s="1589" t="s">
        <v>1205</v>
      </c>
      <c r="DE17" s="1589" t="s">
        <v>1204</v>
      </c>
      <c r="DF17" s="1589" t="s">
        <v>1205</v>
      </c>
      <c r="DG17" s="1589" t="s">
        <v>1204</v>
      </c>
      <c r="DH17" s="1589" t="s">
        <v>1205</v>
      </c>
      <c r="DI17" s="1589" t="s">
        <v>1204</v>
      </c>
      <c r="DJ17" s="1589" t="s">
        <v>1205</v>
      </c>
      <c r="DK17" s="2834"/>
      <c r="DL17" s="2832"/>
      <c r="DM17" s="2832"/>
      <c r="DN17" s="2832"/>
      <c r="DO17" s="2832"/>
      <c r="DP17" s="2832"/>
      <c r="DQ17" s="2832"/>
      <c r="DR17" s="2832"/>
      <c r="DS17" s="2832"/>
      <c r="DT17" s="2832"/>
      <c r="DU17" s="2832"/>
      <c r="DV17" s="2832"/>
      <c r="DW17" s="2832"/>
      <c r="DX17" s="2832"/>
      <c r="DY17" s="2832"/>
      <c r="DZ17" s="2832"/>
      <c r="EA17" s="2832"/>
      <c r="EB17" s="2832"/>
      <c r="EC17" s="2832"/>
      <c r="ED17" s="2832"/>
      <c r="EE17" s="2832"/>
      <c r="EF17" s="2832"/>
      <c r="EG17" s="2832"/>
      <c r="EH17" s="2832"/>
      <c r="EI17" s="2832"/>
      <c r="EJ17" s="2832"/>
      <c r="EK17" s="2832"/>
      <c r="EL17" s="2832"/>
      <c r="EM17" s="2832"/>
      <c r="EN17" s="2832"/>
      <c r="EO17" s="2832"/>
      <c r="EP17" s="2832"/>
      <c r="EQ17" s="2832"/>
      <c r="ER17" s="2832"/>
      <c r="ES17" s="2832"/>
      <c r="ET17" s="2832"/>
      <c r="EU17" s="2832"/>
      <c r="EV17" s="2832"/>
      <c r="EW17" s="2832"/>
      <c r="EX17" s="2832"/>
      <c r="EY17" s="2832"/>
      <c r="EZ17" s="2832"/>
      <c r="FA17" s="2832"/>
      <c r="FB17" s="2832"/>
      <c r="FC17" s="2832"/>
      <c r="FD17" s="2832"/>
      <c r="FE17" s="2832"/>
      <c r="FF17" s="2832"/>
      <c r="FG17" s="2832"/>
      <c r="FH17" s="2832"/>
      <c r="FI17" s="2832"/>
      <c r="FJ17" s="2832"/>
      <c r="FK17" s="2832"/>
      <c r="FL17" s="2832"/>
      <c r="FM17" s="2832"/>
      <c r="FN17" s="2832"/>
      <c r="FO17" s="2832"/>
      <c r="FP17" s="2832"/>
      <c r="FQ17" s="2832"/>
      <c r="FR17" s="2832"/>
      <c r="FS17" s="2832"/>
      <c r="FT17" s="2832"/>
      <c r="FU17" s="2832"/>
      <c r="FV17" s="2832"/>
      <c r="FW17" s="2847"/>
      <c r="FX17" s="1160"/>
      <c r="GC17" s="1324">
        <v>15</v>
      </c>
    </row>
    <row s="35424" customFormat="1" customHeight="1" ht="12" hidden="1">
      <c r="B18" s="1321"/>
      <c r="E18" s="1337"/>
      <c r="F18" s="1590"/>
      <c r="G18" s="1590"/>
      <c r="H18" s="1590"/>
      <c r="I18" s="1590"/>
      <c r="J18" s="1591"/>
      <c r="K18" s="1591"/>
      <c r="L18" s="1591"/>
      <c r="M18" s="1591"/>
      <c r="N18" s="1591"/>
      <c r="O18" s="1590"/>
      <c r="P18" s="1590"/>
      <c r="Q18" s="1590"/>
      <c r="R18" s="1590"/>
      <c r="S18" s="1590"/>
      <c r="T18" s="1590"/>
      <c r="U18" s="1592"/>
      <c r="V18" s="1592"/>
      <c r="W18" s="1592"/>
      <c r="X18" s="1592"/>
      <c r="Y18" s="1592"/>
      <c r="Z18" s="1592"/>
      <c r="AA18" s="1592"/>
      <c r="AB18" s="1590"/>
      <c r="AC18" s="1591"/>
      <c r="AD18" s="1591"/>
      <c r="AE18" s="1591"/>
      <c r="AF18" s="1591"/>
      <c r="AG18" s="1591"/>
      <c r="AH18" s="1591"/>
      <c r="AI18" s="1591"/>
      <c r="AJ18" s="1591"/>
      <c r="AK18" s="1591"/>
      <c r="AL18" s="1591"/>
      <c r="AM18" s="1591"/>
      <c r="AN18" s="1591"/>
      <c r="AO18" s="1591"/>
      <c r="AP18" s="1591"/>
      <c r="AQ18" s="1591"/>
      <c r="AR18" s="1591"/>
      <c r="AS18" s="1591"/>
      <c r="AT18" s="1591"/>
      <c r="AU18" s="1591"/>
      <c r="AV18" s="1591"/>
      <c r="AW18" s="1591"/>
      <c r="AX18" s="1591"/>
      <c r="AY18" s="1591"/>
      <c r="AZ18" s="1591"/>
      <c r="BA18" s="1591"/>
      <c r="BB18" s="1591"/>
      <c r="BC18" s="1591"/>
      <c r="BD18" s="1591"/>
      <c r="BE18" s="1591"/>
      <c r="BF18" s="1591"/>
      <c r="BG18" s="1591"/>
      <c r="BH18" s="1591"/>
      <c r="BI18" s="1591"/>
      <c r="BJ18" s="1591"/>
      <c r="BK18" s="1591"/>
      <c r="BL18" s="1591"/>
      <c r="BM18" s="1591"/>
      <c r="BN18" s="1591"/>
      <c r="BO18" s="1591"/>
      <c r="BP18" s="1591"/>
      <c r="BQ18" s="1591"/>
      <c r="BR18" s="1591"/>
      <c r="BS18" s="1591"/>
      <c r="BT18" s="1593"/>
      <c r="BU18" s="1593"/>
      <c r="BV18" s="1593"/>
      <c r="BW18" s="1593"/>
      <c r="BX18" s="1593"/>
      <c r="BY18" s="1593"/>
      <c r="BZ18" s="1593"/>
      <c r="CA18" s="1593"/>
      <c r="CB18" s="1593"/>
      <c r="CC18" s="1593"/>
      <c r="CD18" s="1593"/>
      <c r="CE18" s="1593"/>
      <c r="CF18" s="1593"/>
      <c r="CG18" s="1593"/>
      <c r="CH18" s="1593"/>
      <c r="CI18" s="1593"/>
      <c r="CJ18" s="1593"/>
      <c r="CK18" s="1593"/>
      <c r="CL18" s="1591"/>
      <c r="CM18" s="1591"/>
      <c r="CN18" s="1591"/>
      <c r="CO18" s="1591"/>
      <c r="CP18" s="1591"/>
      <c r="CQ18" s="1591"/>
      <c r="CR18" s="1591"/>
      <c r="CS18" s="1591"/>
      <c r="CT18" s="1591"/>
      <c r="CU18" s="1591"/>
      <c r="CV18" s="1591"/>
      <c r="CW18" s="1591"/>
      <c r="CX18" s="1591"/>
      <c r="CY18" s="1593"/>
      <c r="CZ18" s="1593"/>
      <c r="DA18" s="1593"/>
      <c r="DB18" s="1593"/>
      <c r="DC18" s="1593"/>
      <c r="DD18" s="1593"/>
      <c r="DE18" s="1593"/>
      <c r="DF18" s="1593"/>
      <c r="DG18" s="1593"/>
      <c r="DH18" s="1593"/>
      <c r="DI18" s="1593"/>
      <c r="DJ18" s="1593"/>
      <c r="DK18" s="1591"/>
      <c r="DL18" s="1591"/>
      <c r="DM18" s="1591"/>
      <c r="DN18" s="1591"/>
      <c r="DO18" s="1591"/>
      <c r="DP18" s="1591"/>
      <c r="DQ18" s="1591"/>
      <c r="DR18" s="1591"/>
      <c r="DS18" s="1591"/>
      <c r="DT18" s="1591"/>
      <c r="DU18" s="1591"/>
      <c r="DV18" s="1591"/>
      <c r="DW18" s="1591"/>
      <c r="DX18" s="1591"/>
      <c r="DY18" s="1591"/>
      <c r="DZ18" s="1591"/>
      <c r="EA18" s="1591"/>
      <c r="EB18" s="1591"/>
      <c r="EC18" s="1591"/>
      <c r="ED18" s="1591"/>
      <c r="EE18" s="1591"/>
      <c r="EF18" s="1591"/>
      <c r="EG18" s="1591"/>
      <c r="EH18" s="1591"/>
      <c r="EI18" s="1591"/>
      <c r="EJ18" s="1591"/>
      <c r="EK18" s="1591"/>
      <c r="EL18" s="1591"/>
      <c r="EM18" s="1591"/>
      <c r="EN18" s="1591"/>
      <c r="EO18" s="1591"/>
      <c r="EP18" s="1591"/>
      <c r="EQ18" s="1591"/>
      <c r="ER18" s="1591"/>
      <c r="ES18" s="1591"/>
      <c r="ET18" s="1591"/>
      <c r="EU18" s="1591"/>
      <c r="EV18" s="1591"/>
      <c r="EW18" s="1591"/>
      <c r="EX18" s="1591"/>
      <c r="EY18" s="1591"/>
      <c r="EZ18" s="1591"/>
      <c r="FA18" s="1591"/>
      <c r="FB18" s="1591"/>
      <c r="FC18" s="1591"/>
      <c r="FD18" s="1591"/>
      <c r="FE18" s="1591"/>
      <c r="FF18" s="1591"/>
      <c r="FG18" s="1591"/>
      <c r="FH18" s="1591"/>
      <c r="FI18" s="1591"/>
      <c r="FJ18" s="1591"/>
      <c r="FK18" s="1591"/>
      <c r="FL18" s="1591"/>
      <c r="FM18" s="1591"/>
      <c r="FN18" s="1591"/>
      <c r="FO18" s="1591"/>
      <c r="FP18" s="1591"/>
      <c r="FQ18" s="1591"/>
      <c r="FR18" s="1591"/>
      <c r="FS18" s="1591"/>
      <c r="FT18" s="1591"/>
      <c r="FU18" s="1591"/>
      <c r="FV18" s="1591"/>
      <c r="FW18" s="1590"/>
      <c r="FX18" s="1594"/>
      <c r="GC18" s="1322">
        <v>0</v>
      </c>
    </row>
    <row s="35424" customFormat="1" customHeight="1" ht="11.25" hidden="1">
      <c r="B19" s="1321"/>
      <c r="E19" s="1337"/>
      <c r="F19" s="1590"/>
      <c r="G19" s="1590"/>
      <c r="H19" s="1590"/>
      <c r="I19" s="1590"/>
      <c r="J19" s="1590"/>
      <c r="K19" s="1590"/>
      <c r="L19" s="1590"/>
      <c r="M19" s="1590"/>
      <c r="N19" s="1590"/>
      <c r="O19" s="1590"/>
      <c r="P19" s="1590"/>
      <c r="Q19" s="1590"/>
      <c r="R19" s="1590"/>
      <c r="S19" s="1590"/>
      <c r="T19" s="1590"/>
      <c r="U19" s="1592"/>
      <c r="V19" s="1592"/>
      <c r="W19" s="1592"/>
      <c r="X19" s="1592"/>
      <c r="Y19" s="1592"/>
      <c r="Z19" s="1592"/>
      <c r="AA19" s="1592"/>
      <c r="AB19" s="1590"/>
      <c r="AC19" s="1590"/>
      <c r="AD19" s="1590"/>
      <c r="AE19" s="1590"/>
      <c r="AF19" s="1590"/>
      <c r="AG19" s="1590"/>
      <c r="AH19" s="1590"/>
      <c r="AI19" s="1590"/>
      <c r="AJ19" s="1590"/>
      <c r="AK19" s="1590"/>
      <c r="AL19" s="1590"/>
      <c r="AM19" s="1590"/>
      <c r="AN19" s="1590"/>
      <c r="AO19" s="1590"/>
      <c r="AP19" s="1590"/>
      <c r="AQ19" s="1590"/>
      <c r="AR19" s="1590"/>
      <c r="AS19" s="1590"/>
      <c r="AT19" s="1590"/>
      <c r="AU19" s="1590"/>
      <c r="AV19" s="1590"/>
      <c r="AW19" s="1590"/>
      <c r="AX19" s="1590"/>
      <c r="AY19" s="1590"/>
      <c r="AZ19" s="1590"/>
      <c r="BA19" s="1590"/>
      <c r="BB19" s="1590"/>
      <c r="BC19" s="1590"/>
      <c r="BD19" s="1590"/>
      <c r="BE19" s="1590"/>
      <c r="BF19" s="1590"/>
      <c r="BG19" s="1590"/>
      <c r="BH19" s="1590"/>
      <c r="BI19" s="1590"/>
      <c r="BJ19" s="1590"/>
      <c r="BK19" s="1590"/>
      <c r="BL19" s="1590"/>
      <c r="BM19" s="1590"/>
      <c r="BN19" s="1590"/>
      <c r="BO19" s="1590"/>
      <c r="BP19" s="1590"/>
      <c r="BQ19" s="1590"/>
      <c r="BR19" s="1590"/>
      <c r="BS19" s="1590"/>
      <c r="BT19" s="1590"/>
      <c r="BU19" s="1590"/>
      <c r="BV19" s="1590"/>
      <c r="BW19" s="1590"/>
      <c r="BX19" s="1590"/>
      <c r="BY19" s="1590"/>
      <c r="BZ19" s="1590"/>
      <c r="CA19" s="1590"/>
      <c r="CB19" s="1590"/>
      <c r="CC19" s="1590"/>
      <c r="CD19" s="1590"/>
      <c r="CE19" s="1590"/>
      <c r="CF19" s="1590"/>
      <c r="CG19" s="1590"/>
      <c r="CH19" s="1590"/>
      <c r="CI19" s="1590"/>
      <c r="CJ19" s="1590"/>
      <c r="CK19" s="1590"/>
      <c r="CL19" s="1590"/>
      <c r="CM19" s="1590"/>
      <c r="CN19" s="1590"/>
      <c r="CO19" s="1590"/>
      <c r="CP19" s="1590"/>
      <c r="CQ19" s="1590"/>
      <c r="CR19" s="1590"/>
      <c r="CS19" s="1590"/>
      <c r="CT19" s="1590"/>
      <c r="CU19" s="1590"/>
      <c r="CV19" s="1590"/>
      <c r="CW19" s="1590"/>
      <c r="CX19" s="1590"/>
      <c r="CY19" s="1590"/>
      <c r="CZ19" s="1590"/>
      <c r="DA19" s="1590"/>
      <c r="DB19" s="1590"/>
      <c r="DC19" s="1590"/>
      <c r="DD19" s="1590"/>
      <c r="DE19" s="1590"/>
      <c r="DF19" s="1590"/>
      <c r="DG19" s="1590"/>
      <c r="DH19" s="1590"/>
      <c r="DI19" s="1590"/>
      <c r="DJ19" s="1590"/>
      <c r="DK19" s="1590"/>
      <c r="DL19" s="1590"/>
      <c r="DM19" s="1590"/>
      <c r="DN19" s="1590"/>
      <c r="DO19" s="1590"/>
      <c r="DP19" s="1590"/>
      <c r="DQ19" s="1590"/>
      <c r="DR19" s="1590"/>
      <c r="DS19" s="1590"/>
      <c r="DT19" s="1590"/>
      <c r="DU19" s="1590"/>
      <c r="DV19" s="1590"/>
      <c r="DW19" s="1590"/>
      <c r="DX19" s="1590"/>
      <c r="DY19" s="1590"/>
      <c r="DZ19" s="1590"/>
      <c r="EA19" s="1590"/>
      <c r="EB19" s="1590"/>
      <c r="EC19" s="1590"/>
      <c r="ED19" s="1590"/>
      <c r="EE19" s="1590"/>
      <c r="EF19" s="1590"/>
      <c r="EG19" s="1590"/>
      <c r="EH19" s="1590"/>
      <c r="EI19" s="1590"/>
      <c r="EJ19" s="1590"/>
      <c r="EK19" s="1590"/>
      <c r="EL19" s="1590"/>
      <c r="EM19" s="1590"/>
      <c r="EN19" s="1590"/>
      <c r="EO19" s="1590"/>
      <c r="EP19" s="1590"/>
      <c r="EQ19" s="1590"/>
      <c r="ER19" s="1590"/>
      <c r="ES19" s="1590"/>
      <c r="ET19" s="1590"/>
      <c r="EU19" s="1590"/>
      <c r="EV19" s="1590"/>
      <c r="EW19" s="1590"/>
      <c r="EX19" s="1590"/>
      <c r="EY19" s="1590"/>
      <c r="EZ19" s="1590"/>
      <c r="FA19" s="1590"/>
      <c r="FB19" s="1590"/>
      <c r="FC19" s="1590"/>
      <c r="FD19" s="1590"/>
      <c r="FE19" s="1590"/>
      <c r="FF19" s="1590"/>
      <c r="FG19" s="1590"/>
      <c r="FH19" s="1590"/>
      <c r="FI19" s="1590"/>
      <c r="FJ19" s="1590"/>
      <c r="FK19" s="1590"/>
      <c r="FL19" s="1590"/>
      <c r="FM19" s="1590"/>
      <c r="FN19" s="1590"/>
      <c r="FO19" s="1590"/>
      <c r="FP19" s="1590"/>
      <c r="FQ19" s="1590"/>
      <c r="FR19" s="1590"/>
      <c r="FS19" s="1590"/>
      <c r="FT19" s="1590"/>
      <c r="FU19" s="1590"/>
      <c r="FV19" s="1590"/>
      <c r="FW19" s="1590"/>
      <c r="FX19" s="1594"/>
      <c r="GC19" s="1322">
        <v>0</v>
      </c>
    </row>
    <row s="35424" customFormat="1" customHeight="1" ht="11.25" hidden="1">
      <c r="B20" s="1338"/>
      <c r="D20" s="1322"/>
      <c r="E20" s="1337"/>
      <c r="F20" s="1595" t="s">
        <v>470</v>
      </c>
      <c r="G20" s="1596"/>
      <c r="H20" s="1597"/>
      <c r="I20" s="1597"/>
      <c r="J20" s="1597"/>
      <c r="K20" s="1597"/>
      <c r="L20" s="1597"/>
      <c r="M20" s="1597"/>
      <c r="N20" s="1597"/>
      <c r="O20" s="1596"/>
      <c r="P20" s="1596"/>
      <c r="Q20" s="1596"/>
      <c r="R20" s="1596"/>
      <c r="S20" s="1596"/>
      <c r="T20" s="1596"/>
      <c r="U20" s="1598"/>
      <c r="V20" s="1598"/>
      <c r="W20" s="1598"/>
      <c r="X20" s="1598"/>
      <c r="Y20" s="1598"/>
      <c r="Z20" s="1598"/>
      <c r="AA20" s="1598"/>
      <c r="AB20" s="1596"/>
      <c r="AC20" s="1597"/>
      <c r="AD20" s="1597"/>
      <c r="AE20" s="1597"/>
      <c r="AF20" s="1597"/>
      <c r="AG20" s="1597"/>
      <c r="AH20" s="1597"/>
      <c r="AI20" s="1597"/>
      <c r="AJ20" s="1597"/>
      <c r="AK20" s="1597"/>
      <c r="AL20" s="1597"/>
      <c r="AM20" s="1597"/>
      <c r="AN20" s="1597"/>
      <c r="AO20" s="1597"/>
      <c r="AP20" s="1597"/>
      <c r="AQ20" s="1597"/>
      <c r="AR20" s="1597"/>
      <c r="AS20" s="1597"/>
      <c r="AT20" s="1597"/>
      <c r="AU20" s="1597"/>
      <c r="AV20" s="1597"/>
      <c r="AW20" s="1597"/>
      <c r="AX20" s="1597"/>
      <c r="AY20" s="1597"/>
      <c r="AZ20" s="1597"/>
      <c r="BA20" s="1597"/>
      <c r="BB20" s="1597"/>
      <c r="BC20" s="1597"/>
      <c r="BD20" s="1597"/>
      <c r="BE20" s="1597"/>
      <c r="BF20" s="1597"/>
      <c r="BG20" s="1597"/>
      <c r="BH20" s="1597"/>
      <c r="BI20" s="1597"/>
      <c r="BJ20" s="1597"/>
      <c r="BK20" s="1597"/>
      <c r="BL20" s="1597"/>
      <c r="BM20" s="1597"/>
      <c r="BN20" s="1597"/>
      <c r="BO20" s="1597"/>
      <c r="BP20" s="1597"/>
      <c r="BQ20" s="1597"/>
      <c r="BR20" s="1597"/>
      <c r="BS20" s="1597"/>
      <c r="BT20" s="1597"/>
      <c r="BU20" s="1597"/>
      <c r="BV20" s="1597"/>
      <c r="BW20" s="1597"/>
      <c r="BX20" s="1597"/>
      <c r="BY20" s="1597"/>
      <c r="BZ20" s="1597"/>
      <c r="CA20" s="1597"/>
      <c r="CB20" s="1597"/>
      <c r="CC20" s="1597"/>
      <c r="CD20" s="1597"/>
      <c r="CE20" s="1597"/>
      <c r="CF20" s="1597"/>
      <c r="CG20" s="1597"/>
      <c r="CH20" s="1597"/>
      <c r="CI20" s="1597"/>
      <c r="CJ20" s="1597"/>
      <c r="CK20" s="1597"/>
      <c r="CL20" s="1599"/>
      <c r="CM20" s="1599"/>
      <c r="CN20" s="1599"/>
      <c r="CO20" s="1599"/>
      <c r="CP20" s="1599"/>
      <c r="CQ20" s="1599"/>
      <c r="CR20" s="1599"/>
      <c r="CS20" s="1599"/>
      <c r="CT20" s="1599"/>
      <c r="CU20" s="1599"/>
      <c r="CV20" s="1599"/>
      <c r="CW20" s="1599"/>
      <c r="CX20" s="1599"/>
      <c r="CY20" s="1599"/>
      <c r="CZ20" s="1599"/>
      <c r="DA20" s="1599"/>
      <c r="DB20" s="1599"/>
      <c r="DC20" s="1599"/>
      <c r="DD20" s="1599"/>
      <c r="DE20" s="1599"/>
      <c r="DF20" s="1599"/>
      <c r="DG20" s="1599"/>
      <c r="DH20" s="1599"/>
      <c r="DI20" s="1599"/>
      <c r="DJ20" s="1599"/>
      <c r="DK20" s="1599"/>
      <c r="DL20" s="1599"/>
      <c r="DM20" s="1599"/>
      <c r="DN20" s="1599"/>
      <c r="DO20" s="1599"/>
      <c r="DP20" s="1599"/>
      <c r="DQ20" s="1599"/>
      <c r="DR20" s="1599"/>
      <c r="DS20" s="1599"/>
      <c r="DT20" s="1599"/>
      <c r="DU20" s="1599"/>
      <c r="DV20" s="1599"/>
      <c r="DW20" s="1599"/>
      <c r="DX20" s="1599"/>
      <c r="DY20" s="1599"/>
      <c r="DZ20" s="1599"/>
      <c r="EA20" s="1599"/>
      <c r="EB20" s="1599"/>
      <c r="EC20" s="1599"/>
      <c r="ED20" s="1599"/>
      <c r="EE20" s="1599"/>
      <c r="EF20" s="1599"/>
      <c r="EG20" s="1599"/>
      <c r="EH20" s="1599"/>
      <c r="EI20" s="1599"/>
      <c r="EJ20" s="1599"/>
      <c r="EK20" s="1599"/>
      <c r="EL20" s="1599"/>
      <c r="EM20" s="1599"/>
      <c r="EN20" s="1599"/>
      <c r="EO20" s="1599"/>
      <c r="EP20" s="1599"/>
      <c r="EQ20" s="1599"/>
      <c r="ER20" s="1599"/>
      <c r="ES20" s="1599"/>
      <c r="ET20" s="1599"/>
      <c r="EU20" s="1599"/>
      <c r="EV20" s="1599"/>
      <c r="EW20" s="1599"/>
      <c r="EX20" s="1599"/>
      <c r="EY20" s="1599"/>
      <c r="EZ20" s="1599"/>
      <c r="FA20" s="1599"/>
      <c r="FB20" s="1599"/>
      <c r="FC20" s="1599"/>
      <c r="FD20" s="1599"/>
      <c r="FE20" s="1599"/>
      <c r="FF20" s="1599"/>
      <c r="FG20" s="1599"/>
      <c r="FH20" s="1599"/>
      <c r="FI20" s="1599"/>
      <c r="FJ20" s="1599"/>
      <c r="FK20" s="1599"/>
      <c r="FL20" s="1599"/>
      <c r="FM20" s="1599"/>
      <c r="FN20" s="1599"/>
      <c r="FO20" s="1599"/>
      <c r="FP20" s="1599"/>
      <c r="FQ20" s="1599"/>
      <c r="FR20" s="1599"/>
      <c r="FS20" s="1599"/>
      <c r="FT20" s="1599"/>
      <c r="FU20" s="1599"/>
      <c r="FV20" s="1599"/>
      <c r="FW20" s="1599"/>
      <c r="FX20" s="1600"/>
      <c r="GC20" s="1320">
        <v>0</v>
      </c>
    </row>
    <row s="35424" customFormat="1" customHeight="1" ht="12.75">
      <c r="A21" s="1339"/>
      <c r="B21" s="1339"/>
      <c r="C21" s="1339"/>
      <c r="D21" s="1339"/>
      <c r="E21" s="1339"/>
      <c r="F21" s="1337"/>
      <c r="G21" s="1337"/>
      <c r="H21" s="1337"/>
      <c r="I21" s="1337"/>
      <c r="J21" s="1337"/>
      <c r="K21" s="1337"/>
      <c r="L21" s="1337"/>
      <c r="M21" s="1337"/>
      <c r="N21" s="1337"/>
      <c r="O21" s="1337"/>
      <c r="P21" s="1337"/>
      <c r="Q21" s="1337"/>
      <c r="R21" s="1337"/>
      <c r="S21" s="1340"/>
      <c r="T21" s="1340"/>
      <c r="U21" s="1337"/>
      <c r="V21" s="1337"/>
      <c r="W21" s="1337"/>
      <c r="X21" s="1337"/>
      <c r="Y21" s="1337"/>
      <c r="Z21" s="1337"/>
      <c r="AA21" s="1337"/>
      <c r="AB21" s="1337"/>
      <c r="AC21" s="1337"/>
      <c r="AD21" s="1337"/>
      <c r="AE21" s="1337"/>
      <c r="AF21" s="1337"/>
      <c r="AG21" s="1337"/>
      <c r="AH21" s="1337"/>
      <c r="AI21" s="1337"/>
      <c r="AJ21" s="1337"/>
      <c r="AK21" s="1337"/>
      <c r="AL21" s="1337"/>
      <c r="AM21" s="1337"/>
      <c r="AN21" s="1337"/>
      <c r="AO21" s="1337"/>
      <c r="AP21" s="1337"/>
      <c r="AQ21" s="1337"/>
      <c r="AR21" s="1337"/>
      <c r="AS21" s="1337"/>
      <c r="AT21" s="1337"/>
      <c r="AU21" s="1337"/>
      <c r="AV21" s="1337"/>
      <c r="AW21" s="1337"/>
      <c r="AX21" s="1337"/>
      <c r="AY21" s="1337"/>
      <c r="AZ21" s="1337"/>
      <c r="BA21" s="1337"/>
      <c r="BB21" s="1337"/>
      <c r="BC21" s="1337"/>
      <c r="BD21" s="1337"/>
      <c r="BE21" s="1337"/>
      <c r="BF21" s="1337"/>
      <c r="BG21" s="1337"/>
      <c r="BH21" s="1337"/>
      <c r="BI21" s="1337"/>
      <c r="BJ21" s="1337"/>
      <c r="BK21" s="1337"/>
      <c r="BL21" s="1337"/>
      <c r="BM21" s="1337"/>
      <c r="BN21" s="1337"/>
      <c r="BO21" s="1337"/>
      <c r="BP21" s="1337"/>
      <c r="BQ21" s="1337"/>
      <c r="BR21" s="1337"/>
      <c r="BS21" s="1337"/>
      <c r="BT21" s="1337"/>
      <c r="BU21" s="1337"/>
      <c r="BV21" s="1337"/>
      <c r="BW21" s="1337"/>
      <c r="BX21" s="1337"/>
      <c r="BY21" s="1337"/>
      <c r="BZ21" s="1337"/>
      <c r="CA21" s="1337"/>
      <c r="CB21" s="1337"/>
      <c r="CC21" s="1337"/>
      <c r="CD21" s="1337"/>
      <c r="CE21" s="1337"/>
      <c r="CF21" s="1337"/>
      <c r="CG21" s="1337"/>
      <c r="CH21" s="1337"/>
      <c r="CI21" s="1337"/>
      <c r="CJ21" s="1337"/>
      <c r="CK21" s="1337"/>
      <c r="CL21" s="1337"/>
      <c r="CM21" s="1337"/>
      <c r="CN21" s="1337"/>
      <c r="CO21" s="1337"/>
      <c r="CP21" s="1337"/>
      <c r="CQ21" s="1337"/>
      <c r="CR21" s="1337"/>
      <c r="CS21" s="1337"/>
      <c r="CT21" s="1337"/>
      <c r="CU21" s="1337"/>
      <c r="CV21" s="1337"/>
      <c r="CW21" s="1337"/>
      <c r="CX21" s="1337"/>
      <c r="CY21" s="1337"/>
      <c r="CZ21" s="1337"/>
      <c r="DA21" s="1337"/>
      <c r="DB21" s="1337"/>
      <c r="DC21" s="1337"/>
      <c r="DD21" s="1337"/>
      <c r="DE21" s="1337"/>
      <c r="DF21" s="1337"/>
      <c r="DG21" s="1337"/>
      <c r="DH21" s="1337"/>
      <c r="DI21" s="1337"/>
      <c r="DJ21" s="1337"/>
      <c r="DK21" s="1337"/>
      <c r="DL21" s="1337"/>
      <c r="DM21" s="1337"/>
      <c r="DN21" s="1337"/>
      <c r="DO21" s="1337"/>
      <c r="DP21" s="1337"/>
      <c r="DQ21" s="1337"/>
      <c r="DR21" s="1337"/>
      <c r="DS21" s="1337"/>
      <c r="DT21" s="1337"/>
      <c r="DU21" s="1337"/>
      <c r="DV21" s="1337"/>
      <c r="DW21" s="1337"/>
      <c r="DX21" s="1337"/>
      <c r="DY21" s="1337"/>
      <c r="DZ21" s="1337"/>
      <c r="EA21" s="1337"/>
      <c r="EB21" s="1337"/>
      <c r="EC21" s="1337"/>
      <c r="ED21" s="1337"/>
      <c r="EE21" s="1337"/>
      <c r="EF21" s="1337"/>
      <c r="EG21" s="1337"/>
      <c r="EH21" s="1337"/>
      <c r="EI21" s="1337"/>
      <c r="EJ21" s="1337"/>
      <c r="EK21" s="1337"/>
      <c r="EL21" s="1337"/>
      <c r="EM21" s="1337"/>
      <c r="EN21" s="1337"/>
      <c r="EO21" s="1337"/>
      <c r="EP21" s="1337"/>
      <c r="EQ21" s="1337"/>
      <c r="ER21" s="1337"/>
      <c r="ES21" s="1337"/>
      <c r="ET21" s="1337"/>
      <c r="EU21" s="1337"/>
      <c r="EV21" s="1337"/>
      <c r="EW21" s="1337"/>
      <c r="EX21" s="1337"/>
      <c r="EY21" s="1337"/>
      <c r="EZ21" s="1337"/>
      <c r="FA21" s="1337"/>
      <c r="FB21" s="1337"/>
      <c r="FC21" s="1337"/>
      <c r="FD21" s="1337"/>
      <c r="FE21" s="1337"/>
      <c r="FF21" s="1337"/>
      <c r="FG21" s="1337"/>
      <c r="FH21" s="1337"/>
      <c r="FI21" s="1337"/>
      <c r="FJ21" s="1337"/>
      <c r="FK21" s="1337"/>
      <c r="FL21" s="1337"/>
      <c r="FM21" s="1337"/>
      <c r="FN21" s="1337"/>
      <c r="FO21" s="1337"/>
      <c r="FP21" s="1337"/>
      <c r="FQ21" s="1337"/>
      <c r="FR21" s="1337"/>
      <c r="FS21" s="1337"/>
      <c r="FT21" s="1337"/>
      <c r="FU21" s="1337"/>
      <c r="FV21" s="1337"/>
      <c r="FW21" s="1337"/>
      <c r="FX21" s="1339"/>
      <c r="FY21" s="1339"/>
      <c r="FZ21" s="1339"/>
      <c r="GA21" s="1339"/>
      <c r="GB21" s="1339"/>
      <c r="GC21" s="1320">
        <v>12</v>
      </c>
    </row>
    <row s="35424" customFormat="1" customHeight="1" ht="12.75">
      <c r="A22" s="1339"/>
      <c r="B22" s="1339"/>
      <c r="C22" s="1339"/>
      <c r="D22" s="1339"/>
      <c r="E22" s="1339"/>
      <c r="FX22" s="1339"/>
      <c r="FY22" s="1339"/>
      <c r="FZ22" s="1339"/>
      <c r="GA22" s="1339"/>
      <c r="GB22" s="1339"/>
      <c r="GC22" s="1320">
        <v>12</v>
      </c>
    </row>
    <row s="35494" customFormat="1" customHeight="1" ht="12.75">
      <c r="A23" s="1460"/>
      <c r="B23" s="1460"/>
      <c r="C23" s="1460"/>
      <c r="D23" s="1460"/>
      <c r="E23" s="1460"/>
      <c r="O23" s="1462"/>
      <c r="P23" s="1462"/>
      <c r="Q23" s="1462"/>
      <c r="R23" s="1462"/>
      <c r="S23" s="1462"/>
      <c r="T23" s="1462"/>
      <c r="U23" s="1462"/>
      <c r="V23" s="1462"/>
      <c r="W23" s="1462"/>
      <c r="X23" s="1462"/>
      <c r="Y23" s="1462"/>
      <c r="Z23" s="1462"/>
      <c r="AA23" s="1462"/>
      <c r="AB23" s="1462"/>
      <c r="AC23" s="1462"/>
      <c r="AD23" s="1462"/>
      <c r="AE23" s="1462"/>
      <c r="AF23" s="1462"/>
      <c r="AG23" s="1462"/>
      <c r="AH23" s="1462"/>
      <c r="AI23" s="1462"/>
      <c r="AJ23" s="1462"/>
      <c r="AK23" s="1462"/>
      <c r="AL23" s="1462"/>
      <c r="AM23" s="1462"/>
      <c r="AN23" s="1462"/>
      <c r="AO23" s="1462"/>
      <c r="AP23" s="1462"/>
      <c r="AQ23" s="1462"/>
      <c r="AR23" s="1462"/>
      <c r="AS23" s="1462"/>
      <c r="AT23" s="1462"/>
      <c r="AU23" s="1462"/>
      <c r="AV23" s="1462"/>
      <c r="AW23" s="1462"/>
      <c r="AX23" s="1462"/>
      <c r="AY23" s="1462"/>
      <c r="AZ23" s="1462"/>
      <c r="BA23" s="1462"/>
      <c r="BB23" s="1462"/>
      <c r="BC23" s="1462"/>
      <c r="BD23" s="1462"/>
      <c r="BE23" s="1462"/>
      <c r="BF23" s="1462"/>
      <c r="BG23" s="1462"/>
      <c r="BH23" s="1462"/>
      <c r="BI23" s="1462"/>
      <c r="BJ23" s="1462"/>
      <c r="BK23" s="1462"/>
      <c r="BL23" s="1462"/>
      <c r="BM23" s="1462"/>
      <c r="BN23" s="1462"/>
      <c r="BO23" s="1462"/>
      <c r="BP23" s="1462"/>
      <c r="BQ23" s="1462"/>
      <c r="BR23" s="1462"/>
      <c r="BS23" s="1462"/>
      <c r="BT23" s="1463"/>
      <c r="BU23" s="1463"/>
      <c r="BV23" s="1463"/>
      <c r="BW23" s="1463"/>
      <c r="BX23" s="1463"/>
      <c r="BY23" s="1463"/>
      <c r="BZ23" s="1463"/>
      <c r="CA23" s="1463"/>
      <c r="CB23" s="1463"/>
      <c r="CC23" s="1463"/>
      <c r="CD23" s="1463"/>
      <c r="CE23" s="1463"/>
      <c r="CF23" s="1463"/>
      <c r="CG23" s="1463"/>
      <c r="CH23" s="1463"/>
      <c r="CI23" s="1463"/>
      <c r="CJ23" s="1463"/>
      <c r="CK23" s="1463"/>
      <c r="CL23" s="1463"/>
      <c r="CM23" s="1463"/>
      <c r="CN23" s="1463"/>
      <c r="CO23" s="1463"/>
      <c r="CP23" s="1463"/>
      <c r="CQ23" s="1463"/>
      <c r="CR23" s="1463"/>
      <c r="CS23" s="1463"/>
      <c r="CT23" s="1463"/>
      <c r="CU23" s="1463"/>
      <c r="CV23" s="1463"/>
      <c r="CW23" s="1463"/>
      <c r="CX23" s="1463"/>
      <c r="CY23" s="1463"/>
      <c r="CZ23" s="1463"/>
      <c r="DA23" s="1463"/>
      <c r="DB23" s="1463"/>
      <c r="DC23" s="1463"/>
      <c r="DD23" s="1463"/>
      <c r="DE23" s="1463"/>
      <c r="DF23" s="1463"/>
      <c r="DG23" s="1463"/>
      <c r="DH23" s="1463"/>
      <c r="DI23" s="1463"/>
      <c r="DJ23" s="1463"/>
      <c r="DK23" s="1463"/>
      <c r="DL23" s="1463"/>
      <c r="DM23" s="1463"/>
      <c r="DN23" s="1463"/>
      <c r="DO23" s="1463"/>
      <c r="DP23" s="1463"/>
      <c r="DQ23" s="1463"/>
      <c r="DR23" s="1463"/>
      <c r="DS23" s="1463"/>
      <c r="DT23" s="1463"/>
      <c r="DU23" s="1463"/>
      <c r="DV23" s="1463"/>
      <c r="DW23" s="1463"/>
      <c r="DX23" s="1463"/>
      <c r="FX23" s="1460"/>
      <c r="FY23" s="1460"/>
      <c r="FZ23" s="1460"/>
      <c r="GA23" s="1460"/>
      <c r="GB23" s="1460"/>
      <c r="GC23" s="1461">
        <v>12</v>
      </c>
    </row>
    <row customHeight="1" ht="12.75">
      <c r="S24" s="1336"/>
      <c r="T24" s="1336"/>
      <c r="U24" s="1336"/>
      <c r="V24" s="1336"/>
      <c r="W24" s="1336"/>
      <c r="X24" s="1336"/>
      <c r="Y24" s="1336"/>
      <c r="Z24" s="1336"/>
      <c r="AA24" s="1336"/>
      <c r="AB24" s="1336"/>
      <c r="FX24" s="1336"/>
      <c r="FY24" s="1336"/>
      <c r="FZ24" s="1336"/>
      <c r="GA24" s="1336"/>
      <c r="GB24" s="1336"/>
      <c r="GC24" s="1324">
        <v>12</v>
      </c>
    </row>
    <row customHeight="1" ht="12" hidden="1">
      <c r="A25" s="1324" t="s">
        <v>83</v>
      </c>
      <c r="B25" s="1334">
        <v>0</v>
      </c>
      <c r="C25" s="1324">
        <v>0</v>
      </c>
      <c r="D25" s="1324">
        <v>0</v>
      </c>
      <c r="E25" s="1324">
        <v>3</v>
      </c>
      <c r="F25" s="1324">
        <v>6</v>
      </c>
      <c r="G25" s="1324">
        <v>18</v>
      </c>
      <c r="H25" s="1324">
        <v>27</v>
      </c>
      <c r="I25" s="1324">
        <v>18</v>
      </c>
      <c r="J25" s="1324">
        <v>0</v>
      </c>
      <c r="K25" s="1324">
        <v>0</v>
      </c>
      <c r="L25" s="1324">
        <v>0</v>
      </c>
      <c r="M25" s="1324">
        <v>0</v>
      </c>
      <c r="N25" s="1324">
        <v>0</v>
      </c>
      <c r="O25" s="1324">
        <v>0</v>
      </c>
      <c r="P25" s="1324">
        <v>0</v>
      </c>
      <c r="Q25" s="1324">
        <v>0</v>
      </c>
      <c r="R25" s="1324">
        <v>0</v>
      </c>
      <c r="S25" s="1324">
        <v>0</v>
      </c>
      <c r="T25" s="1324">
        <v>0</v>
      </c>
      <c r="U25" s="1324">
        <v>0</v>
      </c>
      <c r="V25" s="1324">
        <v>0</v>
      </c>
      <c r="W25" s="1324">
        <v>0</v>
      </c>
      <c r="X25" s="1324">
        <v>0</v>
      </c>
      <c r="Y25" s="1324">
        <v>0</v>
      </c>
      <c r="Z25" s="1324">
        <v>0</v>
      </c>
      <c r="AA25" s="1324">
        <v>0</v>
      </c>
      <c r="AB25" s="1324">
        <v>0</v>
      </c>
      <c r="AC25" s="1324">
        <v>0</v>
      </c>
      <c r="AD25" s="1324">
        <v>0</v>
      </c>
      <c r="AE25" s="1324">
        <v>0</v>
      </c>
      <c r="AF25" s="1324">
        <v>0</v>
      </c>
      <c r="AG25" s="1324">
        <v>0</v>
      </c>
      <c r="AH25" s="1324">
        <v>0</v>
      </c>
      <c r="AI25" s="1324">
        <v>0</v>
      </c>
      <c r="AJ25" s="1324">
        <v>0</v>
      </c>
      <c r="AK25" s="1324">
        <v>0</v>
      </c>
      <c r="AL25" s="1324">
        <v>0</v>
      </c>
      <c r="AM25" s="1324">
        <v>0</v>
      </c>
      <c r="AN25" s="1324">
        <v>0</v>
      </c>
      <c r="AO25" s="1324">
        <v>0</v>
      </c>
      <c r="AP25" s="1324">
        <v>0</v>
      </c>
      <c r="AQ25" s="1324">
        <v>0</v>
      </c>
      <c r="AR25" s="1324">
        <v>0</v>
      </c>
      <c r="AS25" s="1324">
        <v>0</v>
      </c>
      <c r="AT25" s="1324">
        <v>0</v>
      </c>
      <c r="AU25" s="1324">
        <v>0</v>
      </c>
      <c r="AV25" s="1324">
        <v>0</v>
      </c>
      <c r="AW25" s="1324">
        <v>0</v>
      </c>
      <c r="AX25" s="1324">
        <v>0</v>
      </c>
      <c r="AY25" s="1324">
        <v>0</v>
      </c>
      <c r="AZ25" s="1324">
        <v>0</v>
      </c>
      <c r="BA25" s="1324">
        <v>0</v>
      </c>
      <c r="BB25" s="1324">
        <v>0</v>
      </c>
      <c r="BC25" s="1324">
        <v>0</v>
      </c>
      <c r="BD25" s="1324">
        <v>0</v>
      </c>
      <c r="BE25" s="1324">
        <v>0</v>
      </c>
      <c r="BF25" s="1324">
        <v>0</v>
      </c>
      <c r="BG25" s="1324">
        <v>0</v>
      </c>
      <c r="BH25" s="1324">
        <v>0</v>
      </c>
      <c r="BI25" s="1324">
        <v>0</v>
      </c>
      <c r="BJ25" s="1324">
        <v>0</v>
      </c>
      <c r="BK25" s="1324">
        <v>0</v>
      </c>
      <c r="BL25" s="1324">
        <v>0</v>
      </c>
      <c r="BM25" s="1324">
        <v>0</v>
      </c>
      <c r="BN25" s="1324">
        <v>0</v>
      </c>
      <c r="BO25" s="1324">
        <v>0</v>
      </c>
      <c r="BP25" s="1324">
        <v>0</v>
      </c>
      <c r="BQ25" s="1324">
        <v>0</v>
      </c>
      <c r="BR25" s="1324">
        <v>0</v>
      </c>
      <c r="BS25" s="1324">
        <v>0</v>
      </c>
      <c r="BT25" s="1324">
        <v>0</v>
      </c>
      <c r="BU25" s="1324">
        <v>0</v>
      </c>
      <c r="BV25" s="1324">
        <v>0</v>
      </c>
      <c r="BW25" s="1324">
        <v>0</v>
      </c>
      <c r="BX25" s="1324">
        <v>0</v>
      </c>
      <c r="BY25" s="1324">
        <v>0</v>
      </c>
      <c r="BZ25" s="1324">
        <v>0</v>
      </c>
      <c r="CA25" s="1324">
        <v>0</v>
      </c>
      <c r="CB25" s="1324">
        <v>0</v>
      </c>
      <c r="CC25" s="1324">
        <v>0</v>
      </c>
      <c r="CD25" s="1324">
        <v>0</v>
      </c>
      <c r="CE25" s="1324">
        <v>0</v>
      </c>
      <c r="CF25" s="1324">
        <v>0</v>
      </c>
      <c r="CG25" s="1324">
        <v>0</v>
      </c>
      <c r="CH25" s="1324">
        <v>0</v>
      </c>
      <c r="CI25" s="1324">
        <v>0</v>
      </c>
      <c r="CJ25" s="1324">
        <v>0</v>
      </c>
      <c r="CK25" s="1324">
        <v>0</v>
      </c>
      <c r="CL25" s="1324">
        <v>0</v>
      </c>
      <c r="CM25" s="1324">
        <v>0</v>
      </c>
      <c r="CN25" s="1324">
        <v>0</v>
      </c>
      <c r="CO25" s="1324">
        <v>0</v>
      </c>
      <c r="CP25" s="1324">
        <v>0</v>
      </c>
      <c r="CQ25" s="1324">
        <v>0</v>
      </c>
      <c r="CR25" s="1324">
        <v>0</v>
      </c>
      <c r="CS25" s="1324">
        <v>0</v>
      </c>
      <c r="CT25" s="1324">
        <v>0</v>
      </c>
      <c r="CU25" s="1324">
        <v>0</v>
      </c>
      <c r="CV25" s="1324">
        <v>0</v>
      </c>
      <c r="CW25" s="1324">
        <v>0</v>
      </c>
      <c r="CX25" s="1324">
        <v>0</v>
      </c>
      <c r="CY25" s="1324">
        <v>0</v>
      </c>
      <c r="CZ25" s="1324">
        <v>0</v>
      </c>
      <c r="DA25" s="1324">
        <v>0</v>
      </c>
      <c r="DB25" s="1324">
        <v>0</v>
      </c>
      <c r="DC25" s="1324">
        <v>0</v>
      </c>
      <c r="DD25" s="1324">
        <v>0</v>
      </c>
      <c r="DE25" s="1324">
        <v>0</v>
      </c>
      <c r="DF25" s="1324">
        <v>0</v>
      </c>
      <c r="DG25" s="1324">
        <v>0</v>
      </c>
      <c r="DH25" s="1324">
        <v>0</v>
      </c>
      <c r="DI25" s="1324">
        <v>0</v>
      </c>
      <c r="DJ25" s="1324">
        <v>0</v>
      </c>
      <c r="DK25" s="1324">
        <v>0</v>
      </c>
      <c r="DL25" s="1324">
        <v>0</v>
      </c>
      <c r="DM25" s="1324">
        <v>0</v>
      </c>
      <c r="DN25" s="1324">
        <v>0</v>
      </c>
      <c r="DO25" s="1324">
        <v>0</v>
      </c>
      <c r="DP25" s="1324">
        <v>0</v>
      </c>
      <c r="DQ25" s="1324">
        <v>0</v>
      </c>
      <c r="DR25" s="1324">
        <v>0</v>
      </c>
      <c r="DS25" s="1324">
        <v>0</v>
      </c>
      <c r="DT25" s="1324">
        <v>0</v>
      </c>
      <c r="DU25" s="1324">
        <v>0</v>
      </c>
      <c r="DV25" s="1324">
        <v>0</v>
      </c>
      <c r="DW25" s="1324">
        <v>0</v>
      </c>
      <c r="DX25" s="1324">
        <v>0</v>
      </c>
      <c r="DY25" s="1324">
        <v>0</v>
      </c>
      <c r="DZ25" s="1324">
        <v>0</v>
      </c>
      <c r="EA25" s="1324">
        <v>0</v>
      </c>
      <c r="EB25" s="1324">
        <v>0</v>
      </c>
      <c r="EC25" s="1324">
        <v>0</v>
      </c>
      <c r="ED25" s="1324">
        <v>0</v>
      </c>
      <c r="EE25" s="1324">
        <v>0</v>
      </c>
      <c r="EF25" s="1324">
        <v>0</v>
      </c>
      <c r="EG25" s="1324">
        <v>0</v>
      </c>
      <c r="EH25" s="1324">
        <v>0</v>
      </c>
      <c r="EI25" s="1324">
        <v>0</v>
      </c>
      <c r="EJ25" s="1324">
        <v>0</v>
      </c>
      <c r="EK25" s="1324">
        <v>0</v>
      </c>
      <c r="EL25" s="1324">
        <v>0</v>
      </c>
      <c r="EM25" s="1324">
        <v>0</v>
      </c>
      <c r="EN25" s="1324">
        <v>0</v>
      </c>
      <c r="EO25" s="1324">
        <v>0</v>
      </c>
      <c r="EP25" s="1324">
        <v>0</v>
      </c>
      <c r="EQ25" s="1324">
        <v>0</v>
      </c>
      <c r="ER25" s="1324">
        <v>0</v>
      </c>
      <c r="ES25" s="1324">
        <v>0</v>
      </c>
      <c r="ET25" s="1324">
        <v>0</v>
      </c>
      <c r="EU25" s="1324">
        <v>0</v>
      </c>
      <c r="EV25" s="1324">
        <v>0</v>
      </c>
      <c r="EW25" s="1324">
        <v>0</v>
      </c>
      <c r="EX25" s="1324">
        <v>0</v>
      </c>
      <c r="EY25" s="1324">
        <v>0</v>
      </c>
      <c r="EZ25" s="1324">
        <v>0</v>
      </c>
      <c r="FA25" s="1324">
        <v>0</v>
      </c>
      <c r="FB25" s="1324">
        <v>0</v>
      </c>
      <c r="FC25" s="1324">
        <v>0</v>
      </c>
      <c r="FD25" s="1324">
        <v>0</v>
      </c>
      <c r="FE25" s="1324">
        <v>0</v>
      </c>
      <c r="FF25" s="1324">
        <v>0</v>
      </c>
      <c r="FG25" s="1324">
        <v>0</v>
      </c>
      <c r="FH25" s="1324">
        <v>0</v>
      </c>
      <c r="FI25" s="1324">
        <v>0</v>
      </c>
      <c r="FJ25" s="1324">
        <v>0</v>
      </c>
      <c r="FK25" s="1324">
        <v>0</v>
      </c>
      <c r="FL25" s="1324">
        <v>0</v>
      </c>
      <c r="FM25" s="1324">
        <v>0</v>
      </c>
      <c r="FN25" s="1324">
        <v>0</v>
      </c>
      <c r="FO25" s="1324">
        <v>0</v>
      </c>
      <c r="FP25" s="1324">
        <v>0</v>
      </c>
      <c r="FQ25" s="1324">
        <v>0</v>
      </c>
      <c r="FR25" s="1324">
        <v>0</v>
      </c>
      <c r="FS25" s="1324">
        <v>0</v>
      </c>
      <c r="FT25" s="1324">
        <v>0</v>
      </c>
      <c r="FU25" s="1324">
        <v>0</v>
      </c>
      <c r="FV25" s="1324">
        <v>0</v>
      </c>
      <c r="FW25" s="1324">
        <v>0</v>
      </c>
      <c r="FX25" s="1324">
        <v>8</v>
      </c>
      <c r="FY25" s="1324">
        <v>8</v>
      </c>
      <c r="FZ25" s="1324">
        <v>8</v>
      </c>
      <c r="GA25" s="1324">
        <v>8</v>
      </c>
      <c r="GB25" s="1324">
        <v>8</v>
      </c>
      <c r="GC25" s="1324">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956A4F7-D2EA-551E-182E-B662D8E970C2}"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1231" width="9.140625" hidden="1" customWidth="1"/>
    <col min="2" max="2" style="31267" width="9.140625" hidden="1" customWidth="1"/>
    <col min="3" max="3" style="35318" width="4.00390625" customWidth="1"/>
    <col min="4" max="4" style="31267" width="6.00390625" customWidth="1"/>
    <col min="5" max="5" style="31267" width="36.00390625" customWidth="1"/>
    <col min="6" max="6" style="31267" width="9.00390625" customWidth="1"/>
    <col min="7" max="7" style="31267" width="42.421875" hidden="1" customWidth="1"/>
    <col min="8" max="8" style="31267" width="40.7109375" customWidth="1"/>
    <col min="9" max="9" style="31347" width="93.00390625" customWidth="1"/>
    <col min="10" max="17" style="31267" width="10.00390625" customWidth="1"/>
    <col min="18" max="18" style="35319" width="10.00390625" customWidth="1"/>
    <col min="19" max="19" style="31267" width="10.57421875" hidden="1"/>
  </cols>
  <sheetData>
    <row s="31347" customFormat="1" customHeight="1" ht="15" hidden="1">
      <c r="C1" s="1070"/>
      <c r="H1" s="815">
        <v>4</v>
      </c>
      <c r="R1" s="818"/>
      <c r="S1" s="815" t="s">
        <v>14</v>
      </c>
    </row>
    <row customHeight="1" ht="22.5" hidden="1">
      <c r="C2" s="2326" t="s">
        <v>104</v>
      </c>
      <c r="D2" s="937"/>
      <c r="E2" s="1061"/>
      <c r="F2" s="2159" t="str">
        <f>IF(TEMPLATE_SPHERE="HEAT","Гкал/час","тыс. куб. м/сутки")</f>
        <v>Гкал/час</v>
      </c>
      <c r="G2" s="1078"/>
      <c r="H2" s="1078"/>
      <c r="I2" s="687"/>
      <c r="S2" s="903">
        <v>0</v>
      </c>
    </row>
    <row s="31347" customFormat="1" customHeight="1" ht="15" hidden="1">
      <c r="C3" s="1070"/>
      <c r="R3" s="818"/>
      <c r="S3" s="815">
        <v>0</v>
      </c>
    </row>
    <row customHeight="1" ht="15.75">
      <c r="C4" s="574"/>
      <c r="D4" s="907"/>
      <c r="E4" s="907"/>
      <c r="F4" s="907"/>
      <c r="G4" s="907"/>
      <c r="H4" s="907"/>
      <c r="S4" s="903">
        <v>15</v>
      </c>
    </row>
    <row customHeight="1" ht="39.75">
      <c r="C5" s="574"/>
      <c r="D5" s="2635"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635"/>
      <c r="F5" s="2635"/>
      <c r="G5" s="2635"/>
      <c r="H5" s="2635"/>
      <c r="I5" s="935"/>
      <c r="S5" s="903">
        <v>38</v>
      </c>
    </row>
    <row customHeight="1" ht="15.75">
      <c r="C6" s="574"/>
      <c r="D6" s="2574" t="str">
        <f>IF(org=0,"Не определено",org)</f>
        <v>АО "ДГК"</v>
      </c>
      <c r="E6" s="2574"/>
      <c r="F6" s="2574"/>
      <c r="G6" s="2574"/>
      <c r="H6" s="2574"/>
      <c r="I6" s="935"/>
      <c r="S6" s="903">
        <v>15</v>
      </c>
    </row>
    <row s="31267" customFormat="1" customHeight="1" ht="15.75">
      <c r="A7" s="1157"/>
      <c r="C7" s="574"/>
      <c r="D7" s="1074"/>
      <c r="E7" s="1074"/>
      <c r="F7" s="1074"/>
      <c r="G7" s="1074"/>
      <c r="H7" s="1150"/>
      <c r="I7" s="935"/>
      <c r="R7" s="1073"/>
      <c r="S7" s="1156">
        <v>15</v>
      </c>
    </row>
    <row customHeight="1" ht="1.05">
      <c r="C8" s="574"/>
      <c r="D8" s="907"/>
      <c r="E8" s="907"/>
      <c r="F8" s="907"/>
      <c r="G8" s="907"/>
      <c r="H8" s="935" t="s">
        <v>145</v>
      </c>
      <c r="S8" s="903">
        <v>1</v>
      </c>
    </row>
    <row customHeight="1" ht="15.75">
      <c r="C9" s="574"/>
      <c r="D9" s="1109"/>
      <c r="E9" s="2765" t="s">
        <v>135</v>
      </c>
      <c r="F9" s="2766"/>
      <c r="G9" s="1214" t="str">
        <f>IF(G8="","",INDEX(DIFFERENTIATION_UNMERGE_VD,MATCH(G8,DIFFERENTIATION_ID_DIFF,0)))</f>
        <v/>
      </c>
      <c r="H9" s="1214">
        <f>IF(H8="","",INDEX(DIFFERENTIATION_UNMERGE_VD,MATCH(H8,DIFFERENTIATION_ID_DIFF,0)))</f>
        <v>0</v>
      </c>
      <c r="I9" s="2525" t="s">
        <v>395</v>
      </c>
      <c r="S9" s="903">
        <v>15</v>
      </c>
    </row>
    <row s="31267" customFormat="1" customHeight="1" ht="15.75">
      <c r="A10" s="1157"/>
      <c r="C10" s="574"/>
      <c r="D10" s="1109"/>
      <c r="E10" s="2765" t="s">
        <v>656</v>
      </c>
      <c r="F10" s="2766"/>
      <c r="G10" s="1214" t="str">
        <f>IF(G8="","",INDEX(DIFFERENTIATION_UNMERGE_AREA,MATCH(G8,DIFFERENTIATION_ID_DIFF,0)))</f>
        <v/>
      </c>
      <c r="H10" s="1214" t="str">
        <f>IF(H8="","",INDEX(DIFFERENTIATION_UNMERGE_AREA,MATCH(H8,DIFFERENTIATION_ID_DIFF,0)))</f>
        <v/>
      </c>
      <c r="I10" s="2525"/>
      <c r="R10" s="1073"/>
      <c r="S10" s="1156">
        <v>15</v>
      </c>
    </row>
    <row s="31267" customFormat="1" customHeight="1" ht="15.75">
      <c r="A11" s="1157"/>
      <c r="C11" s="574"/>
      <c r="D11" s="1109"/>
      <c r="E11" s="2765" t="s">
        <v>657</v>
      </c>
      <c r="F11" s="2766"/>
      <c r="G11" s="1214" t="str">
        <f>IF(G8="","",INDEX(DIFFERENTIATION_UNMERGE_SYSTEM,MATCH(G8,DIFFERENTIATION_ID_DIFF,0)))</f>
        <v/>
      </c>
      <c r="H11" s="1214" t="str">
        <f>IF(H8="","",INDEX(DIFFERENTIATION_UNMERGE_SYSTEM,MATCH(H8,DIFFERENTIATION_ID_DIFF,0)))</f>
        <v>без дифференциации</v>
      </c>
      <c r="I11" s="2525"/>
      <c r="R11" s="1073"/>
      <c r="S11" s="1156">
        <v>15</v>
      </c>
    </row>
    <row s="31267" customFormat="1" customHeight="1" ht="15.75">
      <c r="A12" s="1157"/>
      <c r="C12" s="574"/>
      <c r="D12" s="2767" t="s">
        <v>394</v>
      </c>
      <c r="E12" s="2768"/>
      <c r="F12" s="2768"/>
      <c r="G12" s="1285"/>
      <c r="H12" s="1285"/>
      <c r="I12" s="2525"/>
      <c r="R12" s="1073"/>
      <c r="S12" s="1156">
        <v>15</v>
      </c>
    </row>
    <row customHeight="1" ht="35.699999999999996">
      <c r="C13" s="574"/>
      <c r="D13" s="1159" t="s">
        <v>89</v>
      </c>
      <c r="E13" s="1158" t="s">
        <v>396</v>
      </c>
      <c r="F13" s="1158" t="s">
        <v>658</v>
      </c>
      <c r="G13" s="1206" t="s">
        <v>397</v>
      </c>
      <c r="H13" s="1152" t="s">
        <v>397</v>
      </c>
      <c r="I13" s="2525"/>
      <c r="S13" s="903">
        <v>34</v>
      </c>
    </row>
    <row customHeight="1" ht="15" hidden="1">
      <c r="C14" s="574"/>
      <c r="D14" s="991" t="s">
        <v>139</v>
      </c>
      <c r="E14" s="991" t="s">
        <v>103</v>
      </c>
      <c r="F14" s="991" t="s">
        <v>91</v>
      </c>
      <c r="G14" s="1057" t="str">
        <f>G1&amp;".1"</f>
        <v>.1</v>
      </c>
      <c r="H14" s="1057" t="str">
        <f>H1&amp;".1"</f>
        <v>4.1</v>
      </c>
      <c r="I14" s="687"/>
      <c r="S14" s="903">
        <v>0</v>
      </c>
    </row>
    <row customHeight="1" ht="15.75">
      <c r="A15" s="903"/>
      <c r="C15" s="924"/>
      <c r="D15" s="919">
        <v>1</v>
      </c>
      <c r="E15" s="2328" t="str">
        <f>TP_P_A</f>
        <v>Количество поданных заявок</v>
      </c>
      <c r="F15" s="919" t="s">
        <v>1206</v>
      </c>
      <c r="G15" s="1083"/>
      <c r="H15" s="1083"/>
      <c r="I15" s="606"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903">
        <v>15</v>
      </c>
    </row>
    <row customHeight="1" ht="15.75">
      <c r="A16" s="903"/>
      <c r="C16" s="924"/>
      <c r="D16" s="919">
        <v>2</v>
      </c>
      <c r="E16" s="2328" t="str">
        <f>TP_P_B</f>
        <v>Количество рассмотренных заявок</v>
      </c>
      <c r="F16" s="919" t="s">
        <v>1206</v>
      </c>
      <c r="G16" s="1083"/>
      <c r="H16" s="1083"/>
      <c r="I16" s="606"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903">
        <v>15</v>
      </c>
    </row>
    <row customHeight="1" ht="77.7">
      <c r="A17" s="903"/>
      <c r="C17" s="924"/>
      <c r="D17" s="919">
        <v>3</v>
      </c>
      <c r="E17" s="2328"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19" t="s">
        <v>1206</v>
      </c>
      <c r="G17" s="1083"/>
      <c r="H17" s="1083"/>
      <c r="I17" s="606" t="str">
        <f>TP_P_NOTE_V</f>
        <v>Указывается количество заявок с решением об отказе в течение отчетного квартала.</v>
      </c>
      <c r="S17" s="903">
        <v>74</v>
      </c>
    </row>
    <row customHeight="1" ht="54.75">
      <c r="A18" s="903"/>
      <c r="C18" s="924"/>
      <c r="D18" s="919">
        <v>4</v>
      </c>
      <c r="E18" s="2328" t="str">
        <f>TP_P_V_1</f>
        <v>Причины отказа в заключении договора о подключении (технологическом присоединении) к системе теплоснабжения</v>
      </c>
      <c r="F18" s="919" t="s">
        <v>400</v>
      </c>
      <c r="G18" s="1084"/>
      <c r="H18" s="1084"/>
      <c r="I18" s="1236"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903">
        <v>52</v>
      </c>
    </row>
    <row customHeight="1" ht="60">
      <c r="A19" s="903"/>
      <c r="C19" s="924"/>
      <c r="D19" s="919">
        <v>5</v>
      </c>
      <c r="E19" s="2328" t="str">
        <f>TP_P_G</f>
        <v>Резерв мощности источников тепловой энергии, входящих в систему теплоснабжения, в течение одного квартала, в том числе:</v>
      </c>
      <c r="F19" s="919" t="str">
        <f>IF(TEMPLATE_SPHERE="HEAT","Гкал/час","тыс. куб. м/сутки")</f>
        <v>Гкал/час</v>
      </c>
      <c r="G19" s="1085">
        <f>SUM(G20:G22)</f>
        <v>0</v>
      </c>
      <c r="H19" s="1085">
        <f>SUM(H20:H22)</f>
        <v>0</v>
      </c>
      <c r="I19" s="606"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903">
        <v>57</v>
      </c>
    </row>
    <row customHeight="1" ht="15" hidden="1">
      <c r="D20" s="907" t="s">
        <v>1207</v>
      </c>
      <c r="E20" s="1086"/>
      <c r="F20" s="907"/>
      <c r="G20" s="907"/>
      <c r="H20" s="907"/>
      <c r="I20" s="2161"/>
      <c r="S20" s="903">
        <v>0</v>
      </c>
    </row>
    <row customHeight="1" ht="29.25">
      <c r="C21" s="849"/>
      <c r="D21" s="937" t="s">
        <v>407</v>
      </c>
      <c r="E21" s="1068"/>
      <c r="F21" s="2159" t="str">
        <f>IF(TEMPLATE_SPHERE="HEAT","Гкал/час","тыс. куб. м/сутки")</f>
        <v>Гкал/час</v>
      </c>
      <c r="G21" s="1078"/>
      <c r="H21" s="1078"/>
      <c r="I21" s="2567"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903">
        <v>28</v>
      </c>
    </row>
    <row customHeight="1" ht="15.75">
      <c r="A22" s="903"/>
      <c r="C22" s="903"/>
      <c r="D22" s="745"/>
      <c r="E22" s="978" t="s">
        <v>1208</v>
      </c>
      <c r="F22" s="970"/>
      <c r="G22" s="970"/>
      <c r="H22" s="970"/>
      <c r="I22" s="2569"/>
      <c r="R22" s="903"/>
      <c r="S22" s="903">
        <v>15</v>
      </c>
    </row>
    <row customHeight="1" ht="22.5" hidden="1">
      <c r="A23" s="847" t="s">
        <v>83</v>
      </c>
      <c r="B23" s="903">
        <v>0</v>
      </c>
      <c r="C23" s="1081">
        <v>4</v>
      </c>
      <c r="D23" s="903">
        <v>6</v>
      </c>
      <c r="E23" s="903">
        <v>36</v>
      </c>
      <c r="F23" s="903">
        <v>9</v>
      </c>
      <c r="G23" s="1156">
        <v>0</v>
      </c>
      <c r="H23" s="903">
        <v>40</v>
      </c>
      <c r="I23" s="815">
        <v>93</v>
      </c>
      <c r="J23" s="903">
        <v>10</v>
      </c>
      <c r="K23" s="903">
        <v>10</v>
      </c>
      <c r="L23" s="903">
        <v>10</v>
      </c>
      <c r="M23" s="903">
        <v>10</v>
      </c>
      <c r="N23" s="903">
        <v>10</v>
      </c>
      <c r="O23" s="903">
        <v>10</v>
      </c>
      <c r="P23" s="903">
        <v>10</v>
      </c>
      <c r="Q23" s="903">
        <v>10</v>
      </c>
      <c r="R23" s="1073">
        <v>10</v>
      </c>
      <c r="S23" s="903">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57D2392-F444-4BEA-0ABB-9F86BF5AF015}"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2265" width="9.140625" hidden="1" customWidth="1"/>
    <col min="2" max="2" style="31347" width="9.140625" hidden="1" customWidth="1"/>
    <col min="3" max="3" style="32266" width="3.00390625" customWidth="1"/>
    <col min="4" max="4" style="31267" width="6.00390625" customWidth="1"/>
    <col min="5" max="6" style="31267" width="64.00390625" customWidth="1"/>
    <col min="7" max="7" style="31267" width="140.00390625" customWidth="1"/>
    <col min="8" max="8" style="31267" width="10.00390625" customWidth="1"/>
    <col min="9" max="10" style="31454" width="10.00390625" customWidth="1"/>
    <col min="11" max="16" style="31267" width="10.00390625" customWidth="1"/>
    <col min="17" max="17" style="31267" width="10.57421875" hidden="1"/>
  </cols>
  <sheetData>
    <row customHeight="1" ht="22.5" hidden="1">
      <c r="M1" s="653"/>
      <c r="N1" s="653"/>
      <c r="P1" s="653"/>
      <c r="Q1" s="481" t="s">
        <v>14</v>
      </c>
    </row>
    <row customHeight="1" ht="14.25" hidden="1">
      <c r="Q2" s="481">
        <v>0</v>
      </c>
    </row>
    <row customHeight="1" ht="14.25" hidden="1">
      <c r="Q3" s="481">
        <v>0</v>
      </c>
    </row>
    <row customHeight="1" ht="3">
      <c r="C4" s="494"/>
      <c r="D4" s="482"/>
      <c r="E4" s="482"/>
      <c r="F4" s="483"/>
      <c r="G4" s="483"/>
      <c r="Q4" s="481">
        <v>3</v>
      </c>
    </row>
    <row customHeight="1" ht="29.25">
      <c r="C5" s="494"/>
      <c r="D5" s="2852"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853"/>
      <c r="F5" s="2853"/>
      <c r="G5" s="2854"/>
      <c r="Q5" s="481">
        <v>28</v>
      </c>
    </row>
    <row s="31267" customFormat="1" customHeight="1" ht="18.75">
      <c r="A6" s="1280"/>
      <c r="B6" s="815"/>
      <c r="C6" s="774"/>
      <c r="D6" s="2855" t="str">
        <f>IF(org=0,"Не определено",org)</f>
        <v>АО "ДГК"</v>
      </c>
      <c r="E6" s="2856"/>
      <c r="F6" s="2856"/>
      <c r="G6" s="2857"/>
      <c r="I6" s="898"/>
      <c r="J6" s="898"/>
      <c r="Q6" s="1156">
        <v>18</v>
      </c>
    </row>
    <row customHeight="1" ht="14.699999999999998">
      <c r="C7" s="494"/>
      <c r="D7" s="482"/>
      <c r="E7" s="493"/>
      <c r="F7" s="1150"/>
      <c r="G7" s="591"/>
      <c r="Q7" s="481">
        <v>14</v>
      </c>
    </row>
    <row s="31267" customFormat="1" customHeight="1" ht="1.05">
      <c r="A8" s="2067"/>
      <c r="B8" s="1558"/>
      <c r="C8" s="774"/>
      <c r="D8" s="761"/>
      <c r="E8" s="787"/>
      <c r="F8" s="1150"/>
      <c r="G8" s="591"/>
      <c r="I8" s="2022"/>
      <c r="J8" s="2022"/>
      <c r="Q8" s="2029">
        <v>1</v>
      </c>
    </row>
    <row customHeight="1" ht="14.699999999999998">
      <c r="C9" s="494"/>
      <c r="D9" s="2607" t="s">
        <v>394</v>
      </c>
      <c r="E9" s="2607"/>
      <c r="F9" s="2607"/>
      <c r="G9" s="2787" t="s">
        <v>395</v>
      </c>
      <c r="Q9" s="481">
        <v>14</v>
      </c>
    </row>
    <row customHeight="1" ht="24">
      <c r="C10" s="494"/>
      <c r="D10" s="503" t="s">
        <v>89</v>
      </c>
      <c r="E10" s="506" t="s">
        <v>396</v>
      </c>
      <c r="F10" s="506" t="s">
        <v>484</v>
      </c>
      <c r="G10" s="2787"/>
      <c r="Q10" s="481">
        <v>23</v>
      </c>
    </row>
    <row customHeight="1" ht="12" hidden="1">
      <c r="C11" s="494"/>
      <c r="D11" s="485"/>
      <c r="E11" s="485"/>
      <c r="F11" s="485"/>
      <c r="G11" s="485"/>
      <c r="Q11" s="481">
        <v>0</v>
      </c>
    </row>
    <row customHeight="1" ht="65.25">
      <c r="A12" s="590"/>
      <c r="C12" s="494"/>
      <c r="D12" s="545">
        <v>1</v>
      </c>
      <c r="E12" s="59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596" t="s">
        <v>400</v>
      </c>
      <c r="G12" s="549"/>
      <c r="Q12" s="481">
        <v>62</v>
      </c>
    </row>
    <row customHeight="1" ht="24">
      <c r="A13" s="590"/>
      <c r="C13" s="494"/>
      <c r="D13" s="545" t="s">
        <v>1113</v>
      </c>
      <c r="E13" s="59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596" t="s">
        <v>400</v>
      </c>
      <c r="G13" s="549"/>
      <c r="Q13" s="481">
        <v>23</v>
      </c>
    </row>
    <row customHeight="1" ht="14.699999999999998">
      <c r="A14" s="590"/>
      <c r="C14" s="494"/>
      <c r="D14" s="545" t="s">
        <v>1149</v>
      </c>
      <c r="E14" s="593"/>
      <c r="F14" s="611"/>
      <c r="G14" s="2567"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481">
        <v>14</v>
      </c>
    </row>
    <row customHeight="1" ht="15.75">
      <c r="A15" s="590"/>
      <c r="C15" s="494"/>
      <c r="D15" s="507"/>
      <c r="E15" s="747" t="s">
        <v>1209</v>
      </c>
      <c r="F15" s="599"/>
      <c r="G15" s="2569"/>
      <c r="Q15" s="481">
        <v>15</v>
      </c>
    </row>
    <row customHeight="1" ht="14.699999999999998">
      <c r="A16" s="590"/>
      <c r="C16" s="494"/>
      <c r="D16" s="545" t="s">
        <v>1115</v>
      </c>
      <c r="E16" s="59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596" t="s">
        <v>400</v>
      </c>
      <c r="G16" s="735"/>
      <c r="Q16" s="481">
        <v>14</v>
      </c>
    </row>
    <row customHeight="1" ht="14.699999999999998">
      <c r="A17" s="590"/>
      <c r="C17" s="494"/>
      <c r="D17" s="545" t="s">
        <v>1157</v>
      </c>
      <c r="E17" s="593"/>
      <c r="F17" s="783"/>
      <c r="G17" s="2567"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481">
        <v>14</v>
      </c>
    </row>
    <row s="31267" customFormat="1" customHeight="1" ht="22.049999999999997">
      <c r="A18" s="741"/>
      <c r="B18" s="544"/>
      <c r="C18" s="705"/>
      <c r="D18" s="745"/>
      <c r="E18" s="747" t="s">
        <v>1210</v>
      </c>
      <c r="F18" s="736"/>
      <c r="G18" s="2569"/>
      <c r="I18" s="748"/>
      <c r="J18" s="748"/>
      <c r="Q18" s="740">
        <v>21</v>
      </c>
    </row>
    <row s="31267" customFormat="1" customHeight="1" ht="256.5" hidden="1">
      <c r="A19" s="741"/>
      <c r="B19" s="815"/>
      <c r="C19" s="774"/>
      <c r="D19" s="1282" t="s">
        <v>1117</v>
      </c>
      <c r="E19" s="1281" t="s">
        <v>1211</v>
      </c>
      <c r="F19" s="783"/>
      <c r="G19" s="735" t="s">
        <v>1212</v>
      </c>
      <c r="I19" s="898"/>
      <c r="J19" s="898"/>
      <c r="Q19" s="1156">
        <v>0</v>
      </c>
    </row>
    <row s="31267" customFormat="1" customHeight="1" ht="14.699999999999998">
      <c r="A20" s="741"/>
      <c r="B20" s="544"/>
      <c r="C20" s="705"/>
      <c r="D20" s="1283">
        <v>2</v>
      </c>
      <c r="E20" s="728" t="s">
        <v>1213</v>
      </c>
      <c r="F20" s="596" t="s">
        <v>400</v>
      </c>
      <c r="G20" s="735"/>
      <c r="I20" s="748"/>
      <c r="J20" s="748"/>
      <c r="Q20" s="740">
        <v>14</v>
      </c>
    </row>
    <row s="31267" customFormat="1" customHeight="1" ht="18.75" hidden="1">
      <c r="A21" s="741"/>
      <c r="B21" s="544"/>
      <c r="C21" s="705"/>
      <c r="D21" s="731" t="s">
        <v>728</v>
      </c>
      <c r="E21" s="730"/>
      <c r="F21" s="729"/>
      <c r="G21" s="739"/>
      <c r="H21" s="732"/>
      <c r="I21" s="748"/>
      <c r="J21" s="748"/>
      <c r="Q21" s="740">
        <v>0</v>
      </c>
    </row>
    <row customHeight="1" ht="15.75">
      <c r="A22" s="590"/>
      <c r="C22" s="494"/>
      <c r="D22" s="507"/>
      <c r="E22" s="601" t="s">
        <v>416</v>
      </c>
      <c r="F22" s="736"/>
      <c r="G22" s="737"/>
      <c r="Q22" s="481">
        <v>15</v>
      </c>
    </row>
    <row s="31267" customFormat="1" customHeight="1" ht="22.5" hidden="1">
      <c r="A23" s="741"/>
      <c r="B23" s="1558"/>
      <c r="C23" s="774"/>
      <c r="D23" s="2071" t="s">
        <v>103</v>
      </c>
      <c r="E23" s="595" t="s">
        <v>1214</v>
      </c>
      <c r="F23" s="2068" t="s">
        <v>400</v>
      </c>
      <c r="G23" s="743"/>
      <c r="I23" s="2022"/>
      <c r="J23" s="2022"/>
      <c r="Q23" s="2029">
        <v>0</v>
      </c>
    </row>
    <row s="31267" customFormat="1" customHeight="1" ht="14.25" hidden="1">
      <c r="A24" s="741"/>
      <c r="B24" s="1558"/>
      <c r="C24" s="774"/>
      <c r="D24" s="2071" t="s">
        <v>800</v>
      </c>
      <c r="E24" s="2070" t="s">
        <v>1215</v>
      </c>
      <c r="F24" s="2068" t="s">
        <v>400</v>
      </c>
      <c r="G24" s="735"/>
      <c r="I24" s="2022"/>
      <c r="J24" s="2022"/>
      <c r="Q24" s="2029">
        <v>0</v>
      </c>
    </row>
    <row s="31267" customFormat="1" customHeight="1" ht="14.25" hidden="1">
      <c r="A25" s="741"/>
      <c r="B25" s="1558"/>
      <c r="C25" s="774"/>
      <c r="D25" s="2071" t="s">
        <v>803</v>
      </c>
      <c r="E25" s="593"/>
      <c r="F25" s="783"/>
      <c r="G25" s="2567" t="s">
        <v>1216</v>
      </c>
      <c r="I25" s="2022"/>
      <c r="J25" s="2022"/>
      <c r="Q25" s="2029">
        <v>0</v>
      </c>
    </row>
    <row s="31267" customFormat="1" customHeight="1" ht="22.5" hidden="1">
      <c r="A26" s="741"/>
      <c r="B26" s="1558"/>
      <c r="C26" s="774"/>
      <c r="D26" s="745"/>
      <c r="E26" s="747" t="s">
        <v>1217</v>
      </c>
      <c r="F26" s="736"/>
      <c r="G26" s="2569"/>
      <c r="I26" s="2022"/>
      <c r="J26" s="2022"/>
      <c r="Q26" s="2029">
        <v>0</v>
      </c>
    </row>
    <row customHeight="1" ht="3">
      <c r="Q27" s="481">
        <v>3</v>
      </c>
    </row>
    <row customHeight="1" ht="14.699999999999998">
      <c r="D28" s="734"/>
      <c r="E28" s="733"/>
      <c r="F28" s="713"/>
      <c r="G28" s="713"/>
      <c r="H28" s="713"/>
      <c r="I28" s="713"/>
      <c r="J28" s="713"/>
      <c r="K28" s="713"/>
      <c r="L28" s="713"/>
      <c r="M28" s="713"/>
      <c r="N28" s="713"/>
      <c r="O28" s="713"/>
      <c r="P28" s="713"/>
      <c r="Q28" s="481">
        <v>14</v>
      </c>
    </row>
    <row customHeight="1" ht="14.699999999999998">
      <c r="D29" s="734"/>
      <c r="E29" s="980"/>
      <c r="Q29" s="481">
        <v>14</v>
      </c>
    </row>
    <row customHeight="1" ht="14.699999999999998">
      <c r="Q30" s="481">
        <v>14</v>
      </c>
    </row>
    <row customHeight="1" ht="14.699999999999998">
      <c r="E31" s="1156"/>
      <c r="Q31" s="481">
        <v>14</v>
      </c>
    </row>
    <row customHeight="1" ht="22.5" hidden="1">
      <c r="A32" s="499" t="s">
        <v>83</v>
      </c>
      <c r="B32" s="544">
        <v>0</v>
      </c>
      <c r="C32" s="495">
        <v>3</v>
      </c>
      <c r="D32" s="481">
        <v>6</v>
      </c>
      <c r="E32" s="481">
        <v>64</v>
      </c>
      <c r="F32" s="481">
        <v>64</v>
      </c>
      <c r="G32" s="481">
        <v>140</v>
      </c>
      <c r="H32" s="481">
        <v>10</v>
      </c>
      <c r="I32" s="553">
        <v>10</v>
      </c>
      <c r="J32" s="553">
        <v>10</v>
      </c>
      <c r="K32" s="481">
        <v>10</v>
      </c>
      <c r="L32" s="481">
        <v>10</v>
      </c>
      <c r="M32" s="481">
        <v>10</v>
      </c>
      <c r="N32" s="481">
        <v>10</v>
      </c>
      <c r="O32" s="481">
        <v>10</v>
      </c>
      <c r="P32" s="481">
        <v>10</v>
      </c>
      <c r="Q32" s="481">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0632518-E83B-BE26-6F34-8B3D00F6C78D}"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32264" width="9.140625" hidden="1" customWidth="1"/>
    <col min="2" max="2" style="31347" width="9.140625" hidden="1" customWidth="1"/>
    <col min="3" max="3" style="32266" width="3.00390625" customWidth="1"/>
    <col min="4" max="4" style="31267" width="6.00390625" customWidth="1"/>
    <col min="5" max="5" style="31267" width="63.00390625" customWidth="1"/>
    <col min="6" max="6" style="31267" width="1.7109375" hidden="1" customWidth="1"/>
    <col min="7" max="8" style="31267" width="35.00390625" customWidth="1"/>
    <col min="9" max="9" style="31267" width="91.00390625" customWidth="1"/>
    <col min="10" max="10" style="31267" width="68.00390625" customWidth="1"/>
    <col min="11" max="12" style="31454" width="10.00390625" customWidth="1"/>
    <col min="13" max="13" style="31267" width="10.57421875" hidden="1"/>
  </cols>
  <sheetData>
    <row customHeight="1" ht="22.5" hidden="1">
      <c r="M1" s="481" t="s">
        <v>14</v>
      </c>
    </row>
    <row s="31267" customFormat="1" customHeight="1" ht="18.75" hidden="1">
      <c r="A2" s="2081"/>
      <c r="B2" s="1558"/>
      <c r="C2" s="2128" t="s">
        <v>104</v>
      </c>
      <c r="D2" s="2071"/>
      <c r="E2" s="597"/>
      <c r="F2" s="2068"/>
      <c r="G2" s="2068" t="s">
        <v>400</v>
      </c>
      <c r="H2" s="1559"/>
      <c r="K2" s="2022"/>
      <c r="L2" s="2022"/>
      <c r="M2" s="2029">
        <v>0</v>
      </c>
    </row>
    <row s="31267" customFormat="1" customHeight="1" ht="14.25" hidden="1">
      <c r="A3" s="1760"/>
      <c r="B3" s="1558"/>
      <c r="C3" s="742"/>
      <c r="K3" s="2022"/>
      <c r="L3" s="2022"/>
      <c r="M3" s="2029">
        <v>0</v>
      </c>
    </row>
    <row s="31267" customFormat="1" customHeight="1" ht="18.75" hidden="1">
      <c r="A4" s="2081"/>
      <c r="B4" s="1558"/>
      <c r="C4" s="2128" t="s">
        <v>104</v>
      </c>
      <c r="D4" s="2071"/>
      <c r="E4" s="603" t="s">
        <v>1218</v>
      </c>
      <c r="F4" s="2068"/>
      <c r="G4" s="655"/>
      <c r="H4" s="2068" t="s">
        <v>400</v>
      </c>
      <c r="K4" s="2022"/>
      <c r="L4" s="2022"/>
      <c r="M4" s="2029">
        <v>0</v>
      </c>
    </row>
    <row s="31267" customFormat="1" customHeight="1" ht="14.25" hidden="1">
      <c r="A5" s="1760"/>
      <c r="B5" s="1558"/>
      <c r="C5" s="742"/>
      <c r="K5" s="2022"/>
      <c r="L5" s="2022"/>
      <c r="M5" s="2029">
        <v>0</v>
      </c>
    </row>
    <row s="31267" customFormat="1" customHeight="1" ht="18.75" hidden="1">
      <c r="A6" s="2081"/>
      <c r="B6" s="1558"/>
      <c r="C6" s="2128" t="s">
        <v>104</v>
      </c>
      <c r="D6" s="2071"/>
      <c r="E6" s="604" t="s">
        <v>1219</v>
      </c>
      <c r="F6" s="2068"/>
      <c r="G6" s="655"/>
      <c r="H6" s="2068" t="s">
        <v>400</v>
      </c>
      <c r="K6" s="2022"/>
      <c r="L6" s="2022"/>
      <c r="M6" s="2029">
        <v>0</v>
      </c>
    </row>
    <row s="31267" customFormat="1" customHeight="1" ht="14.25" hidden="1">
      <c r="A7" s="1760"/>
      <c r="B7" s="1558"/>
      <c r="C7" s="742"/>
      <c r="K7" s="2022"/>
      <c r="L7" s="2022"/>
      <c r="M7" s="2029">
        <v>0</v>
      </c>
    </row>
    <row s="31267" customFormat="1" customHeight="1" ht="18.75" hidden="1">
      <c r="A8" s="2081"/>
      <c r="B8" s="1558"/>
      <c r="C8" s="2128" t="s">
        <v>104</v>
      </c>
      <c r="D8" s="2071"/>
      <c r="E8" s="604" t="s">
        <v>1220</v>
      </c>
      <c r="F8" s="2068"/>
      <c r="G8" s="655"/>
      <c r="H8" s="2068" t="s">
        <v>400</v>
      </c>
      <c r="K8" s="2022"/>
      <c r="L8" s="2022"/>
      <c r="M8" s="2029">
        <v>0</v>
      </c>
    </row>
    <row s="31267" customFormat="1" customHeight="1" ht="14.25" hidden="1">
      <c r="A9" s="1760"/>
      <c r="B9" s="1558"/>
      <c r="C9" s="742"/>
      <c r="K9" s="2022"/>
      <c r="L9" s="2022"/>
      <c r="M9" s="2029">
        <v>0</v>
      </c>
    </row>
    <row s="31267" customFormat="1" customHeight="1" ht="18.75" hidden="1">
      <c r="A10" s="2081"/>
      <c r="B10" s="1558"/>
      <c r="C10" s="2128" t="s">
        <v>104</v>
      </c>
      <c r="D10" s="2071"/>
      <c r="E10" s="604" t="s">
        <v>1221</v>
      </c>
      <c r="F10" s="2068"/>
      <c r="G10" s="2072"/>
      <c r="H10" s="2068" t="s">
        <v>400</v>
      </c>
      <c r="K10" s="2022"/>
      <c r="L10" s="2022" t="s">
        <v>1222</v>
      </c>
      <c r="M10" s="2029">
        <v>0</v>
      </c>
    </row>
    <row customHeight="1" ht="14.25" hidden="1">
      <c r="M11" s="481">
        <v>0</v>
      </c>
    </row>
    <row customHeight="1" ht="14.25" hidden="1">
      <c r="M12" s="481">
        <v>0</v>
      </c>
    </row>
    <row customHeight="1" ht="14.699999999999998">
      <c r="C13" s="494"/>
      <c r="D13" s="482"/>
      <c r="E13" s="482"/>
      <c r="F13" s="482"/>
      <c r="G13" s="482"/>
      <c r="H13" s="483"/>
      <c r="I13" s="483"/>
      <c r="M13" s="481">
        <v>14</v>
      </c>
    </row>
    <row customHeight="1" ht="29.25">
      <c r="C14" s="494"/>
      <c r="D14" s="2852"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853"/>
      <c r="F14" s="2853"/>
      <c r="G14" s="2853"/>
      <c r="H14" s="2854"/>
      <c r="J14" s="2029"/>
      <c r="M14" s="481">
        <v>28</v>
      </c>
    </row>
    <row s="31267" customFormat="1" customHeight="1" ht="14.699999999999998">
      <c r="A15" s="1760"/>
      <c r="B15" s="1558"/>
      <c r="C15" s="774"/>
      <c r="D15" s="2855" t="str">
        <f>IF(org=0,"Не определено",org)</f>
        <v>АО "ДГК"</v>
      </c>
      <c r="E15" s="2856"/>
      <c r="F15" s="2856"/>
      <c r="G15" s="2856"/>
      <c r="H15" s="2857"/>
      <c r="J15" s="1250"/>
      <c r="K15" s="2022"/>
      <c r="L15" s="2022"/>
      <c r="M15" s="2029">
        <v>14</v>
      </c>
    </row>
    <row customHeight="1" ht="14.699999999999998">
      <c r="C16" s="494"/>
      <c r="D16" s="482"/>
      <c r="E16" s="493"/>
      <c r="F16" s="493"/>
      <c r="G16" s="493"/>
      <c r="H16" s="1150"/>
      <c r="I16" s="591"/>
      <c r="M16" s="481">
        <v>14</v>
      </c>
    </row>
    <row s="31267" customFormat="1" customHeight="1" ht="14.25" hidden="1">
      <c r="A17" s="1760"/>
      <c r="B17" s="1558"/>
      <c r="C17" s="774"/>
      <c r="D17" s="761"/>
      <c r="E17" s="787"/>
      <c r="F17" s="787"/>
      <c r="G17" s="787"/>
      <c r="H17" s="1150"/>
      <c r="I17" s="591"/>
      <c r="K17" s="2022"/>
      <c r="L17" s="2022"/>
      <c r="M17" s="2029">
        <v>0</v>
      </c>
    </row>
    <row customHeight="1" ht="22.049999999999997">
      <c r="C18" s="494"/>
      <c r="D18" s="2607" t="s">
        <v>394</v>
      </c>
      <c r="E18" s="2607"/>
      <c r="F18" s="2607"/>
      <c r="G18" s="2607"/>
      <c r="H18" s="2607"/>
      <c r="I18" s="2787" t="s">
        <v>395</v>
      </c>
      <c r="M18" s="481">
        <v>21</v>
      </c>
    </row>
    <row customHeight="1" ht="22.049999999999997">
      <c r="C19" s="494"/>
      <c r="D19" s="503" t="s">
        <v>89</v>
      </c>
      <c r="E19" s="506" t="s">
        <v>396</v>
      </c>
      <c r="F19" s="506"/>
      <c r="G19" s="506" t="s">
        <v>397</v>
      </c>
      <c r="H19" s="506" t="s">
        <v>484</v>
      </c>
      <c r="I19" s="2787"/>
      <c r="M19" s="481">
        <v>21</v>
      </c>
    </row>
    <row customHeight="1" ht="12" hidden="1">
      <c r="C20" s="494"/>
      <c r="D20" s="485"/>
      <c r="E20" s="485"/>
      <c r="F20" s="485"/>
      <c r="G20" s="485"/>
      <c r="H20" s="485"/>
      <c r="I20" s="485"/>
      <c r="M20" s="481">
        <v>0</v>
      </c>
    </row>
    <row customHeight="1" ht="14.699999999999998">
      <c r="A21" s="2081"/>
      <c r="C21" s="494"/>
      <c r="D21" s="545">
        <v>1</v>
      </c>
      <c r="E21" s="2859" t="s">
        <v>1223</v>
      </c>
      <c r="F21" s="2859"/>
      <c r="G21" s="2859"/>
      <c r="H21" s="2859"/>
      <c r="I21" s="606"/>
      <c r="M21" s="481">
        <v>14</v>
      </c>
    </row>
    <row customHeight="1" ht="21">
      <c r="A22" s="2081"/>
      <c r="C22" s="494"/>
      <c r="D22" s="545" t="s">
        <v>1113</v>
      </c>
      <c r="E22" s="592" t="s">
        <v>1224</v>
      </c>
      <c r="F22" s="596"/>
      <c r="G22" s="2135"/>
      <c r="H22" s="596" t="s">
        <v>400</v>
      </c>
      <c r="I22" s="549" t="s">
        <v>1225</v>
      </c>
      <c r="M22" s="481">
        <v>20</v>
      </c>
    </row>
    <row customHeight="1" ht="60">
      <c r="A23" s="2081"/>
      <c r="C23" s="494"/>
      <c r="D23" s="545" t="s">
        <v>1115</v>
      </c>
      <c r="E23" s="592" t="s">
        <v>1226</v>
      </c>
      <c r="F23" s="596"/>
      <c r="G23" s="655"/>
      <c r="H23" s="611"/>
      <c r="I23" s="656" t="s">
        <v>1227</v>
      </c>
      <c r="M23" s="481">
        <v>57</v>
      </c>
    </row>
    <row customHeight="1" ht="14.699999999999998">
      <c r="A24" s="2081"/>
      <c r="B24" s="544">
        <v>3</v>
      </c>
      <c r="C24" s="494"/>
      <c r="D24" s="545">
        <v>2</v>
      </c>
      <c r="E24" s="62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596"/>
      <c r="G24" s="596" t="s">
        <v>400</v>
      </c>
      <c r="H24" s="611"/>
      <c r="I24" s="657" t="s">
        <v>723</v>
      </c>
      <c r="M24" s="481">
        <v>14</v>
      </c>
    </row>
    <row customHeight="1" ht="48.29999999999999">
      <c r="A25" s="2081"/>
      <c r="C25" s="494"/>
      <c r="D25" s="545">
        <v>3</v>
      </c>
      <c r="E25" s="285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858"/>
      <c r="G25" s="2858"/>
      <c r="H25" s="2858"/>
      <c r="I25" s="654"/>
      <c r="M25" s="481">
        <v>46</v>
      </c>
    </row>
    <row customHeight="1" ht="14.699999999999998">
      <c r="A26" s="2081"/>
      <c r="C26" s="494"/>
      <c r="D26" s="545" t="s">
        <v>418</v>
      </c>
      <c r="E26" s="597"/>
      <c r="F26" s="596"/>
      <c r="G26" s="596" t="s">
        <v>400</v>
      </c>
      <c r="H26" s="611"/>
      <c r="I26" s="2567" t="s">
        <v>1228</v>
      </c>
      <c r="M26" s="481">
        <v>14</v>
      </c>
    </row>
    <row customHeight="1" ht="15.75">
      <c r="A27" s="2081" t="s">
        <v>139</v>
      </c>
      <c r="C27" s="494"/>
      <c r="D27" s="507"/>
      <c r="E27" s="601" t="s">
        <v>416</v>
      </c>
      <c r="F27" s="602"/>
      <c r="G27" s="602"/>
      <c r="H27" s="599"/>
      <c r="I27" s="2569"/>
      <c r="M27" s="481">
        <v>15</v>
      </c>
    </row>
    <row customHeight="1" ht="39.75">
      <c r="A28" s="2081"/>
      <c r="B28" s="544">
        <v>3</v>
      </c>
      <c r="C28" s="494"/>
      <c r="D28" s="545">
        <v>4</v>
      </c>
      <c r="E28" s="285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858"/>
      <c r="G28" s="2858"/>
      <c r="H28" s="2858"/>
      <c r="I28" s="654"/>
      <c r="M28" s="481">
        <v>38</v>
      </c>
    </row>
    <row customHeight="1" ht="21">
      <c r="A29" s="2081"/>
      <c r="C29" s="494"/>
      <c r="D29" s="545" t="s">
        <v>845</v>
      </c>
      <c r="E29" s="603" t="s">
        <v>1218</v>
      </c>
      <c r="F29" s="596"/>
      <c r="G29" s="655"/>
      <c r="H29" s="596" t="s">
        <v>400</v>
      </c>
      <c r="I29" s="2567" t="s">
        <v>1229</v>
      </c>
      <c r="M29" s="481">
        <v>20</v>
      </c>
    </row>
    <row customHeight="1" ht="15.75">
      <c r="A30" s="2081" t="s">
        <v>103</v>
      </c>
      <c r="C30" s="494"/>
      <c r="D30" s="507"/>
      <c r="E30" s="601" t="s">
        <v>416</v>
      </c>
      <c r="F30" s="602"/>
      <c r="G30" s="602"/>
      <c r="H30" s="599"/>
      <c r="I30" s="2569"/>
      <c r="M30" s="481">
        <v>15</v>
      </c>
    </row>
    <row customHeight="1" ht="31.5">
      <c r="A31" s="2081"/>
      <c r="B31" s="544">
        <v>3</v>
      </c>
      <c r="C31" s="494"/>
      <c r="D31" s="545">
        <v>5</v>
      </c>
      <c r="E31" s="285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858"/>
      <c r="G31" s="2858"/>
      <c r="H31" s="2858"/>
      <c r="I31" s="654"/>
      <c r="M31" s="481">
        <v>30</v>
      </c>
    </row>
    <row customHeight="1" ht="27.299999999999997">
      <c r="A32" s="2081"/>
      <c r="C32" s="494"/>
      <c r="D32" s="545" t="s">
        <v>407</v>
      </c>
      <c r="E32" s="2801"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01"/>
      <c r="G32" s="2801"/>
      <c r="H32" s="2801"/>
      <c r="I32" s="654"/>
      <c r="M32" s="481">
        <v>26</v>
      </c>
    </row>
    <row customHeight="1" ht="14.699999999999998">
      <c r="A33" s="2081"/>
      <c r="C33" s="494"/>
      <c r="D33" s="545" t="s">
        <v>1230</v>
      </c>
      <c r="E33" s="604" t="s">
        <v>1219</v>
      </c>
      <c r="F33" s="596"/>
      <c r="G33" s="655"/>
      <c r="H33" s="596" t="s">
        <v>400</v>
      </c>
      <c r="I33" s="2567" t="s">
        <v>1231</v>
      </c>
      <c r="M33" s="481">
        <v>14</v>
      </c>
    </row>
    <row customHeight="1" ht="15.75">
      <c r="A34" s="2081" t="s">
        <v>91</v>
      </c>
      <c r="C34" s="494"/>
      <c r="D34" s="507"/>
      <c r="E34" s="602" t="s">
        <v>416</v>
      </c>
      <c r="F34" s="598"/>
      <c r="G34" s="598"/>
      <c r="H34" s="599"/>
      <c r="I34" s="2569"/>
      <c r="M34" s="481">
        <v>15</v>
      </c>
    </row>
    <row customHeight="1" ht="25.2">
      <c r="A35" s="2081"/>
      <c r="C35" s="494"/>
      <c r="D35" s="545" t="s">
        <v>973</v>
      </c>
      <c r="E35" s="2801"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01"/>
      <c r="G35" s="2801"/>
      <c r="H35" s="2801"/>
      <c r="I35" s="654"/>
      <c r="M35" s="481">
        <v>24</v>
      </c>
    </row>
    <row customHeight="1" ht="14.699999999999998">
      <c r="A36" s="2081"/>
      <c r="C36" s="494"/>
      <c r="D36" s="545" t="s">
        <v>1232</v>
      </c>
      <c r="E36" s="604" t="s">
        <v>1220</v>
      </c>
      <c r="F36" s="596"/>
      <c r="G36" s="655"/>
      <c r="H36" s="596" t="s">
        <v>400</v>
      </c>
      <c r="I36" s="2541" t="s">
        <v>1233</v>
      </c>
      <c r="M36" s="481">
        <v>14</v>
      </c>
    </row>
    <row customHeight="1" ht="15.75">
      <c r="A37" s="2081" t="s">
        <v>92</v>
      </c>
      <c r="C37" s="494"/>
      <c r="D37" s="507"/>
      <c r="E37" s="602" t="s">
        <v>416</v>
      </c>
      <c r="F37" s="598"/>
      <c r="G37" s="598"/>
      <c r="H37" s="599"/>
      <c r="I37" s="2541"/>
      <c r="M37" s="481">
        <v>15</v>
      </c>
    </row>
    <row customHeight="1" ht="27.299999999999997">
      <c r="A38" s="2081"/>
      <c r="C38" s="494"/>
      <c r="D38" s="545" t="s">
        <v>974</v>
      </c>
      <c r="E38" s="2801"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01"/>
      <c r="G38" s="2801"/>
      <c r="H38" s="2801"/>
      <c r="I38" s="654"/>
      <c r="M38" s="481">
        <v>26</v>
      </c>
    </row>
    <row customHeight="1" ht="14.699999999999998">
      <c r="A39" s="2081"/>
      <c r="C39" s="494"/>
      <c r="D39" s="545" t="s">
        <v>975</v>
      </c>
      <c r="E39" s="604" t="s">
        <v>1221</v>
      </c>
      <c r="F39" s="596"/>
      <c r="G39" s="605"/>
      <c r="H39" s="596" t="s">
        <v>400</v>
      </c>
      <c r="I39" s="2567" t="s">
        <v>1234</v>
      </c>
      <c r="L39" s="553" t="s">
        <v>1222</v>
      </c>
      <c r="M39" s="481">
        <v>14</v>
      </c>
    </row>
    <row customHeight="1" ht="15.75">
      <c r="A40" s="2081" t="s">
        <v>122</v>
      </c>
      <c r="C40" s="494"/>
      <c r="D40" s="507"/>
      <c r="E40" s="602" t="s">
        <v>416</v>
      </c>
      <c r="F40" s="598"/>
      <c r="G40" s="598"/>
      <c r="H40" s="599"/>
      <c r="I40" s="2569"/>
      <c r="M40" s="481">
        <v>15</v>
      </c>
    </row>
    <row s="35577" customFormat="1" customHeight="1" ht="3">
      <c r="A41" s="2081"/>
      <c r="K41" s="594"/>
      <c r="L41" s="594"/>
      <c r="M41" s="538">
        <v>3</v>
      </c>
    </row>
    <row customHeight="1" ht="26.25">
      <c r="D42" s="2079" t="s">
        <v>895</v>
      </c>
      <c r="E42" s="2683"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683"/>
      <c r="G42" s="2683"/>
      <c r="H42" s="2683"/>
      <c r="I42" s="2683"/>
      <c r="M42" s="481">
        <v>25</v>
      </c>
    </row>
    <row customHeight="1" ht="22.5" hidden="1">
      <c r="A43" s="1760" t="s">
        <v>83</v>
      </c>
      <c r="B43" s="544">
        <v>0</v>
      </c>
      <c r="C43" s="495">
        <v>3</v>
      </c>
      <c r="D43" s="481">
        <v>6</v>
      </c>
      <c r="E43" s="481">
        <v>63</v>
      </c>
      <c r="F43" s="481">
        <v>0</v>
      </c>
      <c r="G43" s="481">
        <v>35</v>
      </c>
      <c r="H43" s="481">
        <v>35</v>
      </c>
      <c r="I43" s="481">
        <v>91</v>
      </c>
      <c r="J43" s="481">
        <v>68</v>
      </c>
      <c r="K43" s="553">
        <v>10</v>
      </c>
      <c r="L43" s="553">
        <v>10</v>
      </c>
      <c r="M43" s="481">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4056C8-BFD3-B7FD-A04D-52ED83BA7B5A}" mc:Ignorable="x14ac xr xr2 xr3">
  <sheetPr>
    <tabColor theme="6" tint="0.4"/>
  </sheetPr>
  <dimension ref="A1:AH676"/>
  <sheetViews>
    <sheetView showGridLines="0" workbookViewId="0">
      <pane xSplit="7" ySplit="21" topLeftCell="H617" activePane="bottomRight" state="frozen"/>
      <selection pane="bottomLeft" activeCell="A22" sqref="A22"/>
      <selection pane="topRight" activeCell="H1" sqref="H1"/>
      <selection pane="bottomRight" activeCell="K621" sqref="K621"/>
    </sheetView>
  </sheetViews>
  <sheetFormatPr defaultColWidth="10.57421875" customHeight="1" defaultRowHeight="14.25"/>
  <cols>
    <col min="1" max="2" style="35978" width="25.140625" hidden="1" customWidth="1"/>
    <col min="3" max="3" style="35979" width="9.140625" hidden="1" customWidth="1"/>
    <col min="4" max="4" style="32266" width="3.00390625" customWidth="1"/>
    <col min="5" max="5" style="31267" width="6.00390625" customWidth="1"/>
    <col min="6" max="6" style="31267" width="46.7109375" customWidth="1"/>
    <col min="7" max="7" style="31267" width="35.00390625" customWidth="1"/>
    <col min="8" max="8" style="31267" width="3.00390625" customWidth="1"/>
    <col min="9" max="9" style="31267" width="15.57421875" customWidth="1"/>
    <col min="10" max="10" style="31267" width="20.57421875" customWidth="1"/>
    <col min="11" max="12" style="31267" width="35.00390625" customWidth="1"/>
    <col min="13" max="13" style="31267" width="84.00390625" customWidth="1"/>
    <col min="14" max="14" style="31267" width="10.00390625" customWidth="1"/>
    <col min="15" max="16" style="31454" width="10.00390625" customWidth="1"/>
    <col min="17" max="33" style="31267" width="10.00390625" customWidth="1"/>
    <col min="34" max="34" style="31267" width="10.57421875" hidden="1"/>
  </cols>
  <sheetData>
    <row s="31267" customFormat="1" customHeight="1" ht="22.5" hidden="1">
      <c r="A1" s="2177"/>
      <c r="B1" s="2177"/>
      <c r="C1" s="767"/>
      <c r="D1" s="742"/>
      <c r="N1" s="2034">
        <f>_xlfn.IFERROR(MATCH("метод экономически обоснованных расходов (затрат)",OFFER_METHOD,0),0)</f>
        <v>0</v>
      </c>
      <c r="O1" s="2022"/>
      <c r="P1" s="2022"/>
      <c r="T1" s="1229"/>
      <c r="AG1" s="653"/>
      <c r="AH1" s="2029" t="s">
        <v>14</v>
      </c>
    </row>
    <row s="31267" customFormat="1" customHeight="1" ht="18.75" hidden="1">
      <c r="A2" s="2178" t="s">
        <v>183</v>
      </c>
      <c r="B2" s="2178" t="s">
        <v>184</v>
      </c>
      <c r="C2" s="767"/>
      <c r="D2" s="742"/>
      <c r="E2" s="1429"/>
      <c r="F2" s="1429"/>
      <c r="G2" s="2825" t="str">
        <f>INDEX(PT_DIFFERENTIATION_NTAR,MATCH(B2,PT_DIFFERENTIATION_NTAR_ID,0))</f>
        <v/>
      </c>
      <c r="H2" s="2262"/>
      <c r="I2" s="2137"/>
      <c r="J2" s="2171"/>
      <c r="K2" s="2263"/>
      <c r="L2" s="2262" t="s">
        <v>400</v>
      </c>
      <c r="M2" s="2273"/>
      <c r="N2" s="732"/>
      <c r="O2" s="2022"/>
      <c r="P2" s="2022"/>
      <c r="AH2" s="2029">
        <v>0</v>
      </c>
    </row>
    <row s="31267" customFormat="1" customHeight="1" ht="18.75" hidden="1">
      <c r="A3" s="2178"/>
      <c r="B3" s="2178"/>
      <c r="C3" s="767" t="s">
        <v>1235</v>
      </c>
      <c r="D3" s="742"/>
      <c r="E3" s="1429"/>
      <c r="F3" s="1429"/>
      <c r="G3" s="2825"/>
      <c r="H3" s="1898"/>
      <c r="I3" s="1049" t="s">
        <v>1236</v>
      </c>
      <c r="J3" s="969"/>
      <c r="K3" s="1898"/>
      <c r="L3" s="612"/>
      <c r="M3" s="2273"/>
      <c r="N3" s="732"/>
      <c r="O3" s="2022"/>
      <c r="P3" s="2022"/>
      <c r="AH3" s="2029">
        <v>0</v>
      </c>
    </row>
    <row s="31267" customFormat="1" customHeight="1" ht="14.25" hidden="1">
      <c r="A4" s="2177"/>
      <c r="B4" s="2177"/>
      <c r="C4" s="767"/>
      <c r="D4" s="742"/>
      <c r="N4" s="2034">
        <f>_xlfn.IFERROR(MATCH("метод экономически обоснованных расходов (затрат)",OFFER_METHOD,0),0)</f>
        <v>0</v>
      </c>
      <c r="O4" s="2022"/>
      <c r="P4" s="2022"/>
      <c r="T4" s="1229"/>
      <c r="AG4" s="653"/>
      <c r="AH4" s="2029">
        <v>0</v>
      </c>
    </row>
    <row s="31267" customFormat="1" customHeight="1" ht="18.75" hidden="1">
      <c r="A5" s="2178" t="s">
        <v>183</v>
      </c>
      <c r="B5" s="2178" t="s">
        <v>184</v>
      </c>
      <c r="C5" s="767"/>
      <c r="D5" s="742"/>
      <c r="E5" s="1429"/>
      <c r="F5" s="1429"/>
      <c r="G5" s="2825" t="str">
        <f>INDEX(PT_DIFFERENTIATION_NTAR,MATCH(B5,PT_DIFFERENTIATION_NTAR_ID,0))</f>
        <v/>
      </c>
      <c r="H5" s="2262"/>
      <c r="I5" s="2137"/>
      <c r="J5" s="2171"/>
      <c r="K5" s="2176"/>
      <c r="L5" s="2262" t="s">
        <v>400</v>
      </c>
      <c r="M5" s="2273"/>
      <c r="N5" s="732"/>
      <c r="O5" s="2022"/>
      <c r="P5" s="2022"/>
      <c r="AH5" s="2029">
        <v>0</v>
      </c>
    </row>
    <row s="31267" customFormat="1" customHeight="1" ht="18.75" hidden="1">
      <c r="A6" s="2178"/>
      <c r="B6" s="2178"/>
      <c r="C6" s="767" t="s">
        <v>1237</v>
      </c>
      <c r="D6" s="742"/>
      <c r="E6" s="1429"/>
      <c r="F6" s="1429"/>
      <c r="G6" s="2825"/>
      <c r="H6" s="1898"/>
      <c r="I6" s="1049" t="s">
        <v>1236</v>
      </c>
      <c r="J6" s="969"/>
      <c r="K6" s="1898"/>
      <c r="L6" s="612"/>
      <c r="M6" s="2273"/>
      <c r="N6" s="732"/>
      <c r="O6" s="2022"/>
      <c r="P6" s="2022"/>
      <c r="AH6" s="2029">
        <v>0</v>
      </c>
    </row>
    <row s="31267" customFormat="1" customHeight="1" ht="14.25" hidden="1">
      <c r="A7" s="2177"/>
      <c r="B7" s="2177"/>
      <c r="C7" s="767"/>
      <c r="D7" s="742"/>
      <c r="N7" s="2034">
        <f>_xlfn.IFERROR(MATCH("метод экономически обоснованных расходов (затрат)",OFFER_METHOD,0),0)</f>
        <v>0</v>
      </c>
      <c r="O7" s="2022"/>
      <c r="P7" s="2022"/>
      <c r="T7" s="1229"/>
      <c r="AG7" s="653"/>
      <c r="AH7" s="2029">
        <v>0</v>
      </c>
    </row>
    <row s="31267" customFormat="1" customHeight="1" ht="56.25" hidden="1">
      <c r="A8" s="2178"/>
      <c r="B8" s="2178"/>
      <c r="C8" s="767"/>
      <c r="D8" s="742"/>
      <c r="E8" s="1429"/>
      <c r="F8" s="1429"/>
      <c r="G8" s="1429"/>
      <c r="H8" s="2169"/>
      <c r="I8" s="2137"/>
      <c r="J8" s="2171"/>
      <c r="K8" s="2263"/>
      <c r="L8" s="2169" t="s">
        <v>400</v>
      </c>
      <c r="M8" s="2273"/>
      <c r="N8" s="732"/>
      <c r="O8" s="2022"/>
      <c r="P8" s="2022"/>
      <c r="AH8" s="2029">
        <v>0</v>
      </c>
    </row>
    <row customHeight="1" ht="14.25" hidden="1">
      <c r="T9" s="795"/>
      <c r="AG9" s="653"/>
      <c r="AH9" s="772">
        <v>0</v>
      </c>
    </row>
    <row s="31267" customFormat="1" customHeight="1" ht="56.25" hidden="1">
      <c r="A10" s="2178"/>
      <c r="B10" s="2178"/>
      <c r="C10" s="767"/>
      <c r="D10" s="742"/>
      <c r="E10" s="1429"/>
      <c r="F10" s="1429"/>
      <c r="G10" s="1429"/>
      <c r="H10" s="2168"/>
      <c r="I10" s="2137"/>
      <c r="J10" s="2171"/>
      <c r="K10" s="2176"/>
      <c r="L10" s="2169" t="s">
        <v>400</v>
      </c>
      <c r="M10" s="2273"/>
      <c r="N10" s="732"/>
      <c r="O10" s="2022"/>
      <c r="P10" s="2022"/>
      <c r="AH10" s="2029">
        <v>0</v>
      </c>
    </row>
    <row customHeight="1" ht="14.25" hidden="1">
      <c r="AH11" s="772">
        <v>0</v>
      </c>
    </row>
    <row customHeight="1" ht="14.25" hidden="1">
      <c r="AH12" s="772">
        <v>0</v>
      </c>
    </row>
    <row customHeight="1" ht="6.3">
      <c r="D13" s="774"/>
      <c r="E13" s="761"/>
      <c r="F13" s="761"/>
      <c r="G13" s="761"/>
      <c r="H13" s="761"/>
      <c r="I13" s="761"/>
      <c r="J13" s="761"/>
      <c r="K13" s="761"/>
      <c r="L13" s="483"/>
      <c r="M13" s="483"/>
      <c r="AH13" s="772">
        <v>6</v>
      </c>
    </row>
    <row customHeight="1" ht="14.699999999999998">
      <c r="D14" s="774"/>
      <c r="E14" s="2863"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863"/>
      <c r="G14" s="2863"/>
      <c r="H14" s="2863"/>
      <c r="I14" s="2863"/>
      <c r="J14" s="2863"/>
      <c r="K14" s="2863"/>
      <c r="L14" s="2863"/>
      <c r="M14" s="618"/>
      <c r="AH14" s="772">
        <v>14</v>
      </c>
    </row>
    <row customHeight="1" ht="6.3">
      <c r="D15" s="774"/>
      <c r="E15" s="761"/>
      <c r="F15" s="787"/>
      <c r="G15" s="787"/>
      <c r="H15" s="787"/>
      <c r="I15" s="787"/>
      <c r="J15" s="787"/>
      <c r="K15" s="787"/>
      <c r="L15" s="720"/>
      <c r="M15" s="591"/>
      <c r="AH15" s="772">
        <v>6</v>
      </c>
    </row>
    <row customHeight="1" ht="24">
      <c r="D16" s="774"/>
      <c r="E16" s="761"/>
      <c r="F16" s="703" t="str">
        <f>"Дата подачи заявления об "&amp;IF(TITLE_DATE_PR_CHANGE="","утверждении","изменении")&amp;" тарифов"</f>
        <v>Дата подачи заявления об изменении тарифов</v>
      </c>
      <c r="G16" s="2662" t="str">
        <f>IF(TITLE_DATE_PR_CHANGE="",IF(TITLE_DATE_PR="","",TITLE_DATE_PR),TITLE_DATE_PR_CHANGE)</f>
        <v>45409</v>
      </c>
      <c r="H16" s="2662"/>
      <c r="I16" s="2662"/>
      <c r="J16" s="2662"/>
      <c r="K16" s="2662"/>
      <c r="L16" s="2662"/>
      <c r="M16" s="796"/>
      <c r="N16" s="724"/>
      <c r="AH16" s="772">
        <v>23</v>
      </c>
    </row>
    <row customHeight="1" ht="24">
      <c r="D17" s="774"/>
      <c r="E17" s="761"/>
      <c r="F17" s="703" t="str">
        <f>"Номер подачи заявления об "&amp;IF(TITLE_DATE_PR_CHANGE="","утверждении","изменении")&amp;" тарифов"</f>
        <v>Номер подачи заявления об изменении тарифов</v>
      </c>
      <c r="G17" s="2649" t="str">
        <f>IF(TITLE_NUMBER_PR_CHANGE="",IF(TITLE_NUMBER_PR="","",TITLE_NUMBER_PR),TITLE_NUMBER_PR_CHANGE)</f>
        <v>ДГК-01.2/7692</v>
      </c>
      <c r="H17" s="2649"/>
      <c r="I17" s="2649"/>
      <c r="J17" s="2649"/>
      <c r="K17" s="2649"/>
      <c r="L17" s="2649"/>
      <c r="M17" s="796"/>
      <c r="N17" s="724"/>
      <c r="AH17" s="772">
        <v>23</v>
      </c>
    </row>
    <row customHeight="1" ht="14.699999999999998">
      <c r="D18" s="774"/>
      <c r="E18" s="761"/>
      <c r="F18" s="787"/>
      <c r="G18" s="787"/>
      <c r="H18" s="787"/>
      <c r="I18" s="787"/>
      <c r="J18" s="787"/>
      <c r="K18" s="787"/>
      <c r="L18" s="1150"/>
      <c r="M18" s="591"/>
      <c r="AH18" s="772">
        <v>14</v>
      </c>
    </row>
    <row customHeight="1" ht="22.049999999999997">
      <c r="D19" s="774"/>
      <c r="E19" s="2607" t="s">
        <v>394</v>
      </c>
      <c r="F19" s="2607"/>
      <c r="G19" s="2607"/>
      <c r="H19" s="2607"/>
      <c r="I19" s="2607"/>
      <c r="J19" s="2607"/>
      <c r="K19" s="2607"/>
      <c r="L19" s="2607"/>
      <c r="M19" s="2787" t="s">
        <v>395</v>
      </c>
      <c r="AH19" s="772">
        <v>21</v>
      </c>
    </row>
    <row customHeight="1" ht="22.049999999999997">
      <c r="D20" s="774"/>
      <c r="E20" s="2675" t="s">
        <v>89</v>
      </c>
      <c r="F20" s="2622" t="s">
        <v>150</v>
      </c>
      <c r="G20" s="2622" t="s">
        <v>151</v>
      </c>
      <c r="H20" s="2784" t="s">
        <v>1238</v>
      </c>
      <c r="I20" s="2785"/>
      <c r="J20" s="2831"/>
      <c r="K20" s="2622" t="s">
        <v>397</v>
      </c>
      <c r="L20" s="2622" t="s">
        <v>484</v>
      </c>
      <c r="M20" s="2787"/>
      <c r="AH20" s="772">
        <v>21</v>
      </c>
    </row>
    <row customHeight="1" ht="22.049999999999997">
      <c r="D21" s="774"/>
      <c r="E21" s="2677"/>
      <c r="F21" s="2623"/>
      <c r="G21" s="2623"/>
      <c r="H21" s="2616" t="s">
        <v>1239</v>
      </c>
      <c r="I21" s="2618"/>
      <c r="J21" s="506" t="s">
        <v>1240</v>
      </c>
      <c r="K21" s="2623"/>
      <c r="L21" s="2623"/>
      <c r="M21" s="2787"/>
      <c r="AH21" s="772">
        <v>21</v>
      </c>
    </row>
    <row customHeight="1" ht="12.75">
      <c r="D22" s="774"/>
      <c r="E22" s="679"/>
      <c r="F22" s="679"/>
      <c r="G22" s="679"/>
      <c r="H22" s="2865"/>
      <c r="I22" s="2865"/>
      <c r="J22" s="679"/>
      <c r="K22" s="679"/>
      <c r="L22" s="679"/>
      <c r="M22" s="679"/>
      <c r="AH22" s="772">
        <v>12</v>
      </c>
    </row>
    <row customHeight="1" ht="19.95">
      <c r="A23" s="2178"/>
      <c r="B23" s="2178"/>
      <c r="D23" s="774"/>
      <c r="E23" s="2264" t="s">
        <v>139</v>
      </c>
      <c r="F23" s="2866" t="str">
        <f>"Предлагаемый метод регулирования"&amp;IF(TEMPLATE_SPHERE="HEAT"," в сфере "&amp;TEMPLATE_SPHERE_RUS,"")</f>
        <v>Предлагаемый метод регулирования в сфере теплоснабжения</v>
      </c>
      <c r="G23" s="2867"/>
      <c r="H23" s="2859"/>
      <c r="I23" s="2859"/>
      <c r="J23" s="2859"/>
      <c r="K23" s="2867" t="s">
        <v>400</v>
      </c>
      <c r="L23" s="2859"/>
      <c r="M23" s="2167"/>
      <c r="N23" s="732"/>
      <c r="AH23" s="772">
        <v>19</v>
      </c>
    </row>
    <row customHeight="1" ht="60.75" hidden="1">
      <c r="A24" s="2178" t="s">
        <v>183</v>
      </c>
      <c r="B24" s="2178" t="s">
        <v>184</v>
      </c>
      <c r="D24" s="2864"/>
      <c r="E24" s="2602"/>
      <c r="F24" s="286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25" t="str">
        <f>INDEX(PT_DIFFERENTIATION_NTAR,MATCH(B24,PT_DIFFERENTIATION_NTAR_ID,0))</f>
        <v/>
      </c>
      <c r="H24" s="2260"/>
      <c r="I24" s="2137"/>
      <c r="J24" s="2171"/>
      <c r="K24" s="2263"/>
      <c r="L24" s="2166" t="s">
        <v>400</v>
      </c>
      <c r="M24"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32"/>
      <c r="AH24" s="772">
        <v>0</v>
      </c>
    </row>
    <row s="31267" customFormat="1" customHeight="1" ht="18.75" hidden="1">
      <c r="A25" s="2178"/>
      <c r="B25" s="2178"/>
      <c r="C25" s="767" t="s">
        <v>1235</v>
      </c>
      <c r="D25" s="2864"/>
      <c r="E25" s="2602"/>
      <c r="F25" s="2868"/>
      <c r="G25" s="2825"/>
      <c r="H25" s="1898"/>
      <c r="I25" s="1049" t="s">
        <v>1236</v>
      </c>
      <c r="J25" s="969"/>
      <c r="K25" s="1898"/>
      <c r="L25" s="612"/>
      <c r="M25" s="2568"/>
      <c r="N25" s="732"/>
      <c r="O25" s="2022"/>
      <c r="P25" s="2022"/>
      <c r="AH25" s="2029">
        <v>0</v>
      </c>
    </row>
    <row customHeight="1" ht="0.75" hidden="1">
      <c r="A26" s="2178"/>
      <c r="B26" s="2178"/>
      <c r="C26" s="767" t="s">
        <v>1241</v>
      </c>
      <c r="D26" s="2864"/>
      <c r="E26" s="2602"/>
      <c r="F26" s="2781"/>
      <c r="G26" s="798"/>
      <c r="H26" s="1898"/>
      <c r="I26" s="793"/>
      <c r="J26" s="747"/>
      <c r="K26" s="1898"/>
      <c r="L26" s="599"/>
      <c r="M26" s="2568"/>
      <c r="N26" s="732"/>
      <c r="AH26" s="772">
        <v>0</v>
      </c>
    </row>
    <row s="31267" customFormat="1" customHeight="1" ht="45" hidden="1">
      <c r="A27" s="2178" t="s">
        <v>189</v>
      </c>
      <c r="B27" s="2178" t="s">
        <v>190</v>
      </c>
      <c r="C27" s="767"/>
      <c r="D27" s="2860"/>
      <c r="E27" s="2861"/>
      <c r="F27" s="2862"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825" t="str">
        <f>INDEX(PT_DIFFERENTIATION_NTAR,MATCH(B27,PT_DIFFERENTIATION_NTAR_ID,0))</f>
        <v/>
      </c>
      <c r="H27" s="2260"/>
      <c r="I27" s="2137"/>
      <c r="J27" s="2171"/>
      <c r="K27" s="2263"/>
      <c r="L27" s="2260" t="s">
        <v>400</v>
      </c>
      <c r="M27" s="2568"/>
      <c r="N27" s="732"/>
      <c r="O27" s="2022"/>
      <c r="P27" s="2022"/>
      <c r="AH27" s="2029">
        <v>0</v>
      </c>
    </row>
    <row s="31267" customFormat="1" customHeight="1" ht="18.75" hidden="1">
      <c r="A28" s="2178"/>
      <c r="B28" s="2178"/>
      <c r="C28" s="767" t="s">
        <v>1235</v>
      </c>
      <c r="D28" s="2860"/>
      <c r="E28" s="2861"/>
      <c r="F28" s="2862"/>
      <c r="G28" s="2825"/>
      <c r="H28" s="1898"/>
      <c r="I28" s="1049" t="s">
        <v>1236</v>
      </c>
      <c r="J28" s="969"/>
      <c r="K28" s="1898"/>
      <c r="L28" s="612"/>
      <c r="M28" s="2568"/>
      <c r="N28" s="732"/>
      <c r="O28" s="2022"/>
      <c r="P28" s="2022"/>
      <c r="AH28" s="2029">
        <v>0</v>
      </c>
    </row>
    <row s="31267" customFormat="1" customHeight="1" ht="0.75" hidden="1">
      <c r="A29" s="2178"/>
      <c r="B29" s="2178"/>
      <c r="C29" s="767" t="s">
        <v>1241</v>
      </c>
      <c r="D29" s="2860"/>
      <c r="E29" s="2602"/>
      <c r="F29" s="2781"/>
      <c r="G29" s="798"/>
      <c r="H29" s="1898"/>
      <c r="I29" s="1049"/>
      <c r="J29" s="969"/>
      <c r="K29" s="1898"/>
      <c r="L29" s="612"/>
      <c r="M29" s="2568"/>
      <c r="N29" s="732"/>
      <c r="O29" s="2022"/>
      <c r="P29" s="2022"/>
      <c r="AH29" s="2029">
        <v>0</v>
      </c>
    </row>
    <row s="31267" customFormat="1" customHeight="1" ht="45">
      <c r="A30" s="2178" t="s">
        <v>197</v>
      </c>
      <c r="B30" s="2178" t="s">
        <v>198</v>
      </c>
      <c r="C30" s="767"/>
      <c r="D30" s="2860"/>
      <c r="E30" s="2602"/>
      <c r="F30" s="2781"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825" t="str">
        <f>INDEX(PT_DIFFERENTIATION_NTAR,MATCH(B30,PT_DIFFERENTIATION_NTAR_ID,0))</f>
        <v>Тариф на теплоноситель, поставляемый потребителям г. Хабаровска и Хабаровского муниципального района</v>
      </c>
      <c r="H30" s="2260"/>
      <c r="I30" s="35610">
        <v>45292</v>
      </c>
      <c r="J30" s="35611">
        <v>47118</v>
      </c>
      <c r="K30" s="2263" t="s">
        <v>1242</v>
      </c>
      <c r="L30" s="2260" t="s">
        <v>400</v>
      </c>
      <c r="M30" s="2568"/>
      <c r="N30" s="732"/>
      <c r="O30" s="2022"/>
      <c r="P30" s="2022"/>
      <c r="AH30" s="2029">
        <v>0</v>
      </c>
    </row>
    <row s="31267" customFormat="1" customHeight="1" ht="18.75">
      <c r="A31" s="2178"/>
      <c r="B31" s="2178"/>
      <c r="C31" s="767" t="s">
        <v>1235</v>
      </c>
      <c r="D31" s="2860"/>
      <c r="E31" s="2602"/>
      <c r="F31" s="2781"/>
      <c r="G31" s="2825"/>
      <c r="H31" s="1898"/>
      <c r="I31" s="1049" t="s">
        <v>1236</v>
      </c>
      <c r="J31" s="969"/>
      <c r="K31" s="1898"/>
      <c r="L31" s="612"/>
      <c r="M31" s="2568"/>
      <c r="N31" s="732"/>
      <c r="O31" s="2022"/>
      <c r="P31" s="2022"/>
      <c r="AH31" s="2029">
        <v>0</v>
      </c>
    </row>
    <row s="35612" customFormat="1" customHeight="1" ht="18.75">
      <c r="A32" s="4267" t="s">
        <v>197</v>
      </c>
      <c r="B32" s="4267" t="s">
        <v>206</v>
      </c>
      <c r="C32" s="5788"/>
      <c r="D32" s="5789"/>
      <c r="E32" s="5790"/>
      <c r="F32" s="5790"/>
      <c r="G32" s="5791" t="str">
        <f>INDEX(PT_DIFFERENTIATION_NTAR,MATCH(B32,PT_DIFFERENTIATION_NTAR_ID,0))</f>
        <v>Тариф на теплоноситель, поставляемый потребителям г. Комсомольска-на-Амуре</v>
      </c>
      <c r="H32" s="4192"/>
      <c r="I32" s="35610">
        <v>45292</v>
      </c>
      <c r="J32" s="35611">
        <v>47118</v>
      </c>
      <c r="K32" s="5794" t="s">
        <v>1242</v>
      </c>
      <c r="L32" s="4192" t="s">
        <v>400</v>
      </c>
      <c r="M32" s="5795"/>
      <c r="N32" s="5796"/>
      <c r="O32" s="4273"/>
      <c r="P32" s="4273"/>
      <c r="Q32" s="4073"/>
      <c r="R32" s="4073"/>
      <c r="S32" s="4073"/>
      <c r="T32" s="4073"/>
      <c r="U32" s="4073"/>
      <c r="V32" s="4073"/>
      <c r="W32" s="4073"/>
      <c r="X32" s="4073"/>
      <c r="Y32" s="4073"/>
      <c r="Z32" s="4073"/>
      <c r="AA32" s="4073"/>
      <c r="AB32" s="4073"/>
      <c r="AC32" s="4073"/>
      <c r="AD32" s="4073"/>
      <c r="AE32" s="4073"/>
      <c r="AF32" s="4073"/>
      <c r="AG32" s="4073"/>
      <c r="AH32" s="4073">
        <v>0</v>
      </c>
    </row>
    <row s="35612" customFormat="1" customHeight="1" ht="18.75">
      <c r="A33" s="4267"/>
      <c r="B33" s="4267"/>
      <c r="C33" s="5788" t="s">
        <v>1235</v>
      </c>
      <c r="D33" s="5789"/>
      <c r="E33" s="5790"/>
      <c r="F33" s="5790"/>
      <c r="G33" s="5791"/>
      <c r="H33" s="5797"/>
      <c r="I33" s="5798" t="s">
        <v>1236</v>
      </c>
      <c r="J33" s="5799"/>
      <c r="K33" s="5800"/>
      <c r="L33" s="5801"/>
      <c r="M33" s="5795"/>
      <c r="N33" s="5796"/>
      <c r="O33" s="4273"/>
      <c r="P33" s="4273"/>
      <c r="Q33" s="4073"/>
      <c r="R33" s="4073"/>
      <c r="S33" s="4073"/>
      <c r="T33" s="4073"/>
      <c r="U33" s="4073"/>
      <c r="V33" s="4073"/>
      <c r="W33" s="4073"/>
      <c r="X33" s="4073"/>
      <c r="Y33" s="4073"/>
      <c r="Z33" s="4073"/>
      <c r="AA33" s="4073"/>
      <c r="AB33" s="4073"/>
      <c r="AC33" s="4073"/>
      <c r="AD33" s="4073"/>
      <c r="AE33" s="4073"/>
      <c r="AF33" s="4073"/>
      <c r="AG33" s="4073"/>
      <c r="AH33" s="4073">
        <v>0</v>
      </c>
    </row>
    <row s="35612" customFormat="1" customHeight="1" ht="18.75">
      <c r="A34" s="4267" t="s">
        <v>197</v>
      </c>
      <c r="B34" s="4267" t="s">
        <v>211</v>
      </c>
      <c r="C34" s="5788"/>
      <c r="D34" s="5789"/>
      <c r="E34" s="5790"/>
      <c r="F34" s="5790"/>
      <c r="G34" s="5791" t="str">
        <f>INDEX(PT_DIFFERENTIATION_NTAR,MATCH(B34,PT_DIFFERENTIATION_NTAR_ID,0))</f>
        <v>Тариф на теплоноситель, поставляемый потребителям г. Амурска</v>
      </c>
      <c r="H34" s="4192"/>
      <c r="I34" s="35610">
        <v>45292</v>
      </c>
      <c r="J34" s="35611">
        <v>47118</v>
      </c>
      <c r="K34" s="5794" t="s">
        <v>1242</v>
      </c>
      <c r="L34" s="4192" t="s">
        <v>400</v>
      </c>
      <c r="M34" s="5795"/>
      <c r="N34" s="5796"/>
      <c r="O34" s="4273"/>
      <c r="P34" s="4273"/>
      <c r="Q34" s="4073"/>
      <c r="R34" s="4073"/>
      <c r="S34" s="4073"/>
      <c r="T34" s="4073"/>
      <c r="U34" s="4073"/>
      <c r="V34" s="4073"/>
      <c r="W34" s="4073"/>
      <c r="X34" s="4073"/>
      <c r="Y34" s="4073"/>
      <c r="Z34" s="4073"/>
      <c r="AA34" s="4073"/>
      <c r="AB34" s="4073"/>
      <c r="AC34" s="4073"/>
      <c r="AD34" s="4073"/>
      <c r="AE34" s="4073"/>
      <c r="AF34" s="4073"/>
      <c r="AG34" s="4073"/>
      <c r="AH34" s="4073">
        <v>0</v>
      </c>
    </row>
    <row s="35612" customFormat="1" customHeight="1" ht="18.75">
      <c r="A35" s="4267"/>
      <c r="B35" s="4267"/>
      <c r="C35" s="5788" t="s">
        <v>1235</v>
      </c>
      <c r="D35" s="5789"/>
      <c r="E35" s="5790"/>
      <c r="F35" s="5790"/>
      <c r="G35" s="5791"/>
      <c r="H35" s="5802"/>
      <c r="I35" s="5803" t="s">
        <v>1236</v>
      </c>
      <c r="J35" s="5804"/>
      <c r="K35" s="5805"/>
      <c r="L35" s="5806"/>
      <c r="M35" s="5795"/>
      <c r="N35" s="5796"/>
      <c r="O35" s="4273"/>
      <c r="P35" s="4273"/>
      <c r="Q35" s="4073"/>
      <c r="R35" s="4073"/>
      <c r="S35" s="4073"/>
      <c r="T35" s="4073"/>
      <c r="U35" s="4073"/>
      <c r="V35" s="4073"/>
      <c r="W35" s="4073"/>
      <c r="X35" s="4073"/>
      <c r="Y35" s="4073"/>
      <c r="Z35" s="4073"/>
      <c r="AA35" s="4073"/>
      <c r="AB35" s="4073"/>
      <c r="AC35" s="4073"/>
      <c r="AD35" s="4073"/>
      <c r="AE35" s="4073"/>
      <c r="AF35" s="4073"/>
      <c r="AG35" s="4073"/>
      <c r="AH35" s="4073">
        <v>0</v>
      </c>
    </row>
    <row s="35612" customFormat="1" customHeight="1" ht="18.75">
      <c r="A36" s="4267" t="s">
        <v>197</v>
      </c>
      <c r="B36" s="4267" t="s">
        <v>216</v>
      </c>
      <c r="C36" s="5788"/>
      <c r="D36" s="5789"/>
      <c r="E36" s="5790"/>
      <c r="F36" s="5790"/>
      <c r="G36" s="5791" t="str">
        <f>INDEX(PT_DIFFERENTIATION_NTAR,MATCH(B36,PT_DIFFERENTIATION_NTAR_ID,0))</f>
        <v>Тариф на теплоноситель, поставляемый потребителям г. Николаевска-на-Амуре</v>
      </c>
      <c r="H36" s="4192"/>
      <c r="I36" s="35610">
        <v>45292</v>
      </c>
      <c r="J36" s="35611">
        <v>47118</v>
      </c>
      <c r="K36" s="5794" t="s">
        <v>1242</v>
      </c>
      <c r="L36" s="4192" t="s">
        <v>400</v>
      </c>
      <c r="M36" s="5795"/>
      <c r="N36" s="5796"/>
      <c r="O36" s="4273"/>
      <c r="P36" s="4273"/>
      <c r="Q36" s="4073"/>
      <c r="R36" s="4073"/>
      <c r="S36" s="4073"/>
      <c r="T36" s="4073"/>
      <c r="U36" s="4073"/>
      <c r="V36" s="4073"/>
      <c r="W36" s="4073"/>
      <c r="X36" s="4073"/>
      <c r="Y36" s="4073"/>
      <c r="Z36" s="4073"/>
      <c r="AA36" s="4073"/>
      <c r="AB36" s="4073"/>
      <c r="AC36" s="4073"/>
      <c r="AD36" s="4073"/>
      <c r="AE36" s="4073"/>
      <c r="AF36" s="4073"/>
      <c r="AG36" s="4073"/>
      <c r="AH36" s="4073">
        <v>0</v>
      </c>
    </row>
    <row s="35612" customFormat="1" customHeight="1" ht="18.75">
      <c r="A37" s="4267"/>
      <c r="B37" s="4267"/>
      <c r="C37" s="5788" t="s">
        <v>1235</v>
      </c>
      <c r="D37" s="5789"/>
      <c r="E37" s="5790"/>
      <c r="F37" s="5790"/>
      <c r="G37" s="5791"/>
      <c r="H37" s="5807"/>
      <c r="I37" s="5808" t="s">
        <v>1236</v>
      </c>
      <c r="J37" s="5809"/>
      <c r="K37" s="5810"/>
      <c r="L37" s="5811"/>
      <c r="M37" s="5795"/>
      <c r="N37" s="5796"/>
      <c r="O37" s="4273"/>
      <c r="P37" s="4273"/>
      <c r="Q37" s="4073"/>
      <c r="R37" s="4073"/>
      <c r="S37" s="4073"/>
      <c r="T37" s="4073"/>
      <c r="U37" s="4073"/>
      <c r="V37" s="4073"/>
      <c r="W37" s="4073"/>
      <c r="X37" s="4073"/>
      <c r="Y37" s="4073"/>
      <c r="Z37" s="4073"/>
      <c r="AA37" s="4073"/>
      <c r="AB37" s="4073"/>
      <c r="AC37" s="4073"/>
      <c r="AD37" s="4073"/>
      <c r="AE37" s="4073"/>
      <c r="AF37" s="4073"/>
      <c r="AG37" s="4073"/>
      <c r="AH37" s="4073">
        <v>0</v>
      </c>
    </row>
    <row s="35612" customFormat="1" customHeight="1" ht="18.75">
      <c r="A38" s="4267" t="s">
        <v>197</v>
      </c>
      <c r="B38" s="4267" t="s">
        <v>221</v>
      </c>
      <c r="C38" s="5788"/>
      <c r="D38" s="5789"/>
      <c r="E38" s="5790"/>
      <c r="F38" s="5790"/>
      <c r="G38" s="5791" t="str">
        <f>INDEX(PT_DIFFERENTIATION_NTAR,MATCH(B38,PT_DIFFERENTIATION_NTAR_ID,0))</f>
        <v>Тариф на теплоноситель, поставляемый потребителям р.п. Чегдомын</v>
      </c>
      <c r="H38" s="4192"/>
      <c r="I38" s="35610">
        <v>45292</v>
      </c>
      <c r="J38" s="35611">
        <v>47118</v>
      </c>
      <c r="K38" s="5794" t="s">
        <v>1242</v>
      </c>
      <c r="L38" s="4192" t="s">
        <v>400</v>
      </c>
      <c r="M38" s="5795"/>
      <c r="N38" s="5796"/>
      <c r="O38" s="4273"/>
      <c r="P38" s="4273"/>
      <c r="Q38" s="4073"/>
      <c r="R38" s="4073"/>
      <c r="S38" s="4073"/>
      <c r="T38" s="4073"/>
      <c r="U38" s="4073"/>
      <c r="V38" s="4073"/>
      <c r="W38" s="4073"/>
      <c r="X38" s="4073"/>
      <c r="Y38" s="4073"/>
      <c r="Z38" s="4073"/>
      <c r="AA38" s="4073"/>
      <c r="AB38" s="4073"/>
      <c r="AC38" s="4073"/>
      <c r="AD38" s="4073"/>
      <c r="AE38" s="4073"/>
      <c r="AF38" s="4073"/>
      <c r="AG38" s="4073"/>
      <c r="AH38" s="4073">
        <v>0</v>
      </c>
    </row>
    <row s="35612" customFormat="1" customHeight="1" ht="18.75">
      <c r="A39" s="4267"/>
      <c r="B39" s="4267"/>
      <c r="C39" s="5788" t="s">
        <v>1235</v>
      </c>
      <c r="D39" s="5789"/>
      <c r="E39" s="5790"/>
      <c r="F39" s="5790"/>
      <c r="G39" s="5791"/>
      <c r="H39" s="5812"/>
      <c r="I39" s="5813" t="s">
        <v>1236</v>
      </c>
      <c r="J39" s="5814"/>
      <c r="K39" s="5815"/>
      <c r="L39" s="5816"/>
      <c r="M39" s="5795"/>
      <c r="N39" s="5796"/>
      <c r="O39" s="4273"/>
      <c r="P39" s="4273"/>
      <c r="Q39" s="4073"/>
      <c r="R39" s="4073"/>
      <c r="S39" s="4073"/>
      <c r="T39" s="4073"/>
      <c r="U39" s="4073"/>
      <c r="V39" s="4073"/>
      <c r="W39" s="4073"/>
      <c r="X39" s="4073"/>
      <c r="Y39" s="4073"/>
      <c r="Z39" s="4073"/>
      <c r="AA39" s="4073"/>
      <c r="AB39" s="4073"/>
      <c r="AC39" s="4073"/>
      <c r="AD39" s="4073"/>
      <c r="AE39" s="4073"/>
      <c r="AF39" s="4073"/>
      <c r="AG39" s="4073"/>
      <c r="AH39" s="4073">
        <v>0</v>
      </c>
    </row>
    <row s="35612" customFormat="1" customHeight="1" ht="18.75">
      <c r="A40" s="4267" t="s">
        <v>197</v>
      </c>
      <c r="B40" s="4267" t="s">
        <v>226</v>
      </c>
      <c r="C40" s="5788"/>
      <c r="D40" s="5789"/>
      <c r="E40" s="5790"/>
      <c r="F40" s="5790"/>
      <c r="G40" s="5791" t="str">
        <f>INDEX(PT_DIFFERENTIATION_NTAR,MATCH(B40,PT_DIFFERENTIATION_NTAR_ID,0))</f>
        <v>Тариф на теплоноситель, поставляемый потребителям п. Майского</v>
      </c>
      <c r="H40" s="4192"/>
      <c r="I40" s="35610">
        <v>45292</v>
      </c>
      <c r="J40" s="35611">
        <v>47118</v>
      </c>
      <c r="K40" s="5794" t="s">
        <v>1242</v>
      </c>
      <c r="L40" s="4192" t="s">
        <v>400</v>
      </c>
      <c r="M40" s="5795"/>
      <c r="N40" s="5796"/>
      <c r="O40" s="4273"/>
      <c r="P40" s="4273"/>
      <c r="Q40" s="4073"/>
      <c r="R40" s="4073"/>
      <c r="S40" s="4073"/>
      <c r="T40" s="4073"/>
      <c r="U40" s="4073"/>
      <c r="V40" s="4073"/>
      <c r="W40" s="4073"/>
      <c r="X40" s="4073"/>
      <c r="Y40" s="4073"/>
      <c r="Z40" s="4073"/>
      <c r="AA40" s="4073"/>
      <c r="AB40" s="4073"/>
      <c r="AC40" s="4073"/>
      <c r="AD40" s="4073"/>
      <c r="AE40" s="4073"/>
      <c r="AF40" s="4073"/>
      <c r="AG40" s="4073"/>
      <c r="AH40" s="4073">
        <v>0</v>
      </c>
    </row>
    <row s="35612" customFormat="1" customHeight="1" ht="18.75">
      <c r="A41" s="4267"/>
      <c r="B41" s="4267"/>
      <c r="C41" s="5788" t="s">
        <v>1235</v>
      </c>
      <c r="D41" s="5789"/>
      <c r="E41" s="5790"/>
      <c r="F41" s="5790"/>
      <c r="G41" s="5791"/>
      <c r="H41" s="5817"/>
      <c r="I41" s="5818" t="s">
        <v>1236</v>
      </c>
      <c r="J41" s="5819"/>
      <c r="K41" s="5820"/>
      <c r="L41" s="5821"/>
      <c r="M41" s="5795"/>
      <c r="N41" s="5796"/>
      <c r="O41" s="4273"/>
      <c r="P41" s="4273"/>
      <c r="Q41" s="4073"/>
      <c r="R41" s="4073"/>
      <c r="S41" s="4073"/>
      <c r="T41" s="4073"/>
      <c r="U41" s="4073"/>
      <c r="V41" s="4073"/>
      <c r="W41" s="4073"/>
      <c r="X41" s="4073"/>
      <c r="Y41" s="4073"/>
      <c r="Z41" s="4073"/>
      <c r="AA41" s="4073"/>
      <c r="AB41" s="4073"/>
      <c r="AC41" s="4073"/>
      <c r="AD41" s="4073"/>
      <c r="AE41" s="4073"/>
      <c r="AF41" s="4073"/>
      <c r="AG41" s="4073"/>
      <c r="AH41" s="4073">
        <v>0</v>
      </c>
    </row>
    <row s="31267" customFormat="1" customHeight="1" ht="0.75">
      <c r="A42" s="2178"/>
      <c r="B42" s="2178"/>
      <c r="C42" s="767" t="s">
        <v>1241</v>
      </c>
      <c r="D42" s="2860"/>
      <c r="E42" s="2602"/>
      <c r="F42" s="2781"/>
      <c r="G42" s="798"/>
      <c r="H42" s="1898"/>
      <c r="I42" s="1049"/>
      <c r="J42" s="969"/>
      <c r="K42" s="1898"/>
      <c r="L42" s="612"/>
      <c r="M42" s="2568"/>
      <c r="N42" s="732"/>
      <c r="O42" s="2022"/>
      <c r="P42" s="2022"/>
      <c r="AH42" s="2029">
        <v>0</v>
      </c>
    </row>
    <row s="31267" customFormat="1" customHeight="1" ht="24.781963348388672">
      <c r="A43" s="2178" t="s">
        <v>234</v>
      </c>
      <c r="B43" s="2178" t="s">
        <v>235</v>
      </c>
      <c r="C43" s="767"/>
      <c r="D43" s="2860"/>
      <c r="E43" s="2602"/>
      <c r="F43" s="2781"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2825"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260"/>
      <c r="I43" s="35610">
        <v>45292</v>
      </c>
      <c r="J43" s="35611">
        <v>47118</v>
      </c>
      <c r="K43" s="2263" t="s">
        <v>1242</v>
      </c>
      <c r="L43" s="2260" t="s">
        <v>400</v>
      </c>
      <c r="M43" s="2568"/>
      <c r="N43" s="732"/>
      <c r="O43" s="2022"/>
      <c r="P43" s="2022"/>
      <c r="AH43" s="2029">
        <v>0</v>
      </c>
    </row>
    <row s="31267" customFormat="1" customHeight="1" ht="18.75">
      <c r="A44" s="2178"/>
      <c r="B44" s="2178"/>
      <c r="C44" s="767" t="s">
        <v>1235</v>
      </c>
      <c r="D44" s="2860"/>
      <c r="E44" s="2602"/>
      <c r="F44" s="2781"/>
      <c r="G44" s="2825"/>
      <c r="H44" s="1898"/>
      <c r="I44" s="1049" t="s">
        <v>1236</v>
      </c>
      <c r="J44" s="969"/>
      <c r="K44" s="1898"/>
      <c r="L44" s="612"/>
      <c r="M44" s="2568"/>
      <c r="N44" s="732"/>
      <c r="O44" s="2022"/>
      <c r="P44" s="2022"/>
      <c r="AH44" s="2029">
        <v>0</v>
      </c>
    </row>
    <row s="35645" customFormat="1" customHeight="1" ht="18.75">
      <c r="A45" s="12527" t="s">
        <v>234</v>
      </c>
      <c r="B45" s="12527" t="s">
        <v>240</v>
      </c>
      <c r="C45" s="14298"/>
      <c r="D45" s="14299"/>
      <c r="E45" s="14300"/>
      <c r="F45" s="14300"/>
      <c r="G45" s="14301"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408"/>
      <c r="I45" s="35610">
        <v>45292</v>
      </c>
      <c r="J45" s="35611">
        <v>47118</v>
      </c>
      <c r="K45" s="14302" t="s">
        <v>1242</v>
      </c>
      <c r="L45" s="12408" t="s">
        <v>400</v>
      </c>
      <c r="M45" s="12415"/>
      <c r="N45" s="14303"/>
      <c r="O45" s="12533"/>
      <c r="P45" s="12533"/>
      <c r="Q45" s="12248"/>
      <c r="R45" s="12248"/>
      <c r="S45" s="12248"/>
      <c r="T45" s="12248"/>
      <c r="U45" s="12248"/>
      <c r="V45" s="12248"/>
      <c r="W45" s="12248"/>
      <c r="X45" s="12248"/>
      <c r="Y45" s="12248"/>
      <c r="Z45" s="12248"/>
      <c r="AA45" s="12248"/>
      <c r="AB45" s="12248"/>
      <c r="AC45" s="12248"/>
      <c r="AD45" s="12248"/>
      <c r="AE45" s="12248"/>
      <c r="AF45" s="12248"/>
      <c r="AG45" s="12248"/>
      <c r="AH45" s="12248">
        <v>0</v>
      </c>
    </row>
    <row s="35645" customFormat="1" customHeight="1" ht="18.75">
      <c r="A46" s="12527"/>
      <c r="B46" s="12527"/>
      <c r="C46" s="14298" t="s">
        <v>1235</v>
      </c>
      <c r="D46" s="14299"/>
      <c r="E46" s="14300"/>
      <c r="F46" s="14300"/>
      <c r="G46" s="14301"/>
      <c r="H46" s="14304"/>
      <c r="I46" s="14305" t="s">
        <v>1236</v>
      </c>
      <c r="J46" s="14306"/>
      <c r="K46" s="14307"/>
      <c r="L46" s="14308"/>
      <c r="M46" s="12415"/>
      <c r="N46" s="14303"/>
      <c r="O46" s="12533"/>
      <c r="P46" s="12533"/>
      <c r="Q46" s="12248"/>
      <c r="R46" s="12248"/>
      <c r="S46" s="12248"/>
      <c r="T46" s="12248"/>
      <c r="U46" s="12248"/>
      <c r="V46" s="12248"/>
      <c r="W46" s="12248"/>
      <c r="X46" s="12248"/>
      <c r="Y46" s="12248"/>
      <c r="Z46" s="12248"/>
      <c r="AA46" s="12248"/>
      <c r="AB46" s="12248"/>
      <c r="AC46" s="12248"/>
      <c r="AD46" s="12248"/>
      <c r="AE46" s="12248"/>
      <c r="AF46" s="12248"/>
      <c r="AG46" s="12248"/>
      <c r="AH46" s="12248">
        <v>0</v>
      </c>
    </row>
    <row s="35645" customFormat="1" customHeight="1" ht="18.75">
      <c r="A47" s="12527" t="s">
        <v>234</v>
      </c>
      <c r="B47" s="12527" t="s">
        <v>245</v>
      </c>
      <c r="C47" s="14298"/>
      <c r="D47" s="14299"/>
      <c r="E47" s="14300"/>
      <c r="F47" s="14300"/>
      <c r="G47" s="14301"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408"/>
      <c r="I47" s="35610">
        <v>45292</v>
      </c>
      <c r="J47" s="35611">
        <v>47118</v>
      </c>
      <c r="K47" s="14302" t="s">
        <v>1242</v>
      </c>
      <c r="L47" s="12408" t="s">
        <v>400</v>
      </c>
      <c r="M47" s="12415"/>
      <c r="N47" s="14303"/>
      <c r="O47" s="12533"/>
      <c r="P47" s="12533"/>
      <c r="Q47" s="12248"/>
      <c r="R47" s="12248"/>
      <c r="S47" s="12248"/>
      <c r="T47" s="12248"/>
      <c r="U47" s="12248"/>
      <c r="V47" s="12248"/>
      <c r="W47" s="12248"/>
      <c r="X47" s="12248"/>
      <c r="Y47" s="12248"/>
      <c r="Z47" s="12248"/>
      <c r="AA47" s="12248"/>
      <c r="AB47" s="12248"/>
      <c r="AC47" s="12248"/>
      <c r="AD47" s="12248"/>
      <c r="AE47" s="12248"/>
      <c r="AF47" s="12248"/>
      <c r="AG47" s="12248"/>
      <c r="AH47" s="12248">
        <v>0</v>
      </c>
    </row>
    <row s="35645" customFormat="1" customHeight="1" ht="18.75">
      <c r="A48" s="12527"/>
      <c r="B48" s="12527"/>
      <c r="C48" s="14298" t="s">
        <v>1235</v>
      </c>
      <c r="D48" s="14299"/>
      <c r="E48" s="14300"/>
      <c r="F48" s="14300"/>
      <c r="G48" s="14301"/>
      <c r="H48" s="14309"/>
      <c r="I48" s="14310" t="s">
        <v>1236</v>
      </c>
      <c r="J48" s="14311"/>
      <c r="K48" s="14312"/>
      <c r="L48" s="14313"/>
      <c r="M48" s="12415"/>
      <c r="N48" s="14303"/>
      <c r="O48" s="12533"/>
      <c r="P48" s="12533"/>
      <c r="Q48" s="12248"/>
      <c r="R48" s="12248"/>
      <c r="S48" s="12248"/>
      <c r="T48" s="12248"/>
      <c r="U48" s="12248"/>
      <c r="V48" s="12248"/>
      <c r="W48" s="12248"/>
      <c r="X48" s="12248"/>
      <c r="Y48" s="12248"/>
      <c r="Z48" s="12248"/>
      <c r="AA48" s="12248"/>
      <c r="AB48" s="12248"/>
      <c r="AC48" s="12248"/>
      <c r="AD48" s="12248"/>
      <c r="AE48" s="12248"/>
      <c r="AF48" s="12248"/>
      <c r="AG48" s="12248"/>
      <c r="AH48" s="12248">
        <v>0</v>
      </c>
    </row>
    <row s="35645" customFormat="1" customHeight="1" ht="18.75">
      <c r="A49" s="12527" t="s">
        <v>234</v>
      </c>
      <c r="B49" s="12527" t="s">
        <v>250</v>
      </c>
      <c r="C49" s="14298"/>
      <c r="D49" s="14299"/>
      <c r="E49" s="14300"/>
      <c r="F49" s="14300"/>
      <c r="G49" s="14301"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408"/>
      <c r="I49" s="35610">
        <v>45292</v>
      </c>
      <c r="J49" s="35611">
        <v>47118</v>
      </c>
      <c r="K49" s="14302" t="s">
        <v>1242</v>
      </c>
      <c r="L49" s="12408" t="s">
        <v>400</v>
      </c>
      <c r="M49" s="12415"/>
      <c r="N49" s="14303"/>
      <c r="O49" s="12533"/>
      <c r="P49" s="12533"/>
      <c r="Q49" s="12248"/>
      <c r="R49" s="12248"/>
      <c r="S49" s="12248"/>
      <c r="T49" s="12248"/>
      <c r="U49" s="12248"/>
      <c r="V49" s="12248"/>
      <c r="W49" s="12248"/>
      <c r="X49" s="12248"/>
      <c r="Y49" s="12248"/>
      <c r="Z49" s="12248"/>
      <c r="AA49" s="12248"/>
      <c r="AB49" s="12248"/>
      <c r="AC49" s="12248"/>
      <c r="AD49" s="12248"/>
      <c r="AE49" s="12248"/>
      <c r="AF49" s="12248"/>
      <c r="AG49" s="12248"/>
      <c r="AH49" s="12248">
        <v>0</v>
      </c>
    </row>
    <row s="35645" customFormat="1" customHeight="1" ht="18.75">
      <c r="A50" s="12527"/>
      <c r="B50" s="12527"/>
      <c r="C50" s="14298" t="s">
        <v>1235</v>
      </c>
      <c r="D50" s="14299"/>
      <c r="E50" s="14300"/>
      <c r="F50" s="14300"/>
      <c r="G50" s="14301"/>
      <c r="H50" s="14314"/>
      <c r="I50" s="14315" t="s">
        <v>1236</v>
      </c>
      <c r="J50" s="14316"/>
      <c r="K50" s="14317"/>
      <c r="L50" s="14318"/>
      <c r="M50" s="12415"/>
      <c r="N50" s="14303"/>
      <c r="O50" s="12533"/>
      <c r="P50" s="12533"/>
      <c r="Q50" s="12248"/>
      <c r="R50" s="12248"/>
      <c r="S50" s="12248"/>
      <c r="T50" s="12248"/>
      <c r="U50" s="12248"/>
      <c r="V50" s="12248"/>
      <c r="W50" s="12248"/>
      <c r="X50" s="12248"/>
      <c r="Y50" s="12248"/>
      <c r="Z50" s="12248"/>
      <c r="AA50" s="12248"/>
      <c r="AB50" s="12248"/>
      <c r="AC50" s="12248"/>
      <c r="AD50" s="12248"/>
      <c r="AE50" s="12248"/>
      <c r="AF50" s="12248"/>
      <c r="AG50" s="12248"/>
      <c r="AH50" s="12248">
        <v>0</v>
      </c>
    </row>
    <row s="35645" customFormat="1" customHeight="1" ht="18.75">
      <c r="A51" s="12527" t="s">
        <v>234</v>
      </c>
      <c r="B51" s="12527" t="s">
        <v>255</v>
      </c>
      <c r="C51" s="14298"/>
      <c r="D51" s="14299"/>
      <c r="E51" s="14300"/>
      <c r="F51" s="14300"/>
      <c r="G51" s="14301"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408"/>
      <c r="I51" s="35610">
        <v>45292</v>
      </c>
      <c r="J51" s="35611">
        <v>47118</v>
      </c>
      <c r="K51" s="14302" t="s">
        <v>1242</v>
      </c>
      <c r="L51" s="12408" t="s">
        <v>400</v>
      </c>
      <c r="M51" s="12415"/>
      <c r="N51" s="14303"/>
      <c r="O51" s="12533"/>
      <c r="P51" s="12533"/>
      <c r="Q51" s="12248"/>
      <c r="R51" s="12248"/>
      <c r="S51" s="12248"/>
      <c r="T51" s="12248"/>
      <c r="U51" s="12248"/>
      <c r="V51" s="12248"/>
      <c r="W51" s="12248"/>
      <c r="X51" s="12248"/>
      <c r="Y51" s="12248"/>
      <c r="Z51" s="12248"/>
      <c r="AA51" s="12248"/>
      <c r="AB51" s="12248"/>
      <c r="AC51" s="12248"/>
      <c r="AD51" s="12248"/>
      <c r="AE51" s="12248"/>
      <c r="AF51" s="12248"/>
      <c r="AG51" s="12248"/>
      <c r="AH51" s="12248">
        <v>0</v>
      </c>
    </row>
    <row s="35645" customFormat="1" customHeight="1" ht="18.75">
      <c r="A52" s="12527"/>
      <c r="B52" s="12527"/>
      <c r="C52" s="14298" t="s">
        <v>1235</v>
      </c>
      <c r="D52" s="14299"/>
      <c r="E52" s="14300"/>
      <c r="F52" s="14300"/>
      <c r="G52" s="14301"/>
      <c r="H52" s="14319"/>
      <c r="I52" s="14320" t="s">
        <v>1236</v>
      </c>
      <c r="J52" s="14321"/>
      <c r="K52" s="14322"/>
      <c r="L52" s="14323"/>
      <c r="M52" s="12415"/>
      <c r="N52" s="14303"/>
      <c r="O52" s="12533"/>
      <c r="P52" s="12533"/>
      <c r="Q52" s="12248"/>
      <c r="R52" s="12248"/>
      <c r="S52" s="12248"/>
      <c r="T52" s="12248"/>
      <c r="U52" s="12248"/>
      <c r="V52" s="12248"/>
      <c r="W52" s="12248"/>
      <c r="X52" s="12248"/>
      <c r="Y52" s="12248"/>
      <c r="Z52" s="12248"/>
      <c r="AA52" s="12248"/>
      <c r="AB52" s="12248"/>
      <c r="AC52" s="12248"/>
      <c r="AD52" s="12248"/>
      <c r="AE52" s="12248"/>
      <c r="AF52" s="12248"/>
      <c r="AG52" s="12248"/>
      <c r="AH52" s="12248">
        <v>0</v>
      </c>
    </row>
    <row s="35645" customFormat="1" customHeight="1" ht="18.75">
      <c r="A53" s="12527" t="s">
        <v>234</v>
      </c>
      <c r="B53" s="12527" t="s">
        <v>260</v>
      </c>
      <c r="C53" s="14298"/>
      <c r="D53" s="14299"/>
      <c r="E53" s="14300"/>
      <c r="F53" s="14300"/>
      <c r="G53" s="14301"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408"/>
      <c r="I53" s="35610">
        <v>45292</v>
      </c>
      <c r="J53" s="35611">
        <v>47118</v>
      </c>
      <c r="K53" s="14302" t="s">
        <v>1242</v>
      </c>
      <c r="L53" s="12408" t="s">
        <v>400</v>
      </c>
      <c r="M53" s="12415"/>
      <c r="N53" s="14303"/>
      <c r="O53" s="12533"/>
      <c r="P53" s="12533"/>
      <c r="Q53" s="12248"/>
      <c r="R53" s="12248"/>
      <c r="S53" s="12248"/>
      <c r="T53" s="12248"/>
      <c r="U53" s="12248"/>
      <c r="V53" s="12248"/>
      <c r="W53" s="12248"/>
      <c r="X53" s="12248"/>
      <c r="Y53" s="12248"/>
      <c r="Z53" s="12248"/>
      <c r="AA53" s="12248"/>
      <c r="AB53" s="12248"/>
      <c r="AC53" s="12248"/>
      <c r="AD53" s="12248"/>
      <c r="AE53" s="12248"/>
      <c r="AF53" s="12248"/>
      <c r="AG53" s="12248"/>
      <c r="AH53" s="12248">
        <v>0</v>
      </c>
    </row>
    <row s="35645" customFormat="1" customHeight="1" ht="18.75">
      <c r="A54" s="12527"/>
      <c r="B54" s="12527"/>
      <c r="C54" s="14298" t="s">
        <v>1235</v>
      </c>
      <c r="D54" s="14299"/>
      <c r="E54" s="14300"/>
      <c r="F54" s="14300"/>
      <c r="G54" s="14301"/>
      <c r="H54" s="14324"/>
      <c r="I54" s="14325" t="s">
        <v>1236</v>
      </c>
      <c r="J54" s="14326"/>
      <c r="K54" s="14327"/>
      <c r="L54" s="14328"/>
      <c r="M54" s="12415"/>
      <c r="N54" s="14303"/>
      <c r="O54" s="12533"/>
      <c r="P54" s="12533"/>
      <c r="Q54" s="12248"/>
      <c r="R54" s="12248"/>
      <c r="S54" s="12248"/>
      <c r="T54" s="12248"/>
      <c r="U54" s="12248"/>
      <c r="V54" s="12248"/>
      <c r="W54" s="12248"/>
      <c r="X54" s="12248"/>
      <c r="Y54" s="12248"/>
      <c r="Z54" s="12248"/>
      <c r="AA54" s="12248"/>
      <c r="AB54" s="12248"/>
      <c r="AC54" s="12248"/>
      <c r="AD54" s="12248"/>
      <c r="AE54" s="12248"/>
      <c r="AF54" s="12248"/>
      <c r="AG54" s="12248"/>
      <c r="AH54" s="12248">
        <v>0</v>
      </c>
    </row>
    <row s="35677" customFormat="1" customHeight="1" ht="18.75">
      <c r="A55" s="23396" t="s">
        <v>234</v>
      </c>
      <c r="B55" s="23396" t="s">
        <v>265</v>
      </c>
      <c r="C55" s="24729"/>
      <c r="D55" s="24730"/>
      <c r="E55" s="24731"/>
      <c r="F55" s="24731"/>
      <c r="G55" s="24732"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4733"/>
      <c r="I55" s="35610">
        <v>45292</v>
      </c>
      <c r="J55" s="35611">
        <v>47118</v>
      </c>
      <c r="K55" s="24736" t="s">
        <v>1242</v>
      </c>
      <c r="L55" s="24733" t="s">
        <v>400</v>
      </c>
      <c r="M55" s="24737"/>
      <c r="N55" s="24738"/>
      <c r="O55" s="23407"/>
      <c r="P55" s="23407"/>
      <c r="Q55" s="23408"/>
      <c r="R55" s="23408"/>
      <c r="S55" s="23408"/>
      <c r="T55" s="23408"/>
      <c r="U55" s="23408"/>
      <c r="V55" s="23408"/>
      <c r="W55" s="23408"/>
      <c r="X55" s="23408"/>
      <c r="Y55" s="23408"/>
      <c r="Z55" s="23408"/>
      <c r="AA55" s="23408"/>
      <c r="AB55" s="23408"/>
      <c r="AC55" s="23408"/>
      <c r="AD55" s="23408"/>
      <c r="AE55" s="23408"/>
      <c r="AF55" s="23408"/>
      <c r="AG55" s="23408"/>
      <c r="AH55" s="23408">
        <v>0</v>
      </c>
    </row>
    <row s="35677" customFormat="1" customHeight="1" ht="31.531963348388672">
      <c r="A56" s="23396"/>
      <c r="B56" s="23396"/>
      <c r="C56" s="24729" t="s">
        <v>1235</v>
      </c>
      <c r="D56" s="24730"/>
      <c r="E56" s="24731"/>
      <c r="F56" s="24731"/>
      <c r="G56" s="24732"/>
      <c r="H56" s="24739"/>
      <c r="I56" s="24740" t="s">
        <v>1236</v>
      </c>
      <c r="J56" s="24741"/>
      <c r="K56" s="24742"/>
      <c r="L56" s="24743"/>
      <c r="M56" s="24737"/>
      <c r="N56" s="24738"/>
      <c r="O56" s="23407"/>
      <c r="P56" s="23407"/>
      <c r="Q56" s="23408"/>
      <c r="R56" s="23408"/>
      <c r="S56" s="23408"/>
      <c r="T56" s="23408"/>
      <c r="U56" s="23408"/>
      <c r="V56" s="23408"/>
      <c r="W56" s="23408"/>
      <c r="X56" s="23408"/>
      <c r="Y56" s="23408"/>
      <c r="Z56" s="23408"/>
      <c r="AA56" s="23408"/>
      <c r="AB56" s="23408"/>
      <c r="AC56" s="23408"/>
      <c r="AD56" s="23408"/>
      <c r="AE56" s="23408"/>
      <c r="AF56" s="23408"/>
      <c r="AG56" s="23408"/>
      <c r="AH56" s="23408">
        <v>0</v>
      </c>
    </row>
    <row s="35677" customFormat="1" customHeight="1" ht="28.531963348388672">
      <c r="A57" s="23396" t="s">
        <v>234</v>
      </c>
      <c r="B57" s="23396" t="s">
        <v>270</v>
      </c>
      <c r="C57" s="24729"/>
      <c r="D57" s="24730"/>
      <c r="E57" s="24731"/>
      <c r="F57" s="24731"/>
      <c r="G57" s="24732"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4733"/>
      <c r="I57" s="35610">
        <v>45292</v>
      </c>
      <c r="J57" s="35611">
        <v>47118</v>
      </c>
      <c r="K57" s="24736" t="s">
        <v>1242</v>
      </c>
      <c r="L57" s="24733" t="s">
        <v>400</v>
      </c>
      <c r="M57" s="24737"/>
      <c r="N57" s="24738"/>
      <c r="O57" s="23407"/>
      <c r="P57" s="23407"/>
      <c r="Q57" s="23408"/>
      <c r="R57" s="23408"/>
      <c r="S57" s="23408"/>
      <c r="T57" s="23408"/>
      <c r="U57" s="23408"/>
      <c r="V57" s="23408"/>
      <c r="W57" s="23408"/>
      <c r="X57" s="23408"/>
      <c r="Y57" s="23408"/>
      <c r="Z57" s="23408"/>
      <c r="AA57" s="23408"/>
      <c r="AB57" s="23408"/>
      <c r="AC57" s="23408"/>
      <c r="AD57" s="23408"/>
      <c r="AE57" s="23408"/>
      <c r="AF57" s="23408"/>
      <c r="AG57" s="23408"/>
      <c r="AH57" s="23408">
        <v>0</v>
      </c>
    </row>
    <row s="35677" customFormat="1" customHeight="1" ht="39.03196334838867">
      <c r="A58" s="23396"/>
      <c r="B58" s="23396"/>
      <c r="C58" s="24729" t="s">
        <v>1235</v>
      </c>
      <c r="D58" s="24730"/>
      <c r="E58" s="24731"/>
      <c r="F58" s="24731"/>
      <c r="G58" s="24732"/>
      <c r="H58" s="24744"/>
      <c r="I58" s="24745" t="s">
        <v>1236</v>
      </c>
      <c r="J58" s="24746"/>
      <c r="K58" s="24747"/>
      <c r="L58" s="24748"/>
      <c r="M58" s="24737"/>
      <c r="N58" s="24738"/>
      <c r="O58" s="23407"/>
      <c r="P58" s="23407"/>
      <c r="Q58" s="23408"/>
      <c r="R58" s="23408"/>
      <c r="S58" s="23408"/>
      <c r="T58" s="23408"/>
      <c r="U58" s="23408"/>
      <c r="V58" s="23408"/>
      <c r="W58" s="23408"/>
      <c r="X58" s="23408"/>
      <c r="Y58" s="23408"/>
      <c r="Z58" s="23408"/>
      <c r="AA58" s="23408"/>
      <c r="AB58" s="23408"/>
      <c r="AC58" s="23408"/>
      <c r="AD58" s="23408"/>
      <c r="AE58" s="23408"/>
      <c r="AF58" s="23408"/>
      <c r="AG58" s="23408"/>
      <c r="AH58" s="23408">
        <v>0</v>
      </c>
    </row>
    <row s="31267" customFormat="1" customHeight="1" ht="0.75">
      <c r="A59" s="2178"/>
      <c r="B59" s="2178"/>
      <c r="C59" s="767" t="s">
        <v>1241</v>
      </c>
      <c r="D59" s="2860"/>
      <c r="E59" s="2602"/>
      <c r="F59" s="2781"/>
      <c r="G59" s="798"/>
      <c r="H59" s="1898"/>
      <c r="I59" s="1049"/>
      <c r="J59" s="969"/>
      <c r="K59" s="1898"/>
      <c r="L59" s="612"/>
      <c r="M59" s="2568"/>
      <c r="N59" s="732"/>
      <c r="O59" s="2022"/>
      <c r="P59" s="2022"/>
      <c r="AH59" s="2029">
        <v>0</v>
      </c>
    </row>
    <row s="31267" customFormat="1" customHeight="1" ht="18.75" hidden="1">
      <c r="A60" s="2178" t="s">
        <v>275</v>
      </c>
      <c r="B60" s="2178" t="s">
        <v>276</v>
      </c>
      <c r="C60" s="767"/>
      <c r="D60" s="2860"/>
      <c r="E60" s="2602"/>
      <c r="F60" s="2781" t="str">
        <f>INDEX(PT_DIFFERENTIATION_VTAR,MATCH(A60,PT_DIFFERENTIATION_VTAR_ID,0))</f>
        <v>Тарифы на услуги по передаче тепловой энергии</v>
      </c>
      <c r="G60" s="2825" t="str">
        <f>INDEX(PT_DIFFERENTIATION_NTAR,MATCH(B60,PT_DIFFERENTIATION_NTAR_ID,0))</f>
        <v/>
      </c>
      <c r="H60" s="2260"/>
      <c r="I60" s="2137"/>
      <c r="J60" s="2171"/>
      <c r="K60" s="2263"/>
      <c r="L60" s="2260" t="s">
        <v>400</v>
      </c>
      <c r="M60" s="2568"/>
      <c r="N60" s="732"/>
      <c r="O60" s="2022"/>
      <c r="P60" s="2022"/>
      <c r="AH60" s="2029">
        <v>0</v>
      </c>
    </row>
    <row s="31267" customFormat="1" customHeight="1" ht="18.75" hidden="1">
      <c r="A61" s="2178"/>
      <c r="B61" s="2178"/>
      <c r="C61" s="767" t="s">
        <v>1235</v>
      </c>
      <c r="D61" s="2860"/>
      <c r="E61" s="2602"/>
      <c r="F61" s="2781"/>
      <c r="G61" s="2825"/>
      <c r="H61" s="1898"/>
      <c r="I61" s="1049" t="s">
        <v>1236</v>
      </c>
      <c r="J61" s="969"/>
      <c r="K61" s="1898"/>
      <c r="L61" s="612"/>
      <c r="M61" s="2568"/>
      <c r="N61" s="732"/>
      <c r="O61" s="2022"/>
      <c r="P61" s="2022"/>
      <c r="AH61" s="2029">
        <v>0</v>
      </c>
    </row>
    <row s="31267" customFormat="1" customHeight="1" ht="0.75" hidden="1">
      <c r="A62" s="2178"/>
      <c r="B62" s="2178"/>
      <c r="C62" s="767" t="s">
        <v>1241</v>
      </c>
      <c r="D62" s="2860"/>
      <c r="E62" s="2602"/>
      <c r="F62" s="2781"/>
      <c r="G62" s="798"/>
      <c r="H62" s="1898"/>
      <c r="I62" s="1049"/>
      <c r="J62" s="969"/>
      <c r="K62" s="1898"/>
      <c r="L62" s="612"/>
      <c r="M62" s="2568"/>
      <c r="N62" s="732"/>
      <c r="O62" s="2022"/>
      <c r="P62" s="2022"/>
      <c r="AH62" s="2029">
        <v>0</v>
      </c>
    </row>
    <row s="31267" customFormat="1" customHeight="1" ht="18.75" hidden="1">
      <c r="A63" s="2178" t="s">
        <v>281</v>
      </c>
      <c r="B63" s="2178" t="s">
        <v>282</v>
      </c>
      <c r="C63" s="767"/>
      <c r="D63" s="2860"/>
      <c r="E63" s="2602"/>
      <c r="F63" s="2781" t="str">
        <f>INDEX(PT_DIFFERENTIATION_VTAR,MATCH(A63,PT_DIFFERENTIATION_VTAR_ID,0))</f>
        <v>Тарифы на услуги по передаче теплоносителя</v>
      </c>
      <c r="G63" s="2825" t="str">
        <f>INDEX(PT_DIFFERENTIATION_NTAR,MATCH(B63,PT_DIFFERENTIATION_NTAR_ID,0))</f>
        <v/>
      </c>
      <c r="H63" s="2260"/>
      <c r="I63" s="2137"/>
      <c r="J63" s="2171"/>
      <c r="K63" s="2263"/>
      <c r="L63" s="2260" t="s">
        <v>400</v>
      </c>
      <c r="M63" s="2568"/>
      <c r="N63" s="732"/>
      <c r="O63" s="2022"/>
      <c r="P63" s="2022"/>
      <c r="AH63" s="2029">
        <v>0</v>
      </c>
    </row>
    <row s="31267" customFormat="1" customHeight="1" ht="18.75" hidden="1">
      <c r="A64" s="2178"/>
      <c r="B64" s="2178"/>
      <c r="C64" s="767" t="s">
        <v>1235</v>
      </c>
      <c r="D64" s="2860"/>
      <c r="E64" s="2602"/>
      <c r="F64" s="2781"/>
      <c r="G64" s="2825"/>
      <c r="H64" s="1898"/>
      <c r="I64" s="1049" t="s">
        <v>1236</v>
      </c>
      <c r="J64" s="969"/>
      <c r="K64" s="1898"/>
      <c r="L64" s="612"/>
      <c r="M64" s="2568"/>
      <c r="N64" s="732"/>
      <c r="O64" s="2022"/>
      <c r="P64" s="2022"/>
      <c r="AH64" s="2029">
        <v>0</v>
      </c>
    </row>
    <row s="31267" customFormat="1" customHeight="1" ht="0.75" hidden="1">
      <c r="A65" s="2178"/>
      <c r="B65" s="2178"/>
      <c r="C65" s="767" t="s">
        <v>1241</v>
      </c>
      <c r="D65" s="2860"/>
      <c r="E65" s="2602"/>
      <c r="F65" s="2781"/>
      <c r="G65" s="798"/>
      <c r="H65" s="1898"/>
      <c r="I65" s="1049"/>
      <c r="J65" s="969"/>
      <c r="K65" s="1898"/>
      <c r="L65" s="612"/>
      <c r="M65" s="2568"/>
      <c r="N65" s="732"/>
      <c r="O65" s="2022"/>
      <c r="P65" s="2022"/>
      <c r="AH65" s="2029">
        <v>0</v>
      </c>
    </row>
    <row s="31267" customFormat="1" customHeight="1" ht="18.75" hidden="1">
      <c r="A66" s="2178" t="s">
        <v>287</v>
      </c>
      <c r="B66" s="2178" t="s">
        <v>288</v>
      </c>
      <c r="C66" s="767"/>
      <c r="D66" s="2860"/>
      <c r="E66" s="2602"/>
      <c r="F66" s="2781" t="str">
        <f>INDEX(PT_DIFFERENTIATION_VTAR,MATCH(A66,PT_DIFFERENTIATION_VTAR_ID,0))</f>
        <v>Плата за услуги по поддержанию резервной тепловой мощности при отсутствии потребления тепловой энергии</v>
      </c>
      <c r="G66" s="2825" t="str">
        <f>INDEX(PT_DIFFERENTIATION_NTAR,MATCH(B66,PT_DIFFERENTIATION_NTAR_ID,0))</f>
        <v/>
      </c>
      <c r="H66" s="2260"/>
      <c r="I66" s="2137"/>
      <c r="J66" s="2171"/>
      <c r="K66" s="2263"/>
      <c r="L66" s="2260" t="s">
        <v>400</v>
      </c>
      <c r="M66" s="2568"/>
      <c r="N66" s="732"/>
      <c r="O66" s="2022"/>
      <c r="P66" s="2022"/>
      <c r="AH66" s="2029">
        <v>0</v>
      </c>
    </row>
    <row s="31267" customFormat="1" customHeight="1" ht="18.75" hidden="1">
      <c r="A67" s="2178"/>
      <c r="B67" s="2178"/>
      <c r="C67" s="767" t="s">
        <v>1235</v>
      </c>
      <c r="D67" s="2860"/>
      <c r="E67" s="2602"/>
      <c r="F67" s="2781"/>
      <c r="G67" s="2825"/>
      <c r="H67" s="1898"/>
      <c r="I67" s="1049" t="s">
        <v>1236</v>
      </c>
      <c r="J67" s="969"/>
      <c r="K67" s="1898"/>
      <c r="L67" s="612"/>
      <c r="M67" s="2568"/>
      <c r="N67" s="732"/>
      <c r="O67" s="2022"/>
      <c r="P67" s="2022"/>
      <c r="AH67" s="2029">
        <v>0</v>
      </c>
    </row>
    <row s="31267" customFormat="1" customHeight="1" ht="0.75" hidden="1">
      <c r="A68" s="2178"/>
      <c r="B68" s="2178"/>
      <c r="C68" s="767" t="s">
        <v>1241</v>
      </c>
      <c r="D68" s="2860"/>
      <c r="E68" s="2602"/>
      <c r="F68" s="2781"/>
      <c r="G68" s="798"/>
      <c r="H68" s="1898"/>
      <c r="I68" s="1049"/>
      <c r="J68" s="969"/>
      <c r="K68" s="1898"/>
      <c r="L68" s="612"/>
      <c r="M68" s="2568"/>
      <c r="N68" s="732"/>
      <c r="O68" s="2022"/>
      <c r="P68" s="2022"/>
      <c r="AH68" s="2029">
        <v>0</v>
      </c>
    </row>
    <row s="31267" customFormat="1" customHeight="1" ht="18.75" hidden="1">
      <c r="A69" s="2178" t="s">
        <v>293</v>
      </c>
      <c r="B69" s="2178" t="s">
        <v>294</v>
      </c>
      <c r="C69" s="767"/>
      <c r="D69" s="2860"/>
      <c r="E69" s="2602"/>
      <c r="F69" s="2781" t="str">
        <f>INDEX(PT_DIFFERENTIATION_VTAR,MATCH(A69,PT_DIFFERENTIATION_VTAR_ID,0))</f>
        <v>Плата за подключение (технологическое присоединение) к системе теплоснабжения</v>
      </c>
      <c r="G69" s="2825" t="str">
        <f>INDEX(PT_DIFFERENTIATION_NTAR,MATCH(B69,PT_DIFFERENTIATION_NTAR_ID,0))</f>
        <v/>
      </c>
      <c r="H69" s="2260"/>
      <c r="I69" s="2137"/>
      <c r="J69" s="2171"/>
      <c r="K69" s="2263"/>
      <c r="L69" s="2260" t="s">
        <v>400</v>
      </c>
      <c r="M69" s="2568"/>
      <c r="N69" s="732"/>
      <c r="O69" s="2022"/>
      <c r="P69" s="2022"/>
      <c r="AH69" s="2029">
        <v>0</v>
      </c>
    </row>
    <row s="31267" customFormat="1" customHeight="1" ht="18.75" hidden="1">
      <c r="A70" s="2178"/>
      <c r="B70" s="2178"/>
      <c r="C70" s="767" t="s">
        <v>1235</v>
      </c>
      <c r="D70" s="2860"/>
      <c r="E70" s="2602"/>
      <c r="F70" s="2781"/>
      <c r="G70" s="2825"/>
      <c r="H70" s="1898"/>
      <c r="I70" s="1049" t="s">
        <v>1236</v>
      </c>
      <c r="J70" s="969"/>
      <c r="K70" s="1898"/>
      <c r="L70" s="612"/>
      <c r="M70" s="2568"/>
      <c r="N70" s="732"/>
      <c r="O70" s="2022"/>
      <c r="P70" s="2022"/>
      <c r="AH70" s="2029">
        <v>0</v>
      </c>
    </row>
    <row s="31267" customFormat="1" customHeight="1" ht="0.75" hidden="1">
      <c r="A71" s="2178"/>
      <c r="B71" s="2178"/>
      <c r="C71" s="767" t="s">
        <v>1241</v>
      </c>
      <c r="D71" s="2860"/>
      <c r="E71" s="2602"/>
      <c r="F71" s="2781"/>
      <c r="G71" s="798"/>
      <c r="H71" s="1898"/>
      <c r="I71" s="1049"/>
      <c r="J71" s="969"/>
      <c r="K71" s="1898"/>
      <c r="L71" s="612"/>
      <c r="M71" s="2568"/>
      <c r="N71" s="732"/>
      <c r="O71" s="2022"/>
      <c r="P71" s="2022"/>
      <c r="AH71" s="2029">
        <v>0</v>
      </c>
    </row>
    <row s="31267" customFormat="1" customHeight="1" ht="18.75" hidden="1">
      <c r="A72" s="2178" t="s">
        <v>299</v>
      </c>
      <c r="B72" s="2178" t="s">
        <v>300</v>
      </c>
      <c r="C72" s="767"/>
      <c r="D72" s="2860"/>
      <c r="E72" s="2602"/>
      <c r="F72" s="2781" t="str">
        <f>INDEX(PT_DIFFERENTIATION_VTAR,MATCH(A72,PT_DIFFERENTIATION_VTAR_ID,0))</f>
        <v>Плата за подключение (технологическое присоединение) к системе теплоснабжения (индивидуальная)</v>
      </c>
      <c r="G72" s="2825" t="str">
        <f>INDEX(PT_DIFFERENTIATION_NTAR,MATCH(B72,PT_DIFFERENTIATION_NTAR_ID,0))</f>
        <v/>
      </c>
      <c r="H72" s="2387"/>
      <c r="I72" s="2137"/>
      <c r="J72" s="2171"/>
      <c r="K72" s="2263"/>
      <c r="L72" s="2387" t="s">
        <v>400</v>
      </c>
      <c r="M72" s="2568"/>
      <c r="N72" s="732"/>
      <c r="O72" s="2022"/>
      <c r="P72" s="2022"/>
      <c r="AH72" s="2029">
        <v>0</v>
      </c>
    </row>
    <row s="31267" customFormat="1" customHeight="1" ht="18.75" hidden="1">
      <c r="A73" s="2178"/>
      <c r="B73" s="2178"/>
      <c r="C73" s="767" t="s">
        <v>1235</v>
      </c>
      <c r="D73" s="2860"/>
      <c r="E73" s="2602"/>
      <c r="F73" s="2781"/>
      <c r="G73" s="2825"/>
      <c r="H73" s="1898"/>
      <c r="I73" s="1049" t="s">
        <v>1236</v>
      </c>
      <c r="J73" s="969"/>
      <c r="K73" s="1898"/>
      <c r="L73" s="612"/>
      <c r="M73" s="2568"/>
      <c r="N73" s="732"/>
      <c r="O73" s="2022"/>
      <c r="P73" s="2022"/>
      <c r="AH73" s="2029">
        <v>0</v>
      </c>
    </row>
    <row s="31267" customFormat="1" customHeight="1" ht="0.75" hidden="1">
      <c r="A74" s="2178"/>
      <c r="B74" s="2178"/>
      <c r="C74" s="767" t="s">
        <v>1241</v>
      </c>
      <c r="D74" s="2860"/>
      <c r="E74" s="2602"/>
      <c r="F74" s="2781"/>
      <c r="G74" s="798"/>
      <c r="H74" s="1898"/>
      <c r="I74" s="1049"/>
      <c r="J74" s="969"/>
      <c r="K74" s="1898"/>
      <c r="L74" s="612"/>
      <c r="M74" s="2568"/>
      <c r="N74" s="732"/>
      <c r="O74" s="2022"/>
      <c r="P74" s="2022"/>
      <c r="AH74" s="2029">
        <v>0</v>
      </c>
    </row>
    <row s="31267" customFormat="1" customHeight="1" ht="18.75" hidden="1">
      <c r="A75" s="2178" t="s">
        <v>319</v>
      </c>
      <c r="B75" s="2178" t="s">
        <v>320</v>
      </c>
      <c r="C75" s="767"/>
      <c r="D75" s="2860"/>
      <c r="E75" s="2602"/>
      <c r="F75" s="2781" t="str">
        <f>INDEX(PT_DIFFERENTIATION_VTAR,MATCH(A75,PT_DIFFERENTIATION_VTAR_ID,0))</f>
        <v>Тариф на питьевую воду (питьевое водоснабжение)</v>
      </c>
      <c r="G75" s="2825" t="str">
        <f>INDEX(PT_DIFFERENTIATION_NTAR,MATCH(B75,PT_DIFFERENTIATION_NTAR_ID,0))</f>
        <v/>
      </c>
      <c r="H75" s="2260"/>
      <c r="I75" s="2137"/>
      <c r="J75" s="2171"/>
      <c r="K75" s="2263"/>
      <c r="L75" s="2260" t="s">
        <v>400</v>
      </c>
      <c r="M75" s="2568"/>
      <c r="N75" s="732"/>
      <c r="O75" s="2022"/>
      <c r="P75" s="2022"/>
      <c r="AH75" s="2029">
        <v>0</v>
      </c>
    </row>
    <row s="31267" customFormat="1" customHeight="1" ht="18.75" hidden="1">
      <c r="A76" s="2178"/>
      <c r="B76" s="2178"/>
      <c r="C76" s="767" t="s">
        <v>1235</v>
      </c>
      <c r="D76" s="2860"/>
      <c r="E76" s="2602"/>
      <c r="F76" s="2781"/>
      <c r="G76" s="2825"/>
      <c r="H76" s="1898"/>
      <c r="I76" s="1049" t="s">
        <v>1236</v>
      </c>
      <c r="J76" s="969"/>
      <c r="K76" s="1898"/>
      <c r="L76" s="612"/>
      <c r="M76" s="2568"/>
      <c r="N76" s="732"/>
      <c r="O76" s="2022"/>
      <c r="P76" s="2022"/>
      <c r="AH76" s="2029">
        <v>0</v>
      </c>
    </row>
    <row s="31267" customFormat="1" customHeight="1" ht="0.75" hidden="1">
      <c r="A77" s="2178"/>
      <c r="B77" s="2178"/>
      <c r="C77" s="767" t="s">
        <v>1241</v>
      </c>
      <c r="D77" s="2860"/>
      <c r="E77" s="2602"/>
      <c r="F77" s="2781"/>
      <c r="G77" s="798"/>
      <c r="H77" s="1898"/>
      <c r="I77" s="1049"/>
      <c r="J77" s="969"/>
      <c r="K77" s="1898"/>
      <c r="L77" s="612"/>
      <c r="M77" s="2568"/>
      <c r="N77" s="732"/>
      <c r="O77" s="2022"/>
      <c r="P77" s="2022"/>
      <c r="AH77" s="2029">
        <v>0</v>
      </c>
    </row>
    <row s="31267" customFormat="1" customHeight="1" ht="18.75" hidden="1">
      <c r="A78" s="2178" t="s">
        <v>324</v>
      </c>
      <c r="B78" s="2178" t="s">
        <v>325</v>
      </c>
      <c r="C78" s="767"/>
      <c r="D78" s="2860"/>
      <c r="E78" s="2602"/>
      <c r="F78" s="2781" t="str">
        <f>INDEX(PT_DIFFERENTIATION_VTAR,MATCH(A78,PT_DIFFERENTIATION_VTAR_ID,0))</f>
        <v>Тариф на техническую воду</v>
      </c>
      <c r="G78" s="2825" t="str">
        <f>INDEX(PT_DIFFERENTIATION_NTAR,MATCH(B78,PT_DIFFERENTIATION_NTAR_ID,0))</f>
        <v/>
      </c>
      <c r="H78" s="2260"/>
      <c r="I78" s="2137"/>
      <c r="J78" s="2171"/>
      <c r="K78" s="2263"/>
      <c r="L78" s="2260" t="s">
        <v>400</v>
      </c>
      <c r="M78" s="2568"/>
      <c r="N78" s="732"/>
      <c r="O78" s="2022"/>
      <c r="P78" s="2022"/>
      <c r="AH78" s="2029">
        <v>0</v>
      </c>
    </row>
    <row s="31267" customFormat="1" customHeight="1" ht="18.75" hidden="1">
      <c r="A79" s="2178"/>
      <c r="B79" s="2178"/>
      <c r="C79" s="767" t="s">
        <v>1235</v>
      </c>
      <c r="D79" s="2860"/>
      <c r="E79" s="2602"/>
      <c r="F79" s="2781"/>
      <c r="G79" s="2825"/>
      <c r="H79" s="1898"/>
      <c r="I79" s="1049" t="s">
        <v>1236</v>
      </c>
      <c r="J79" s="969"/>
      <c r="K79" s="1898"/>
      <c r="L79" s="612"/>
      <c r="M79" s="2568"/>
      <c r="N79" s="732"/>
      <c r="O79" s="2022"/>
      <c r="P79" s="2022"/>
      <c r="AH79" s="2029">
        <v>0</v>
      </c>
    </row>
    <row s="31267" customFormat="1" customHeight="1" ht="0.75" hidden="1">
      <c r="A80" s="2178"/>
      <c r="B80" s="2178"/>
      <c r="C80" s="767" t="s">
        <v>1241</v>
      </c>
      <c r="D80" s="2860"/>
      <c r="E80" s="2602"/>
      <c r="F80" s="2781"/>
      <c r="G80" s="798"/>
      <c r="H80" s="1898"/>
      <c r="I80" s="1049"/>
      <c r="J80" s="969"/>
      <c r="K80" s="1898"/>
      <c r="L80" s="612"/>
      <c r="M80" s="2568"/>
      <c r="N80" s="732"/>
      <c r="O80" s="2022"/>
      <c r="P80" s="2022"/>
      <c r="AH80" s="2029">
        <v>0</v>
      </c>
    </row>
    <row s="31267" customFormat="1" customHeight="1" ht="18.75" hidden="1">
      <c r="A81" s="2178" t="s">
        <v>329</v>
      </c>
      <c r="B81" s="2178" t="s">
        <v>330</v>
      </c>
      <c r="C81" s="767"/>
      <c r="D81" s="2860"/>
      <c r="E81" s="2602"/>
      <c r="F81" s="2781" t="str">
        <f>INDEX(PT_DIFFERENTIATION_VTAR,MATCH(A81,PT_DIFFERENTIATION_VTAR_ID,0))</f>
        <v>Тариф на транспортировку воды</v>
      </c>
      <c r="G81" s="2825" t="str">
        <f>INDEX(PT_DIFFERENTIATION_NTAR,MATCH(B81,PT_DIFFERENTIATION_NTAR_ID,0))</f>
        <v/>
      </c>
      <c r="H81" s="2260"/>
      <c r="I81" s="2137"/>
      <c r="J81" s="2171"/>
      <c r="K81" s="2263"/>
      <c r="L81" s="2260" t="s">
        <v>400</v>
      </c>
      <c r="M81" s="2568"/>
      <c r="N81" s="732"/>
      <c r="O81" s="2022"/>
      <c r="P81" s="2022"/>
      <c r="AH81" s="2029">
        <v>0</v>
      </c>
    </row>
    <row s="31267" customFormat="1" customHeight="1" ht="18.75" hidden="1">
      <c r="A82" s="2178"/>
      <c r="B82" s="2178"/>
      <c r="C82" s="767" t="s">
        <v>1235</v>
      </c>
      <c r="D82" s="2860"/>
      <c r="E82" s="2602"/>
      <c r="F82" s="2781"/>
      <c r="G82" s="2825"/>
      <c r="H82" s="1898"/>
      <c r="I82" s="1049" t="s">
        <v>1236</v>
      </c>
      <c r="J82" s="969"/>
      <c r="K82" s="1898"/>
      <c r="L82" s="612"/>
      <c r="M82" s="2568"/>
      <c r="N82" s="732"/>
      <c r="O82" s="2022"/>
      <c r="P82" s="2022"/>
      <c r="AH82" s="2029">
        <v>0</v>
      </c>
    </row>
    <row s="31267" customFormat="1" customHeight="1" ht="0.75" hidden="1">
      <c r="A83" s="2178"/>
      <c r="B83" s="2178"/>
      <c r="C83" s="767" t="s">
        <v>1241</v>
      </c>
      <c r="D83" s="2860"/>
      <c r="E83" s="2602"/>
      <c r="F83" s="2781"/>
      <c r="G83" s="798"/>
      <c r="H83" s="1898"/>
      <c r="I83" s="1049"/>
      <c r="J83" s="969"/>
      <c r="K83" s="1898"/>
      <c r="L83" s="612"/>
      <c r="M83" s="2568"/>
      <c r="N83" s="732"/>
      <c r="O83" s="2022"/>
      <c r="P83" s="2022"/>
      <c r="AH83" s="2029">
        <v>0</v>
      </c>
    </row>
    <row s="31267" customFormat="1" customHeight="1" ht="18.75" hidden="1">
      <c r="A84" s="2178" t="s">
        <v>334</v>
      </c>
      <c r="B84" s="2178" t="s">
        <v>335</v>
      </c>
      <c r="C84" s="767"/>
      <c r="D84" s="2860"/>
      <c r="E84" s="2602"/>
      <c r="F84" s="2781" t="str">
        <f>INDEX(PT_DIFFERENTIATION_VTAR,MATCH(A84,PT_DIFFERENTIATION_VTAR_ID,0))</f>
        <v>Тариф на подвоз воды</v>
      </c>
      <c r="G84" s="2825" t="str">
        <f>INDEX(PT_DIFFERENTIATION_NTAR,MATCH(B84,PT_DIFFERENTIATION_NTAR_ID,0))</f>
        <v/>
      </c>
      <c r="H84" s="2260"/>
      <c r="I84" s="2137"/>
      <c r="J84" s="2171"/>
      <c r="K84" s="2263"/>
      <c r="L84" s="2260" t="s">
        <v>400</v>
      </c>
      <c r="M84" s="2568"/>
      <c r="N84" s="732"/>
      <c r="O84" s="2022"/>
      <c r="P84" s="2022"/>
      <c r="AH84" s="2029">
        <v>0</v>
      </c>
    </row>
    <row s="31267" customFormat="1" customHeight="1" ht="18.75" hidden="1">
      <c r="A85" s="2178"/>
      <c r="B85" s="2178"/>
      <c r="C85" s="767" t="s">
        <v>1235</v>
      </c>
      <c r="D85" s="2860"/>
      <c r="E85" s="2602"/>
      <c r="F85" s="2781"/>
      <c r="G85" s="2825"/>
      <c r="H85" s="1898"/>
      <c r="I85" s="1049" t="s">
        <v>1236</v>
      </c>
      <c r="J85" s="969"/>
      <c r="K85" s="1898"/>
      <c r="L85" s="612"/>
      <c r="M85" s="2568"/>
      <c r="N85" s="732"/>
      <c r="O85" s="2022"/>
      <c r="P85" s="2022"/>
      <c r="AH85" s="2029">
        <v>0</v>
      </c>
    </row>
    <row s="31267" customFormat="1" customHeight="1" ht="0.75" hidden="1">
      <c r="A86" s="2178"/>
      <c r="B86" s="2178"/>
      <c r="C86" s="767" t="s">
        <v>1241</v>
      </c>
      <c r="D86" s="2860"/>
      <c r="E86" s="2602"/>
      <c r="F86" s="2781"/>
      <c r="G86" s="798"/>
      <c r="H86" s="1898"/>
      <c r="I86" s="1049"/>
      <c r="J86" s="969"/>
      <c r="K86" s="1898"/>
      <c r="L86" s="612"/>
      <c r="M86" s="2568"/>
      <c r="N86" s="732"/>
      <c r="O86" s="2022"/>
      <c r="P86" s="2022"/>
      <c r="AH86" s="2029">
        <v>0</v>
      </c>
    </row>
    <row s="31267" customFormat="1" customHeight="1" ht="18.75" hidden="1">
      <c r="A87" s="2178" t="s">
        <v>339</v>
      </c>
      <c r="B87" s="2178" t="s">
        <v>340</v>
      </c>
      <c r="C87" s="767"/>
      <c r="D87" s="2860"/>
      <c r="E87" s="2602"/>
      <c r="F87" s="2781" t="str">
        <f>INDEX(PT_DIFFERENTIATION_VTAR,MATCH(A87,PT_DIFFERENTIATION_VTAR_ID,0))</f>
        <v>Тариф на подключение (технологическое присоединение) к централизованной системе холодного водоснабжения</v>
      </c>
      <c r="G87" s="2825" t="str">
        <f>INDEX(PT_DIFFERENTIATION_NTAR,MATCH(B87,PT_DIFFERENTIATION_NTAR_ID,0))</f>
        <v/>
      </c>
      <c r="H87" s="2260"/>
      <c r="I87" s="2137"/>
      <c r="J87" s="2171"/>
      <c r="K87" s="2263"/>
      <c r="L87" s="2260" t="s">
        <v>400</v>
      </c>
      <c r="M87" s="2568"/>
      <c r="N87" s="732"/>
      <c r="O87" s="2022"/>
      <c r="P87" s="2022"/>
      <c r="AH87" s="2029">
        <v>0</v>
      </c>
    </row>
    <row s="31267" customFormat="1" customHeight="1" ht="18.75" hidden="1">
      <c r="A88" s="2178"/>
      <c r="B88" s="2178"/>
      <c r="C88" s="767" t="s">
        <v>1235</v>
      </c>
      <c r="D88" s="2860"/>
      <c r="E88" s="2602"/>
      <c r="F88" s="2781"/>
      <c r="G88" s="2825"/>
      <c r="H88" s="1898"/>
      <c r="I88" s="1049" t="s">
        <v>1236</v>
      </c>
      <c r="J88" s="969"/>
      <c r="K88" s="1898"/>
      <c r="L88" s="612"/>
      <c r="M88" s="2568"/>
      <c r="N88" s="732"/>
      <c r="O88" s="2022"/>
      <c r="P88" s="2022"/>
      <c r="AH88" s="2029">
        <v>0</v>
      </c>
    </row>
    <row s="31267" customFormat="1" customHeight="1" ht="0.75" hidden="1">
      <c r="A89" s="2178"/>
      <c r="B89" s="2178"/>
      <c r="C89" s="767" t="s">
        <v>1241</v>
      </c>
      <c r="D89" s="2860"/>
      <c r="E89" s="2602"/>
      <c r="F89" s="2781"/>
      <c r="G89" s="798"/>
      <c r="H89" s="1898"/>
      <c r="I89" s="1049"/>
      <c r="J89" s="969"/>
      <c r="K89" s="1898"/>
      <c r="L89" s="612"/>
      <c r="M89" s="2568"/>
      <c r="N89" s="732"/>
      <c r="O89" s="2022"/>
      <c r="P89" s="2022"/>
      <c r="AH89" s="2029">
        <v>0</v>
      </c>
    </row>
    <row s="31267" customFormat="1" customHeight="1" ht="18.75" hidden="1">
      <c r="A90" s="2178" t="s">
        <v>344</v>
      </c>
      <c r="B90" s="2178" t="s">
        <v>345</v>
      </c>
      <c r="C90" s="767"/>
      <c r="D90" s="2860"/>
      <c r="E90" s="2602"/>
      <c r="F90" s="2781" t="str">
        <f>INDEX(PT_DIFFERENTIATION_VTAR,MATCH(A90,PT_DIFFERENTIATION_VTAR_ID,0))</f>
        <v>Тариф на горячую воду (горячее водоснабжение)</v>
      </c>
      <c r="G90" s="2825" t="str">
        <f>INDEX(PT_DIFFERENTIATION_NTAR,MATCH(B90,PT_DIFFERENTIATION_NTAR_ID,0))</f>
        <v/>
      </c>
      <c r="H90" s="2260"/>
      <c r="I90" s="2137"/>
      <c r="J90" s="2171"/>
      <c r="K90" s="2263"/>
      <c r="L90" s="2260" t="s">
        <v>400</v>
      </c>
      <c r="M90" s="2568"/>
      <c r="N90" s="732"/>
      <c r="O90" s="2022"/>
      <c r="P90" s="2022"/>
      <c r="AH90" s="2029">
        <v>0</v>
      </c>
    </row>
    <row s="31267" customFormat="1" customHeight="1" ht="18.75" hidden="1">
      <c r="A91" s="2178"/>
      <c r="B91" s="2178"/>
      <c r="C91" s="767" t="s">
        <v>1235</v>
      </c>
      <c r="D91" s="2860"/>
      <c r="E91" s="2602"/>
      <c r="F91" s="2781"/>
      <c r="G91" s="2825"/>
      <c r="H91" s="1898"/>
      <c r="I91" s="1049" t="s">
        <v>1236</v>
      </c>
      <c r="J91" s="969"/>
      <c r="K91" s="1898"/>
      <c r="L91" s="612"/>
      <c r="M91" s="2568"/>
      <c r="N91" s="732"/>
      <c r="O91" s="2022"/>
      <c r="P91" s="2022"/>
      <c r="AH91" s="2029">
        <v>0</v>
      </c>
    </row>
    <row s="31267" customFormat="1" customHeight="1" ht="0.75" hidden="1">
      <c r="A92" s="2178"/>
      <c r="B92" s="2178"/>
      <c r="C92" s="767" t="s">
        <v>1241</v>
      </c>
      <c r="D92" s="2860"/>
      <c r="E92" s="2602"/>
      <c r="F92" s="2781"/>
      <c r="G92" s="798"/>
      <c r="H92" s="1898"/>
      <c r="I92" s="1049"/>
      <c r="J92" s="969"/>
      <c r="K92" s="1898"/>
      <c r="L92" s="612"/>
      <c r="M92" s="2568"/>
      <c r="N92" s="732"/>
      <c r="O92" s="2022"/>
      <c r="P92" s="2022"/>
      <c r="AH92" s="2029">
        <v>0</v>
      </c>
    </row>
    <row s="31267" customFormat="1" customHeight="1" ht="18.75" hidden="1">
      <c r="A93" s="2178" t="s">
        <v>349</v>
      </c>
      <c r="B93" s="2178" t="s">
        <v>350</v>
      </c>
      <c r="C93" s="767"/>
      <c r="D93" s="2860"/>
      <c r="E93" s="2602"/>
      <c r="F93" s="2781" t="str">
        <f>INDEX(PT_DIFFERENTIATION_VTAR,MATCH(A93,PT_DIFFERENTIATION_VTAR_ID,0))</f>
        <v>Тариф на транспортировку горячей воды</v>
      </c>
      <c r="G93" s="2825" t="str">
        <f>INDEX(PT_DIFFERENTIATION_NTAR,MATCH(B93,PT_DIFFERENTIATION_NTAR_ID,0))</f>
        <v/>
      </c>
      <c r="H93" s="2260"/>
      <c r="I93" s="2137"/>
      <c r="J93" s="2171"/>
      <c r="K93" s="2263"/>
      <c r="L93" s="2260" t="s">
        <v>400</v>
      </c>
      <c r="M93" s="2568"/>
      <c r="N93" s="732"/>
      <c r="O93" s="2022"/>
      <c r="P93" s="2022"/>
      <c r="AH93" s="2029">
        <v>0</v>
      </c>
    </row>
    <row s="31267" customFormat="1" customHeight="1" ht="18.75" hidden="1">
      <c r="A94" s="2178"/>
      <c r="B94" s="2178"/>
      <c r="C94" s="767" t="s">
        <v>1235</v>
      </c>
      <c r="D94" s="2860"/>
      <c r="E94" s="2602"/>
      <c r="F94" s="2781"/>
      <c r="G94" s="2825"/>
      <c r="H94" s="1898"/>
      <c r="I94" s="1049" t="s">
        <v>1236</v>
      </c>
      <c r="J94" s="969"/>
      <c r="K94" s="1898"/>
      <c r="L94" s="612"/>
      <c r="M94" s="2568"/>
      <c r="N94" s="732"/>
      <c r="O94" s="2022"/>
      <c r="P94" s="2022"/>
      <c r="AH94" s="2029">
        <v>0</v>
      </c>
    </row>
    <row s="31267" customFormat="1" customHeight="1" ht="0.75" hidden="1">
      <c r="A95" s="2178"/>
      <c r="B95" s="2178"/>
      <c r="C95" s="767" t="s">
        <v>1241</v>
      </c>
      <c r="D95" s="2860"/>
      <c r="E95" s="2602"/>
      <c r="F95" s="2781"/>
      <c r="G95" s="798"/>
      <c r="H95" s="1898"/>
      <c r="I95" s="1049"/>
      <c r="J95" s="969"/>
      <c r="K95" s="1898"/>
      <c r="L95" s="612"/>
      <c r="M95" s="2568"/>
      <c r="N95" s="732"/>
      <c r="O95" s="2022"/>
      <c r="P95" s="2022"/>
      <c r="AH95" s="2029">
        <v>0</v>
      </c>
    </row>
    <row s="31267" customFormat="1" customHeight="1" ht="18.75" hidden="1">
      <c r="A96" s="2178" t="s">
        <v>354</v>
      </c>
      <c r="B96" s="2178" t="s">
        <v>355</v>
      </c>
      <c r="C96" s="767"/>
      <c r="D96" s="2860"/>
      <c r="E96" s="2602"/>
      <c r="F96" s="2781" t="str">
        <f>INDEX(PT_DIFFERENTIATION_VTAR,MATCH(A96,PT_DIFFERENTIATION_VTAR_ID,0))</f>
        <v>Тариф на подключение (технологическое присоединение) к централизованной системе горячего водоснабжения</v>
      </c>
      <c r="G96" s="2825" t="str">
        <f>INDEX(PT_DIFFERENTIATION_NTAR,MATCH(B96,PT_DIFFERENTIATION_NTAR_ID,0))</f>
        <v/>
      </c>
      <c r="H96" s="2260"/>
      <c r="I96" s="2137"/>
      <c r="J96" s="2171"/>
      <c r="K96" s="2263"/>
      <c r="L96" s="2260" t="s">
        <v>400</v>
      </c>
      <c r="M96" s="2568"/>
      <c r="N96" s="732"/>
      <c r="O96" s="2022"/>
      <c r="P96" s="2022"/>
      <c r="AH96" s="2029">
        <v>0</v>
      </c>
    </row>
    <row s="31267" customFormat="1" customHeight="1" ht="18.75" hidden="1">
      <c r="A97" s="2178"/>
      <c r="B97" s="2178"/>
      <c r="C97" s="767" t="s">
        <v>1235</v>
      </c>
      <c r="D97" s="2860"/>
      <c r="E97" s="2602"/>
      <c r="F97" s="2781"/>
      <c r="G97" s="2825"/>
      <c r="H97" s="1898"/>
      <c r="I97" s="1049" t="s">
        <v>1236</v>
      </c>
      <c r="J97" s="969"/>
      <c r="K97" s="1898"/>
      <c r="L97" s="612"/>
      <c r="M97" s="2568"/>
      <c r="N97" s="732"/>
      <c r="O97" s="2022"/>
      <c r="P97" s="2022"/>
      <c r="AH97" s="2029">
        <v>0</v>
      </c>
    </row>
    <row s="31267" customFormat="1" customHeight="1" ht="0.75" hidden="1">
      <c r="A98" s="2178"/>
      <c r="B98" s="2178"/>
      <c r="C98" s="767" t="s">
        <v>1241</v>
      </c>
      <c r="D98" s="2860"/>
      <c r="E98" s="2602"/>
      <c r="F98" s="2781"/>
      <c r="G98" s="798"/>
      <c r="H98" s="1898"/>
      <c r="I98" s="1049"/>
      <c r="J98" s="969"/>
      <c r="K98" s="1898"/>
      <c r="L98" s="612"/>
      <c r="M98" s="2568"/>
      <c r="N98" s="732"/>
      <c r="O98" s="2022"/>
      <c r="P98" s="2022"/>
      <c r="AH98" s="2029">
        <v>0</v>
      </c>
    </row>
    <row s="31267" customFormat="1" customHeight="1" ht="18.75" hidden="1">
      <c r="A99" s="2178" t="s">
        <v>359</v>
      </c>
      <c r="B99" s="2178" t="s">
        <v>360</v>
      </c>
      <c r="C99" s="767"/>
      <c r="D99" s="2860"/>
      <c r="E99" s="2602"/>
      <c r="F99" s="2781" t="str">
        <f>INDEX(PT_DIFFERENTIATION_VTAR,MATCH(A99,PT_DIFFERENTIATION_VTAR_ID,0))</f>
        <v>Тариф на водоотведение</v>
      </c>
      <c r="G99" s="2825" t="str">
        <f>INDEX(PT_DIFFERENTIATION_NTAR,MATCH(B99,PT_DIFFERENTIATION_NTAR_ID,0))</f>
        <v/>
      </c>
      <c r="H99" s="2260"/>
      <c r="I99" s="2137"/>
      <c r="J99" s="2171"/>
      <c r="K99" s="2263"/>
      <c r="L99" s="2260" t="s">
        <v>400</v>
      </c>
      <c r="M99" s="2568"/>
      <c r="N99" s="732"/>
      <c r="O99" s="2022"/>
      <c r="P99" s="2022"/>
      <c r="AH99" s="2029">
        <v>0</v>
      </c>
    </row>
    <row s="31267" customFormat="1" customHeight="1" ht="18.75" hidden="1">
      <c r="A100" s="2178"/>
      <c r="B100" s="2178"/>
      <c r="C100" s="767" t="s">
        <v>1235</v>
      </c>
      <c r="D100" s="2860"/>
      <c r="E100" s="2602"/>
      <c r="F100" s="2781"/>
      <c r="G100" s="2825"/>
      <c r="H100" s="1898"/>
      <c r="I100" s="1049" t="s">
        <v>1236</v>
      </c>
      <c r="J100" s="969"/>
      <c r="K100" s="1898"/>
      <c r="L100" s="612"/>
      <c r="M100" s="2568"/>
      <c r="N100" s="732"/>
      <c r="O100" s="2022"/>
      <c r="P100" s="2022"/>
      <c r="AH100" s="2029">
        <v>0</v>
      </c>
    </row>
    <row s="31267" customFormat="1" customHeight="1" ht="0.75" hidden="1">
      <c r="A101" s="2178"/>
      <c r="B101" s="2178"/>
      <c r="C101" s="767" t="s">
        <v>1241</v>
      </c>
      <c r="D101" s="2860"/>
      <c r="E101" s="2602"/>
      <c r="F101" s="2781"/>
      <c r="G101" s="798"/>
      <c r="H101" s="1898"/>
      <c r="I101" s="1049"/>
      <c r="J101" s="969"/>
      <c r="K101" s="1898"/>
      <c r="L101" s="612"/>
      <c r="M101" s="2568"/>
      <c r="N101" s="732"/>
      <c r="O101" s="2022"/>
      <c r="P101" s="2022"/>
      <c r="AH101" s="2029">
        <v>0</v>
      </c>
    </row>
    <row s="31267" customFormat="1" customHeight="1" ht="18.75" hidden="1">
      <c r="A102" s="2178" t="s">
        <v>364</v>
      </c>
      <c r="B102" s="2178" t="s">
        <v>365</v>
      </c>
      <c r="C102" s="767"/>
      <c r="D102" s="2860"/>
      <c r="E102" s="2602"/>
      <c r="F102" s="2781" t="str">
        <f>INDEX(PT_DIFFERENTIATION_VTAR,MATCH(A102,PT_DIFFERENTIATION_VTAR_ID,0))</f>
        <v>Тариф на транспортировку сточных вод</v>
      </c>
      <c r="G102" s="2825" t="str">
        <f>INDEX(PT_DIFFERENTIATION_NTAR,MATCH(B102,PT_DIFFERENTIATION_NTAR_ID,0))</f>
        <v/>
      </c>
      <c r="H102" s="2260"/>
      <c r="I102" s="2137"/>
      <c r="J102" s="2171"/>
      <c r="K102" s="2263"/>
      <c r="L102" s="2260" t="s">
        <v>400</v>
      </c>
      <c r="M102" s="2568"/>
      <c r="N102" s="732"/>
      <c r="O102" s="2022"/>
      <c r="P102" s="2022"/>
      <c r="AH102" s="2029">
        <v>0</v>
      </c>
    </row>
    <row s="31267" customFormat="1" customHeight="1" ht="18.75" hidden="1">
      <c r="A103" s="2178"/>
      <c r="B103" s="2178"/>
      <c r="C103" s="767" t="s">
        <v>1235</v>
      </c>
      <c r="D103" s="2860"/>
      <c r="E103" s="2602"/>
      <c r="F103" s="2781"/>
      <c r="G103" s="2825"/>
      <c r="H103" s="1898"/>
      <c r="I103" s="1049" t="s">
        <v>1236</v>
      </c>
      <c r="J103" s="969"/>
      <c r="K103" s="1898"/>
      <c r="L103" s="612"/>
      <c r="M103" s="2568"/>
      <c r="N103" s="732"/>
      <c r="O103" s="2022"/>
      <c r="P103" s="2022"/>
      <c r="AH103" s="2029">
        <v>0</v>
      </c>
    </row>
    <row s="31267" customFormat="1" customHeight="1" ht="0.75" hidden="1">
      <c r="A104" s="2178"/>
      <c r="B104" s="2178"/>
      <c r="C104" s="767" t="s">
        <v>1241</v>
      </c>
      <c r="D104" s="2860"/>
      <c r="E104" s="2602"/>
      <c r="F104" s="2781"/>
      <c r="G104" s="798"/>
      <c r="H104" s="1898"/>
      <c r="I104" s="1049"/>
      <c r="J104" s="969"/>
      <c r="K104" s="1898"/>
      <c r="L104" s="612"/>
      <c r="M104" s="2568"/>
      <c r="N104" s="732"/>
      <c r="O104" s="2022"/>
      <c r="P104" s="2022"/>
      <c r="AH104" s="2029">
        <v>0</v>
      </c>
    </row>
    <row s="31267" customFormat="1" customHeight="1" ht="18.75" hidden="1">
      <c r="A105" s="2178" t="s">
        <v>369</v>
      </c>
      <c r="B105" s="2178" t="s">
        <v>370</v>
      </c>
      <c r="C105" s="767"/>
      <c r="D105" s="2860"/>
      <c r="E105" s="2602"/>
      <c r="F105" s="2781" t="str">
        <f>INDEX(PT_DIFFERENTIATION_VTAR,MATCH(A105,PT_DIFFERENTIATION_VTAR_ID,0))</f>
        <v>Тариф на подключение (технологическое присоединение) к централизованной системе водоотведения</v>
      </c>
      <c r="G105" s="2825" t="str">
        <f>INDEX(PT_DIFFERENTIATION_NTAR,MATCH(B105,PT_DIFFERENTIATION_NTAR_ID,0))</f>
        <v/>
      </c>
      <c r="H105" s="2260"/>
      <c r="I105" s="2137"/>
      <c r="J105" s="2171"/>
      <c r="K105" s="2263"/>
      <c r="L105" s="2260" t="s">
        <v>400</v>
      </c>
      <c r="M105" s="2568"/>
      <c r="N105" s="732"/>
      <c r="O105" s="2022"/>
      <c r="P105" s="2022"/>
      <c r="AH105" s="2029">
        <v>0</v>
      </c>
    </row>
    <row s="31267" customFormat="1" customHeight="1" ht="18.75" hidden="1">
      <c r="A106" s="2178"/>
      <c r="B106" s="2178"/>
      <c r="C106" s="767" t="s">
        <v>1235</v>
      </c>
      <c r="D106" s="2860"/>
      <c r="E106" s="2602"/>
      <c r="F106" s="2781"/>
      <c r="G106" s="2825"/>
      <c r="H106" s="1898"/>
      <c r="I106" s="1049" t="s">
        <v>1236</v>
      </c>
      <c r="J106" s="969"/>
      <c r="K106" s="1898"/>
      <c r="L106" s="612"/>
      <c r="M106" s="2568"/>
      <c r="N106" s="732"/>
      <c r="O106" s="2022"/>
      <c r="P106" s="2022"/>
      <c r="AH106" s="2029">
        <v>0</v>
      </c>
    </row>
    <row s="31267" customFormat="1" customHeight="1" ht="1.05">
      <c r="A107" s="2178"/>
      <c r="B107" s="2178"/>
      <c r="C107" s="767" t="s">
        <v>1241</v>
      </c>
      <c r="D107" s="2860"/>
      <c r="E107" s="2602"/>
      <c r="F107" s="2781"/>
      <c r="G107" s="798"/>
      <c r="H107" s="1898"/>
      <c r="I107" s="1049"/>
      <c r="J107" s="969"/>
      <c r="K107" s="1898"/>
      <c r="L107" s="612"/>
      <c r="M107" s="2568"/>
      <c r="N107" s="732"/>
      <c r="O107" s="2022"/>
      <c r="P107" s="2022"/>
      <c r="AH107" s="2029">
        <v>1</v>
      </c>
    </row>
    <row customHeight="1" ht="19.95">
      <c r="A108" s="2178"/>
      <c r="B108" s="2178"/>
      <c r="D108" s="774"/>
      <c r="E108" s="545" t="s">
        <v>103</v>
      </c>
      <c r="F108" s="285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2858"/>
      <c r="H108" s="2858"/>
      <c r="I108" s="2858"/>
      <c r="J108" s="2858"/>
      <c r="K108" s="2858"/>
      <c r="L108" s="2858"/>
      <c r="M108" s="695"/>
      <c r="N108" s="732"/>
      <c r="AH108" s="772">
        <v>19</v>
      </c>
    </row>
    <row customHeight="1" ht="35.699999999999996">
      <c r="A109" s="2178"/>
      <c r="B109" s="2178"/>
      <c r="D109" s="774"/>
      <c r="E109" s="797"/>
      <c r="F109" s="596" t="s">
        <v>400</v>
      </c>
      <c r="G109" s="596" t="s">
        <v>400</v>
      </c>
      <c r="H109" s="2616" t="s">
        <v>400</v>
      </c>
      <c r="I109" s="2618"/>
      <c r="J109" s="596" t="s">
        <v>400</v>
      </c>
      <c r="K109" s="596" t="s">
        <v>400</v>
      </c>
      <c r="L109" s="35698" t="s">
        <v>1243</v>
      </c>
      <c r="M109" s="743" t="s">
        <v>1244</v>
      </c>
      <c r="N109" s="732"/>
      <c r="AH109" s="772">
        <v>34</v>
      </c>
    </row>
    <row customHeight="1" ht="19.95">
      <c r="A110" s="2178"/>
      <c r="B110" s="2178"/>
      <c r="D110" s="774"/>
      <c r="E110" s="545" t="s">
        <v>91</v>
      </c>
      <c r="F110" s="2858" t="s">
        <v>1245</v>
      </c>
      <c r="G110" s="2858"/>
      <c r="H110" s="2858"/>
      <c r="I110" s="2858"/>
      <c r="J110" s="2858"/>
      <c r="K110" s="2858"/>
      <c r="L110" s="2858"/>
      <c r="M110" s="695"/>
      <c r="N110" s="732"/>
      <c r="AH110" s="772">
        <v>19</v>
      </c>
    </row>
    <row s="31267" customFormat="1" customHeight="1" ht="60.75" hidden="1">
      <c r="A111" s="2178" t="s">
        <v>183</v>
      </c>
      <c r="B111" s="2178" t="s">
        <v>184</v>
      </c>
      <c r="C111" s="767"/>
      <c r="D111" s="2860"/>
      <c r="E111" s="2602"/>
      <c r="F111" s="2781"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2825" t="str">
        <f>INDEX(PT_DIFFERENTIATION_NTAR,MATCH(B111,PT_DIFFERENTIATION_NTAR_ID,0))</f>
        <v/>
      </c>
      <c r="H111" s="2260"/>
      <c r="I111" s="2137"/>
      <c r="J111" s="2171"/>
      <c r="K111" s="2176"/>
      <c r="L111" s="2260" t="s">
        <v>400</v>
      </c>
      <c r="M111"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732"/>
      <c r="O111" s="2022"/>
      <c r="P111" s="2022"/>
      <c r="AH111" s="2029">
        <v>0</v>
      </c>
    </row>
    <row s="31267" customFormat="1" customHeight="1" ht="18.75" hidden="1">
      <c r="A112" s="2178"/>
      <c r="B112" s="2178"/>
      <c r="C112" s="767" t="s">
        <v>1237</v>
      </c>
      <c r="D112" s="2860"/>
      <c r="E112" s="2602"/>
      <c r="F112" s="2781"/>
      <c r="G112" s="2825"/>
      <c r="H112" s="1898"/>
      <c r="I112" s="1049" t="s">
        <v>1236</v>
      </c>
      <c r="J112" s="969"/>
      <c r="K112" s="1898"/>
      <c r="L112" s="612"/>
      <c r="M112" s="2568"/>
      <c r="N112" s="732"/>
      <c r="O112" s="2022"/>
      <c r="P112" s="2022"/>
      <c r="AH112" s="2029">
        <v>0</v>
      </c>
    </row>
    <row s="31267" customFormat="1" customHeight="1" ht="0.75" hidden="1">
      <c r="A113" s="2178"/>
      <c r="B113" s="2178"/>
      <c r="C113" s="767" t="s">
        <v>1246</v>
      </c>
      <c r="D113" s="2860"/>
      <c r="E113" s="2602"/>
      <c r="F113" s="2781"/>
      <c r="G113" s="798"/>
      <c r="H113" s="1898"/>
      <c r="I113" s="1049"/>
      <c r="J113" s="969"/>
      <c r="K113" s="1898"/>
      <c r="L113" s="612"/>
      <c r="M113" s="2568"/>
      <c r="N113" s="732"/>
      <c r="O113" s="2022"/>
      <c r="P113" s="2022"/>
      <c r="AH113" s="2029">
        <v>0</v>
      </c>
    </row>
    <row s="31267" customFormat="1" customHeight="1" ht="45" hidden="1">
      <c r="A114" s="2178" t="s">
        <v>189</v>
      </c>
      <c r="B114" s="2178" t="s">
        <v>190</v>
      </c>
      <c r="C114" s="767"/>
      <c r="D114" s="2860"/>
      <c r="E114" s="2602"/>
      <c r="F114" s="2781"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2825" t="str">
        <f>INDEX(PT_DIFFERENTIATION_NTAR,MATCH(B114,PT_DIFFERENTIATION_NTAR_ID,0))</f>
        <v/>
      </c>
      <c r="H114" s="2260"/>
      <c r="I114" s="2137"/>
      <c r="J114" s="2171"/>
      <c r="K114" s="2176"/>
      <c r="L114" s="2260" t="s">
        <v>400</v>
      </c>
      <c r="M114" s="2569"/>
      <c r="N114" s="732"/>
      <c r="O114" s="2022"/>
      <c r="P114" s="2022"/>
      <c r="AH114" s="2029">
        <v>0</v>
      </c>
    </row>
    <row s="31267" customFormat="1" customHeight="1" ht="18.75" hidden="1">
      <c r="A115" s="2178"/>
      <c r="B115" s="2178"/>
      <c r="C115" s="767" t="s">
        <v>1237</v>
      </c>
      <c r="D115" s="2860"/>
      <c r="E115" s="2602"/>
      <c r="F115" s="2781"/>
      <c r="G115" s="2825"/>
      <c r="H115" s="1898"/>
      <c r="I115" s="1049" t="s">
        <v>1236</v>
      </c>
      <c r="J115" s="969"/>
      <c r="K115" s="1898"/>
      <c r="L115" s="612"/>
      <c r="M115" s="2259"/>
      <c r="N115" s="732"/>
      <c r="O115" s="2022"/>
      <c r="P115" s="2022"/>
      <c r="AH115" s="2029">
        <v>0</v>
      </c>
    </row>
    <row s="31267" customFormat="1" customHeight="1" ht="0.75" hidden="1">
      <c r="A116" s="2178"/>
      <c r="B116" s="2178"/>
      <c r="C116" s="767" t="s">
        <v>1246</v>
      </c>
      <c r="D116" s="2860"/>
      <c r="E116" s="2602"/>
      <c r="F116" s="2781"/>
      <c r="G116" s="798"/>
      <c r="H116" s="1898"/>
      <c r="I116" s="1049"/>
      <c r="J116" s="969"/>
      <c r="K116" s="1898"/>
      <c r="L116" s="612"/>
      <c r="M116" s="739"/>
      <c r="N116" s="732"/>
      <c r="O116" s="2022"/>
      <c r="P116" s="2022"/>
      <c r="AH116" s="2029">
        <v>0</v>
      </c>
    </row>
    <row s="31267" customFormat="1" customHeight="1" ht="45">
      <c r="A117" s="2178" t="s">
        <v>197</v>
      </c>
      <c r="B117" s="2178" t="s">
        <v>198</v>
      </c>
      <c r="C117" s="767"/>
      <c r="D117" s="2860"/>
      <c r="E117" s="2602"/>
      <c r="F117" s="2781"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2825" t="str">
        <f>INDEX(PT_DIFFERENTIATION_NTAR,MATCH(B117,PT_DIFFERENTIATION_NTAR_ID,0))</f>
        <v>Тариф на теплоноситель, поставляемый потребителям г. Хабаровска и Хабаровского муниципального района</v>
      </c>
      <c r="H117" s="2260"/>
      <c r="I117" s="9410">
        <v>45292</v>
      </c>
      <c r="J117" s="9411">
        <v>45657</v>
      </c>
      <c r="K117" s="2176">
        <v>677343.3</v>
      </c>
      <c r="L117" s="2260" t="s">
        <v>400</v>
      </c>
      <c r="M117" s="739"/>
      <c r="N117" s="732"/>
      <c r="O117" s="2022"/>
      <c r="P117" s="2022"/>
      <c r="AH117" s="2029">
        <v>0</v>
      </c>
    </row>
    <row s="35702" customFormat="1" customHeight="1" ht="56.25">
      <c r="A118" s="9449"/>
      <c r="B118" s="9449"/>
      <c r="C118" s="9450"/>
      <c r="D118" s="9451"/>
      <c r="E118" s="9452"/>
      <c r="F118" s="9452"/>
      <c r="G118" s="9452"/>
      <c r="H118" s="9453" t="s">
        <v>104</v>
      </c>
      <c r="I118" s="9410">
        <v>45658</v>
      </c>
      <c r="J118" s="9411">
        <v>46022</v>
      </c>
      <c r="K118" s="9454">
        <v>715389.605</v>
      </c>
      <c r="L118" s="9455" t="s">
        <v>400</v>
      </c>
      <c r="M118" s="9456"/>
      <c r="N118" s="9457"/>
      <c r="O118" s="9458"/>
      <c r="P118" s="9458"/>
      <c r="Q118" s="9459"/>
      <c r="R118" s="9459"/>
      <c r="S118" s="9459"/>
      <c r="T118" s="9459"/>
      <c r="U118" s="9459"/>
      <c r="V118" s="9459"/>
      <c r="W118" s="9459"/>
      <c r="X118" s="9459"/>
      <c r="Y118" s="9459"/>
      <c r="Z118" s="9459"/>
      <c r="AA118" s="9459"/>
      <c r="AB118" s="9459"/>
      <c r="AC118" s="9459"/>
      <c r="AD118" s="9459"/>
      <c r="AE118" s="9459"/>
      <c r="AF118" s="9459"/>
      <c r="AG118" s="9459"/>
      <c r="AH118" s="9459">
        <v>0</v>
      </c>
    </row>
    <row s="35714" customFormat="1" customHeight="1" ht="56.25">
      <c r="A119" s="9449"/>
      <c r="B119" s="9449"/>
      <c r="C119" s="9450"/>
      <c r="D119" s="9451"/>
      <c r="E119" s="9452"/>
      <c r="F119" s="9452"/>
      <c r="G119" s="9452"/>
      <c r="H119" s="9453" t="s">
        <v>104</v>
      </c>
      <c r="I119" s="9410">
        <v>46023</v>
      </c>
      <c r="J119" s="9411">
        <v>46387</v>
      </c>
      <c r="K119" s="9454">
        <v>675796.81</v>
      </c>
      <c r="L119" s="9455" t="s">
        <v>400</v>
      </c>
      <c r="M119" s="9456"/>
      <c r="N119" s="9457"/>
      <c r="O119" s="9458"/>
      <c r="P119" s="9458"/>
      <c r="Q119" s="9459"/>
      <c r="R119" s="9459"/>
      <c r="S119" s="9459"/>
      <c r="T119" s="9459"/>
      <c r="U119" s="9459"/>
      <c r="V119" s="9459"/>
      <c r="W119" s="9459"/>
      <c r="X119" s="9459"/>
      <c r="Y119" s="9459"/>
      <c r="Z119" s="9459"/>
      <c r="AA119" s="9459"/>
      <c r="AB119" s="9459"/>
      <c r="AC119" s="9459"/>
      <c r="AD119" s="9459"/>
      <c r="AE119" s="9459"/>
      <c r="AF119" s="9459"/>
      <c r="AG119" s="9459"/>
      <c r="AH119" s="9459">
        <v>0</v>
      </c>
    </row>
    <row s="35714" customFormat="1" customHeight="1" ht="56.25">
      <c r="A120" s="9449"/>
      <c r="B120" s="9449"/>
      <c r="C120" s="9450"/>
      <c r="D120" s="9451"/>
      <c r="E120" s="9452"/>
      <c r="F120" s="9452"/>
      <c r="G120" s="9452"/>
      <c r="H120" s="9453" t="s">
        <v>104</v>
      </c>
      <c r="I120" s="9410">
        <v>46388</v>
      </c>
      <c r="J120" s="9411">
        <v>46752</v>
      </c>
      <c r="K120" s="9454">
        <v>700299.41</v>
      </c>
      <c r="L120" s="9455" t="s">
        <v>400</v>
      </c>
      <c r="M120" s="9456"/>
      <c r="N120" s="9457"/>
      <c r="O120" s="9458"/>
      <c r="P120" s="9458"/>
      <c r="Q120" s="9459"/>
      <c r="R120" s="9459"/>
      <c r="S120" s="9459"/>
      <c r="T120" s="9459"/>
      <c r="U120" s="9459"/>
      <c r="V120" s="9459"/>
      <c r="W120" s="9459"/>
      <c r="X120" s="9459"/>
      <c r="Y120" s="9459"/>
      <c r="Z120" s="9459"/>
      <c r="AA120" s="9459"/>
      <c r="AB120" s="9459"/>
      <c r="AC120" s="9459"/>
      <c r="AD120" s="9459"/>
      <c r="AE120" s="9459"/>
      <c r="AF120" s="9459"/>
      <c r="AG120" s="9459"/>
      <c r="AH120" s="9459">
        <v>0</v>
      </c>
    </row>
    <row s="35714" customFormat="1" customHeight="1" ht="56.25">
      <c r="A121" s="9449"/>
      <c r="B121" s="9449"/>
      <c r="C121" s="9450"/>
      <c r="D121" s="9451"/>
      <c r="E121" s="9452"/>
      <c r="F121" s="9452"/>
      <c r="G121" s="9452"/>
      <c r="H121" s="9453" t="s">
        <v>104</v>
      </c>
      <c r="I121" s="9410">
        <v>46753</v>
      </c>
      <c r="J121" s="9411">
        <v>47118</v>
      </c>
      <c r="K121" s="9454">
        <v>725742.23</v>
      </c>
      <c r="L121" s="9455" t="s">
        <v>400</v>
      </c>
      <c r="M121" s="9456"/>
      <c r="N121" s="9457"/>
      <c r="O121" s="9458"/>
      <c r="P121" s="9458"/>
      <c r="Q121" s="9459"/>
      <c r="R121" s="9459"/>
      <c r="S121" s="9459"/>
      <c r="T121" s="9459"/>
      <c r="U121" s="9459"/>
      <c r="V121" s="9459"/>
      <c r="W121" s="9459"/>
      <c r="X121" s="9459"/>
      <c r="Y121" s="9459"/>
      <c r="Z121" s="9459"/>
      <c r="AA121" s="9459"/>
      <c r="AB121" s="9459"/>
      <c r="AC121" s="9459"/>
      <c r="AD121" s="9459"/>
      <c r="AE121" s="9459"/>
      <c r="AF121" s="9459"/>
      <c r="AG121" s="9459"/>
      <c r="AH121" s="9459">
        <v>0</v>
      </c>
    </row>
    <row s="31267" customFormat="1" customHeight="1" ht="18.75">
      <c r="A122" s="2178"/>
      <c r="B122" s="2178"/>
      <c r="C122" s="767" t="s">
        <v>1237</v>
      </c>
      <c r="D122" s="2860"/>
      <c r="E122" s="2602"/>
      <c r="F122" s="2781"/>
      <c r="G122" s="2825"/>
      <c r="H122" s="1898"/>
      <c r="I122" s="1049" t="s">
        <v>1236</v>
      </c>
      <c r="J122" s="969"/>
      <c r="K122" s="1898"/>
      <c r="L122" s="612"/>
      <c r="M122" s="739"/>
      <c r="N122" s="732"/>
      <c r="O122" s="2022"/>
      <c r="P122" s="2022"/>
      <c r="AH122" s="2029">
        <v>0</v>
      </c>
    </row>
    <row s="35612" customFormat="1" customHeight="1" ht="18.75">
      <c r="A123" s="4267" t="s">
        <v>197</v>
      </c>
      <c r="B123" s="4267" t="s">
        <v>206</v>
      </c>
      <c r="C123" s="5788"/>
      <c r="D123" s="5789"/>
      <c r="E123" s="5790"/>
      <c r="F123" s="5790"/>
      <c r="G123" s="5791" t="str">
        <f>INDEX(PT_DIFFERENTIATION_NTAR,MATCH(B123,PT_DIFFERENTIATION_NTAR_ID,0))</f>
        <v>Тариф на теплоноситель, поставляемый потребителям г. Комсомольска-на-Амуре</v>
      </c>
      <c r="H123" s="4192"/>
      <c r="I123" s="9410">
        <v>45292</v>
      </c>
      <c r="J123" s="9411">
        <v>45657</v>
      </c>
      <c r="K123" s="5825">
        <v>355381.48</v>
      </c>
      <c r="L123" s="4192" t="s">
        <v>400</v>
      </c>
      <c r="M123" s="5795"/>
      <c r="N123" s="5796"/>
      <c r="O123" s="4273"/>
      <c r="P123" s="4273"/>
      <c r="Q123" s="4073"/>
      <c r="R123" s="4073"/>
      <c r="S123" s="4073"/>
      <c r="T123" s="4073"/>
      <c r="U123" s="4073"/>
      <c r="V123" s="4073"/>
      <c r="W123" s="4073"/>
      <c r="X123" s="4073"/>
      <c r="Y123" s="4073"/>
      <c r="Z123" s="4073"/>
      <c r="AA123" s="4073"/>
      <c r="AB123" s="4073"/>
      <c r="AC123" s="4073"/>
      <c r="AD123" s="4073"/>
      <c r="AE123" s="4073"/>
      <c r="AF123" s="4073"/>
      <c r="AG123" s="4073"/>
      <c r="AH123" s="4073">
        <v>0</v>
      </c>
    </row>
    <row s="35714" customFormat="1" customHeight="1" ht="56.25">
      <c r="A124" s="9449"/>
      <c r="B124" s="9449"/>
      <c r="C124" s="9450"/>
      <c r="D124" s="9451"/>
      <c r="E124" s="9452"/>
      <c r="F124" s="9452"/>
      <c r="G124" s="9452"/>
      <c r="H124" s="9453" t="s">
        <v>104</v>
      </c>
      <c r="I124" s="9410">
        <v>45658</v>
      </c>
      <c r="J124" s="9411">
        <v>46022</v>
      </c>
      <c r="K124" s="9454">
        <v>377129.745</v>
      </c>
      <c r="L124" s="9455" t="s">
        <v>400</v>
      </c>
      <c r="M124" s="9456"/>
      <c r="N124" s="9457"/>
      <c r="O124" s="9458"/>
      <c r="P124" s="9458"/>
      <c r="Q124" s="9459"/>
      <c r="R124" s="9459"/>
      <c r="S124" s="9459"/>
      <c r="T124" s="9459"/>
      <c r="U124" s="9459"/>
      <c r="V124" s="9459"/>
      <c r="W124" s="9459"/>
      <c r="X124" s="9459"/>
      <c r="Y124" s="9459"/>
      <c r="Z124" s="9459"/>
      <c r="AA124" s="9459"/>
      <c r="AB124" s="9459"/>
      <c r="AC124" s="9459"/>
      <c r="AD124" s="9459"/>
      <c r="AE124" s="9459"/>
      <c r="AF124" s="9459"/>
      <c r="AG124" s="9459"/>
      <c r="AH124" s="9459">
        <v>0</v>
      </c>
    </row>
    <row s="35714" customFormat="1" customHeight="1" ht="56.25">
      <c r="A125" s="9449"/>
      <c r="B125" s="9449"/>
      <c r="C125" s="9450"/>
      <c r="D125" s="9451"/>
      <c r="E125" s="9452"/>
      <c r="F125" s="9452"/>
      <c r="G125" s="9452"/>
      <c r="H125" s="9453" t="s">
        <v>104</v>
      </c>
      <c r="I125" s="9410">
        <v>46023</v>
      </c>
      <c r="J125" s="9411">
        <v>46387</v>
      </c>
      <c r="K125" s="9454">
        <v>315555.88</v>
      </c>
      <c r="L125" s="9455" t="s">
        <v>400</v>
      </c>
      <c r="M125" s="9456"/>
      <c r="N125" s="9457"/>
      <c r="O125" s="9458"/>
      <c r="P125" s="9458"/>
      <c r="Q125" s="9459"/>
      <c r="R125" s="9459"/>
      <c r="S125" s="9459"/>
      <c r="T125" s="9459"/>
      <c r="U125" s="9459"/>
      <c r="V125" s="9459"/>
      <c r="W125" s="9459"/>
      <c r="X125" s="9459"/>
      <c r="Y125" s="9459"/>
      <c r="Z125" s="9459"/>
      <c r="AA125" s="9459"/>
      <c r="AB125" s="9459"/>
      <c r="AC125" s="9459"/>
      <c r="AD125" s="9459"/>
      <c r="AE125" s="9459"/>
      <c r="AF125" s="9459"/>
      <c r="AG125" s="9459"/>
      <c r="AH125" s="9459">
        <v>0</v>
      </c>
    </row>
    <row s="35714" customFormat="1" customHeight="1" ht="56.25">
      <c r="A126" s="9449"/>
      <c r="B126" s="9449"/>
      <c r="C126" s="9450"/>
      <c r="D126" s="9451"/>
      <c r="E126" s="9452"/>
      <c r="F126" s="9452"/>
      <c r="G126" s="9452"/>
      <c r="H126" s="9453" t="s">
        <v>104</v>
      </c>
      <c r="I126" s="9410">
        <v>46388</v>
      </c>
      <c r="J126" s="9411">
        <v>46752</v>
      </c>
      <c r="K126" s="9454">
        <v>325845.13</v>
      </c>
      <c r="L126" s="9455" t="s">
        <v>400</v>
      </c>
      <c r="M126" s="9456"/>
      <c r="N126" s="9457"/>
      <c r="O126" s="9458"/>
      <c r="P126" s="9458"/>
      <c r="Q126" s="9459"/>
      <c r="R126" s="9459"/>
      <c r="S126" s="9459"/>
      <c r="T126" s="9459"/>
      <c r="U126" s="9459"/>
      <c r="V126" s="9459"/>
      <c r="W126" s="9459"/>
      <c r="X126" s="9459"/>
      <c r="Y126" s="9459"/>
      <c r="Z126" s="9459"/>
      <c r="AA126" s="9459"/>
      <c r="AB126" s="9459"/>
      <c r="AC126" s="9459"/>
      <c r="AD126" s="9459"/>
      <c r="AE126" s="9459"/>
      <c r="AF126" s="9459"/>
      <c r="AG126" s="9459"/>
      <c r="AH126" s="9459">
        <v>0</v>
      </c>
    </row>
    <row s="35714" customFormat="1" customHeight="1" ht="56.25">
      <c r="A127" s="9449"/>
      <c r="B127" s="9449"/>
      <c r="C127" s="9450"/>
      <c r="D127" s="9451"/>
      <c r="E127" s="9452"/>
      <c r="F127" s="9452"/>
      <c r="G127" s="9452"/>
      <c r="H127" s="9453" t="s">
        <v>104</v>
      </c>
      <c r="I127" s="9410">
        <v>46753</v>
      </c>
      <c r="J127" s="9411">
        <v>46752</v>
      </c>
      <c r="K127" s="9454">
        <v>336987.65</v>
      </c>
      <c r="L127" s="9455" t="s">
        <v>400</v>
      </c>
      <c r="M127" s="9456"/>
      <c r="N127" s="9457"/>
      <c r="O127" s="9458"/>
      <c r="P127" s="9458"/>
      <c r="Q127" s="9459"/>
      <c r="R127" s="9459"/>
      <c r="S127" s="9459"/>
      <c r="T127" s="9459"/>
      <c r="U127" s="9459"/>
      <c r="V127" s="9459"/>
      <c r="W127" s="9459"/>
      <c r="X127" s="9459"/>
      <c r="Y127" s="9459"/>
      <c r="Z127" s="9459"/>
      <c r="AA127" s="9459"/>
      <c r="AB127" s="9459"/>
      <c r="AC127" s="9459"/>
      <c r="AD127" s="9459"/>
      <c r="AE127" s="9459"/>
      <c r="AF127" s="9459"/>
      <c r="AG127" s="9459"/>
      <c r="AH127" s="9459">
        <v>0</v>
      </c>
    </row>
    <row s="35612" customFormat="1" customHeight="1" ht="18.75">
      <c r="A128" s="4267"/>
      <c r="B128" s="4267"/>
      <c r="C128" s="5788" t="s">
        <v>1237</v>
      </c>
      <c r="D128" s="5789"/>
      <c r="E128" s="5790"/>
      <c r="F128" s="5790"/>
      <c r="G128" s="5791"/>
      <c r="H128" s="5826"/>
      <c r="I128" s="5827" t="s">
        <v>1236</v>
      </c>
      <c r="J128" s="5828"/>
      <c r="K128" s="5829"/>
      <c r="L128" s="5830"/>
      <c r="M128" s="5795"/>
      <c r="N128" s="5796"/>
      <c r="O128" s="4273"/>
      <c r="P128" s="4273"/>
      <c r="Q128" s="4073"/>
      <c r="R128" s="4073"/>
      <c r="S128" s="4073"/>
      <c r="T128" s="4073"/>
      <c r="U128" s="4073"/>
      <c r="V128" s="4073"/>
      <c r="W128" s="4073"/>
      <c r="X128" s="4073"/>
      <c r="Y128" s="4073"/>
      <c r="Z128" s="4073"/>
      <c r="AA128" s="4073"/>
      <c r="AB128" s="4073"/>
      <c r="AC128" s="4073"/>
      <c r="AD128" s="4073"/>
      <c r="AE128" s="4073"/>
      <c r="AF128" s="4073"/>
      <c r="AG128" s="4073"/>
      <c r="AH128" s="4073">
        <v>0</v>
      </c>
    </row>
    <row s="35612" customFormat="1" customHeight="1" ht="18.75">
      <c r="A129" s="4267" t="s">
        <v>197</v>
      </c>
      <c r="B129" s="4267" t="s">
        <v>211</v>
      </c>
      <c r="C129" s="5788"/>
      <c r="D129" s="5789"/>
      <c r="E129" s="5790"/>
      <c r="F129" s="5790"/>
      <c r="G129" s="5791" t="str">
        <f>INDEX(PT_DIFFERENTIATION_NTAR,MATCH(B129,PT_DIFFERENTIATION_NTAR_ID,0))</f>
        <v>Тариф на теплоноситель, поставляемый потребителям г. Амурска</v>
      </c>
      <c r="H129" s="4192"/>
      <c r="I129" s="9410">
        <v>45292</v>
      </c>
      <c r="J129" s="9411">
        <v>45657</v>
      </c>
      <c r="K129" s="5825">
        <v>94656.96</v>
      </c>
      <c r="L129" s="4192" t="s">
        <v>400</v>
      </c>
      <c r="M129" s="5795"/>
      <c r="N129" s="5796"/>
      <c r="O129" s="4273"/>
      <c r="P129" s="4273"/>
      <c r="Q129" s="4073"/>
      <c r="R129" s="4073"/>
      <c r="S129" s="4073"/>
      <c r="T129" s="4073"/>
      <c r="U129" s="4073"/>
      <c r="V129" s="4073"/>
      <c r="W129" s="4073"/>
      <c r="X129" s="4073"/>
      <c r="Y129" s="4073"/>
      <c r="Z129" s="4073"/>
      <c r="AA129" s="4073"/>
      <c r="AB129" s="4073"/>
      <c r="AC129" s="4073"/>
      <c r="AD129" s="4073"/>
      <c r="AE129" s="4073"/>
      <c r="AF129" s="4073"/>
      <c r="AG129" s="4073"/>
      <c r="AH129" s="4073">
        <v>0</v>
      </c>
    </row>
    <row s="35714" customFormat="1" customHeight="1" ht="56.25">
      <c r="A130" s="9449"/>
      <c r="B130" s="9449"/>
      <c r="C130" s="9450"/>
      <c r="D130" s="9451"/>
      <c r="E130" s="9452"/>
      <c r="F130" s="9452"/>
      <c r="G130" s="9452"/>
      <c r="H130" s="9453" t="s">
        <v>104</v>
      </c>
      <c r="I130" s="9410">
        <v>45658</v>
      </c>
      <c r="J130" s="9411">
        <v>46022</v>
      </c>
      <c r="K130" s="9454">
        <v>92211.55</v>
      </c>
      <c r="L130" s="9455" t="s">
        <v>400</v>
      </c>
      <c r="M130" s="9456"/>
      <c r="N130" s="9457"/>
      <c r="O130" s="9458"/>
      <c r="P130" s="9458"/>
      <c r="Q130" s="9459"/>
      <c r="R130" s="9459"/>
      <c r="S130" s="9459"/>
      <c r="T130" s="9459"/>
      <c r="U130" s="9459"/>
      <c r="V130" s="9459"/>
      <c r="W130" s="9459"/>
      <c r="X130" s="9459"/>
      <c r="Y130" s="9459"/>
      <c r="Z130" s="9459"/>
      <c r="AA130" s="9459"/>
      <c r="AB130" s="9459"/>
      <c r="AC130" s="9459"/>
      <c r="AD130" s="9459"/>
      <c r="AE130" s="9459"/>
      <c r="AF130" s="9459"/>
      <c r="AG130" s="9459"/>
      <c r="AH130" s="9459">
        <v>0</v>
      </c>
    </row>
    <row s="35714" customFormat="1" customHeight="1" ht="56.25">
      <c r="A131" s="9449"/>
      <c r="B131" s="9449"/>
      <c r="C131" s="9450"/>
      <c r="D131" s="9451"/>
      <c r="E131" s="9452"/>
      <c r="F131" s="9452"/>
      <c r="G131" s="9452"/>
      <c r="H131" s="9453" t="s">
        <v>104</v>
      </c>
      <c r="I131" s="9410">
        <v>46023</v>
      </c>
      <c r="J131" s="9411">
        <v>46387</v>
      </c>
      <c r="K131" s="9454">
        <v>87936.44</v>
      </c>
      <c r="L131" s="9455" t="s">
        <v>400</v>
      </c>
      <c r="M131" s="9456"/>
      <c r="N131" s="9457"/>
      <c r="O131" s="9458"/>
      <c r="P131" s="9458"/>
      <c r="Q131" s="9459"/>
      <c r="R131" s="9459"/>
      <c r="S131" s="9459"/>
      <c r="T131" s="9459"/>
      <c r="U131" s="9459"/>
      <c r="V131" s="9459"/>
      <c r="W131" s="9459"/>
      <c r="X131" s="9459"/>
      <c r="Y131" s="9459"/>
      <c r="Z131" s="9459"/>
      <c r="AA131" s="9459"/>
      <c r="AB131" s="9459"/>
      <c r="AC131" s="9459"/>
      <c r="AD131" s="9459"/>
      <c r="AE131" s="9459"/>
      <c r="AF131" s="9459"/>
      <c r="AG131" s="9459"/>
      <c r="AH131" s="9459">
        <v>0</v>
      </c>
    </row>
    <row s="35714" customFormat="1" customHeight="1" ht="56.25">
      <c r="A132" s="9449"/>
      <c r="B132" s="9449"/>
      <c r="C132" s="9450"/>
      <c r="D132" s="9451"/>
      <c r="E132" s="9452"/>
      <c r="F132" s="9452"/>
      <c r="G132" s="9452"/>
      <c r="H132" s="9453" t="s">
        <v>104</v>
      </c>
      <c r="I132" s="9410">
        <v>46388</v>
      </c>
      <c r="J132" s="9411">
        <v>46752</v>
      </c>
      <c r="K132" s="9454">
        <v>91005.76</v>
      </c>
      <c r="L132" s="9455" t="s">
        <v>400</v>
      </c>
      <c r="M132" s="9456"/>
      <c r="N132" s="9457"/>
      <c r="O132" s="9458"/>
      <c r="P132" s="9458"/>
      <c r="Q132" s="9459"/>
      <c r="R132" s="9459"/>
      <c r="S132" s="9459"/>
      <c r="T132" s="9459"/>
      <c r="U132" s="9459"/>
      <c r="V132" s="9459"/>
      <c r="W132" s="9459"/>
      <c r="X132" s="9459"/>
      <c r="Y132" s="9459"/>
      <c r="Z132" s="9459"/>
      <c r="AA132" s="9459"/>
      <c r="AB132" s="9459"/>
      <c r="AC132" s="9459"/>
      <c r="AD132" s="9459"/>
      <c r="AE132" s="9459"/>
      <c r="AF132" s="9459"/>
      <c r="AG132" s="9459"/>
      <c r="AH132" s="9459">
        <v>0</v>
      </c>
    </row>
    <row s="35714" customFormat="1" customHeight="1" ht="56.25">
      <c r="A133" s="9449"/>
      <c r="B133" s="9449"/>
      <c r="C133" s="9450"/>
      <c r="D133" s="9451"/>
      <c r="E133" s="9452"/>
      <c r="F133" s="9452"/>
      <c r="G133" s="9452"/>
      <c r="H133" s="9453" t="s">
        <v>104</v>
      </c>
      <c r="I133" s="9410">
        <v>46753</v>
      </c>
      <c r="J133" s="9411">
        <v>47118</v>
      </c>
      <c r="K133" s="9454">
        <v>94188.58</v>
      </c>
      <c r="L133" s="9455" t="s">
        <v>400</v>
      </c>
      <c r="M133" s="9456"/>
      <c r="N133" s="9457"/>
      <c r="O133" s="9458"/>
      <c r="P133" s="9458"/>
      <c r="Q133" s="9459"/>
      <c r="R133" s="9459"/>
      <c r="S133" s="9459"/>
      <c r="T133" s="9459"/>
      <c r="U133" s="9459"/>
      <c r="V133" s="9459"/>
      <c r="W133" s="9459"/>
      <c r="X133" s="9459"/>
      <c r="Y133" s="9459"/>
      <c r="Z133" s="9459"/>
      <c r="AA133" s="9459"/>
      <c r="AB133" s="9459"/>
      <c r="AC133" s="9459"/>
      <c r="AD133" s="9459"/>
      <c r="AE133" s="9459"/>
      <c r="AF133" s="9459"/>
      <c r="AG133" s="9459"/>
      <c r="AH133" s="9459">
        <v>0</v>
      </c>
    </row>
    <row s="35612" customFormat="1" customHeight="1" ht="18.75">
      <c r="A134" s="4267"/>
      <c r="B134" s="4267"/>
      <c r="C134" s="5788" t="s">
        <v>1237</v>
      </c>
      <c r="D134" s="5789"/>
      <c r="E134" s="5790"/>
      <c r="F134" s="5790"/>
      <c r="G134" s="5791"/>
      <c r="H134" s="5831"/>
      <c r="I134" s="5832" t="s">
        <v>1236</v>
      </c>
      <c r="J134" s="5833"/>
      <c r="K134" s="5834"/>
      <c r="L134" s="5835"/>
      <c r="M134" s="5795"/>
      <c r="N134" s="5796"/>
      <c r="O134" s="4273"/>
      <c r="P134" s="4273"/>
      <c r="Q134" s="4073"/>
      <c r="R134" s="4073"/>
      <c r="S134" s="4073"/>
      <c r="T134" s="4073"/>
      <c r="U134" s="4073"/>
      <c r="V134" s="4073"/>
      <c r="W134" s="4073"/>
      <c r="X134" s="4073"/>
      <c r="Y134" s="4073"/>
      <c r="Z134" s="4073"/>
      <c r="AA134" s="4073"/>
      <c r="AB134" s="4073"/>
      <c r="AC134" s="4073"/>
      <c r="AD134" s="4073"/>
      <c r="AE134" s="4073"/>
      <c r="AF134" s="4073"/>
      <c r="AG134" s="4073"/>
      <c r="AH134" s="4073">
        <v>0</v>
      </c>
    </row>
    <row s="35612" customFormat="1" customHeight="1" ht="18.75">
      <c r="A135" s="4267" t="s">
        <v>197</v>
      </c>
      <c r="B135" s="4267" t="s">
        <v>216</v>
      </c>
      <c r="C135" s="5788"/>
      <c r="D135" s="5789"/>
      <c r="E135" s="5790"/>
      <c r="F135" s="5790"/>
      <c r="G135" s="5791" t="str">
        <f>INDEX(PT_DIFFERENTIATION_NTAR,MATCH(B135,PT_DIFFERENTIATION_NTAR_ID,0))</f>
        <v>Тариф на теплоноситель, поставляемый потребителям г. Николаевска-на-Амуре</v>
      </c>
      <c r="H135" s="4192"/>
      <c r="I135" s="9410">
        <v>45292</v>
      </c>
      <c r="J135" s="9411">
        <v>45657</v>
      </c>
      <c r="K135" s="5825">
        <v>91855.71</v>
      </c>
      <c r="L135" s="4192" t="s">
        <v>400</v>
      </c>
      <c r="M135" s="5795"/>
      <c r="N135" s="5796"/>
      <c r="O135" s="4273"/>
      <c r="P135" s="4273"/>
      <c r="Q135" s="4073"/>
      <c r="R135" s="4073"/>
      <c r="S135" s="4073"/>
      <c r="T135" s="4073"/>
      <c r="U135" s="4073"/>
      <c r="V135" s="4073"/>
      <c r="W135" s="4073"/>
      <c r="X135" s="4073"/>
      <c r="Y135" s="4073"/>
      <c r="Z135" s="4073"/>
      <c r="AA135" s="4073"/>
      <c r="AB135" s="4073"/>
      <c r="AC135" s="4073"/>
      <c r="AD135" s="4073"/>
      <c r="AE135" s="4073"/>
      <c r="AF135" s="4073"/>
      <c r="AG135" s="4073"/>
      <c r="AH135" s="4073">
        <v>0</v>
      </c>
    </row>
    <row s="35714" customFormat="1" customHeight="1" ht="56.25">
      <c r="A136" s="9449"/>
      <c r="B136" s="9449"/>
      <c r="C136" s="9450"/>
      <c r="D136" s="9451"/>
      <c r="E136" s="9452"/>
      <c r="F136" s="9452"/>
      <c r="G136" s="9452"/>
      <c r="H136" s="9453" t="s">
        <v>104</v>
      </c>
      <c r="I136" s="9410">
        <v>45658</v>
      </c>
      <c r="J136" s="9411">
        <v>46022</v>
      </c>
      <c r="K136" s="9454">
        <v>80390.69</v>
      </c>
      <c r="L136" s="9455" t="s">
        <v>400</v>
      </c>
      <c r="M136" s="9456"/>
      <c r="N136" s="9457"/>
      <c r="O136" s="9458"/>
      <c r="P136" s="9458"/>
      <c r="Q136" s="9459"/>
      <c r="R136" s="9459"/>
      <c r="S136" s="9459"/>
      <c r="T136" s="9459"/>
      <c r="U136" s="9459"/>
      <c r="V136" s="9459"/>
      <c r="W136" s="9459"/>
      <c r="X136" s="9459"/>
      <c r="Y136" s="9459"/>
      <c r="Z136" s="9459"/>
      <c r="AA136" s="9459"/>
      <c r="AB136" s="9459"/>
      <c r="AC136" s="9459"/>
      <c r="AD136" s="9459"/>
      <c r="AE136" s="9459"/>
      <c r="AF136" s="9459"/>
      <c r="AG136" s="9459"/>
      <c r="AH136" s="9459">
        <v>0</v>
      </c>
    </row>
    <row s="35714" customFormat="1" customHeight="1" ht="56.25">
      <c r="A137" s="9449"/>
      <c r="B137" s="9449"/>
      <c r="C137" s="9450"/>
      <c r="D137" s="9451"/>
      <c r="E137" s="9452"/>
      <c r="F137" s="9452"/>
      <c r="G137" s="9452"/>
      <c r="H137" s="9453" t="s">
        <v>104</v>
      </c>
      <c r="I137" s="9410">
        <v>46023</v>
      </c>
      <c r="J137" s="9411">
        <v>46387</v>
      </c>
      <c r="K137" s="9454">
        <v>93442.93</v>
      </c>
      <c r="L137" s="9455" t="s">
        <v>400</v>
      </c>
      <c r="M137" s="9456"/>
      <c r="N137" s="9457"/>
      <c r="O137" s="9458"/>
      <c r="P137" s="9458"/>
      <c r="Q137" s="9459"/>
      <c r="R137" s="9459"/>
      <c r="S137" s="9459"/>
      <c r="T137" s="9459"/>
      <c r="U137" s="9459"/>
      <c r="V137" s="9459"/>
      <c r="W137" s="9459"/>
      <c r="X137" s="9459"/>
      <c r="Y137" s="9459"/>
      <c r="Z137" s="9459"/>
      <c r="AA137" s="9459"/>
      <c r="AB137" s="9459"/>
      <c r="AC137" s="9459"/>
      <c r="AD137" s="9459"/>
      <c r="AE137" s="9459"/>
      <c r="AF137" s="9459"/>
      <c r="AG137" s="9459"/>
      <c r="AH137" s="9459">
        <v>0</v>
      </c>
    </row>
    <row s="35714" customFormat="1" customHeight="1" ht="56.25">
      <c r="A138" s="9449"/>
      <c r="B138" s="9449"/>
      <c r="C138" s="9450"/>
      <c r="D138" s="9451"/>
      <c r="E138" s="9452"/>
      <c r="F138" s="9452"/>
      <c r="G138" s="9452"/>
      <c r="H138" s="9453" t="s">
        <v>104</v>
      </c>
      <c r="I138" s="9410">
        <v>46388</v>
      </c>
      <c r="J138" s="9411">
        <v>46752</v>
      </c>
      <c r="K138" s="9454">
        <v>96875.33</v>
      </c>
      <c r="L138" s="9455" t="s">
        <v>400</v>
      </c>
      <c r="M138" s="9456"/>
      <c r="N138" s="9457"/>
      <c r="O138" s="9458"/>
      <c r="P138" s="9458"/>
      <c r="Q138" s="9459"/>
      <c r="R138" s="9459"/>
      <c r="S138" s="9459"/>
      <c r="T138" s="9459"/>
      <c r="U138" s="9459"/>
      <c r="V138" s="9459"/>
      <c r="W138" s="9459"/>
      <c r="X138" s="9459"/>
      <c r="Y138" s="9459"/>
      <c r="Z138" s="9459"/>
      <c r="AA138" s="9459"/>
      <c r="AB138" s="9459"/>
      <c r="AC138" s="9459"/>
      <c r="AD138" s="9459"/>
      <c r="AE138" s="9459"/>
      <c r="AF138" s="9459"/>
      <c r="AG138" s="9459"/>
      <c r="AH138" s="9459">
        <v>0</v>
      </c>
    </row>
    <row s="35714" customFormat="1" customHeight="1" ht="56.25">
      <c r="A139" s="9449"/>
      <c r="B139" s="9449"/>
      <c r="C139" s="9450"/>
      <c r="D139" s="9451"/>
      <c r="E139" s="9452"/>
      <c r="F139" s="9452"/>
      <c r="G139" s="9452"/>
      <c r="H139" s="9453" t="s">
        <v>104</v>
      </c>
      <c r="I139" s="9410">
        <v>46753</v>
      </c>
      <c r="J139" s="9411">
        <v>47118</v>
      </c>
      <c r="K139" s="9454">
        <v>100438.29</v>
      </c>
      <c r="L139" s="9455" t="s">
        <v>400</v>
      </c>
      <c r="M139" s="9456"/>
      <c r="N139" s="9457"/>
      <c r="O139" s="9458"/>
      <c r="P139" s="9458"/>
      <c r="Q139" s="9459"/>
      <c r="R139" s="9459"/>
      <c r="S139" s="9459"/>
      <c r="T139" s="9459"/>
      <c r="U139" s="9459"/>
      <c r="V139" s="9459"/>
      <c r="W139" s="9459"/>
      <c r="X139" s="9459"/>
      <c r="Y139" s="9459"/>
      <c r="Z139" s="9459"/>
      <c r="AA139" s="9459"/>
      <c r="AB139" s="9459"/>
      <c r="AC139" s="9459"/>
      <c r="AD139" s="9459"/>
      <c r="AE139" s="9459"/>
      <c r="AF139" s="9459"/>
      <c r="AG139" s="9459"/>
      <c r="AH139" s="9459">
        <v>0</v>
      </c>
    </row>
    <row s="35612" customFormat="1" customHeight="1" ht="18.75">
      <c r="A140" s="4267"/>
      <c r="B140" s="4267"/>
      <c r="C140" s="5788" t="s">
        <v>1237</v>
      </c>
      <c r="D140" s="5789"/>
      <c r="E140" s="5790"/>
      <c r="F140" s="5790"/>
      <c r="G140" s="5791"/>
      <c r="H140" s="5836"/>
      <c r="I140" s="5837" t="s">
        <v>1236</v>
      </c>
      <c r="J140" s="5838"/>
      <c r="K140" s="5839"/>
      <c r="L140" s="5840"/>
      <c r="M140" s="5795"/>
      <c r="N140" s="5796"/>
      <c r="O140" s="4273"/>
      <c r="P140" s="4273"/>
      <c r="Q140" s="4073"/>
      <c r="R140" s="4073"/>
      <c r="S140" s="4073"/>
      <c r="T140" s="4073"/>
      <c r="U140" s="4073"/>
      <c r="V140" s="4073"/>
      <c r="W140" s="4073"/>
      <c r="X140" s="4073"/>
      <c r="Y140" s="4073"/>
      <c r="Z140" s="4073"/>
      <c r="AA140" s="4073"/>
      <c r="AB140" s="4073"/>
      <c r="AC140" s="4073"/>
      <c r="AD140" s="4073"/>
      <c r="AE140" s="4073"/>
      <c r="AF140" s="4073"/>
      <c r="AG140" s="4073"/>
      <c r="AH140" s="4073">
        <v>0</v>
      </c>
    </row>
    <row s="35612" customFormat="1" customHeight="1" ht="18.75">
      <c r="A141" s="4267" t="s">
        <v>197</v>
      </c>
      <c r="B141" s="4267" t="s">
        <v>221</v>
      </c>
      <c r="C141" s="5788"/>
      <c r="D141" s="5789"/>
      <c r="E141" s="5790"/>
      <c r="F141" s="5790"/>
      <c r="G141" s="5791" t="str">
        <f>INDEX(PT_DIFFERENTIATION_NTAR,MATCH(B141,PT_DIFFERENTIATION_NTAR_ID,0))</f>
        <v>Тариф на теплоноситель, поставляемый потребителям р.п. Чегдомын</v>
      </c>
      <c r="H141" s="4192"/>
      <c r="I141" s="9410">
        <v>45292</v>
      </c>
      <c r="J141" s="9411">
        <v>45657</v>
      </c>
      <c r="K141" s="5825">
        <v>7683.867</v>
      </c>
      <c r="L141" s="4192" t="s">
        <v>400</v>
      </c>
      <c r="M141" s="5795"/>
      <c r="N141" s="5796"/>
      <c r="O141" s="4273"/>
      <c r="P141" s="4273"/>
      <c r="Q141" s="4073"/>
      <c r="R141" s="4073"/>
      <c r="S141" s="4073"/>
      <c r="T141" s="4073"/>
      <c r="U141" s="4073"/>
      <c r="V141" s="4073"/>
      <c r="W141" s="4073"/>
      <c r="X141" s="4073"/>
      <c r="Y141" s="4073"/>
      <c r="Z141" s="4073"/>
      <c r="AA141" s="4073"/>
      <c r="AB141" s="4073"/>
      <c r="AC141" s="4073"/>
      <c r="AD141" s="4073"/>
      <c r="AE141" s="4073"/>
      <c r="AF141" s="4073"/>
      <c r="AG141" s="4073"/>
      <c r="AH141" s="4073">
        <v>0</v>
      </c>
    </row>
    <row s="35714" customFormat="1" customHeight="1" ht="56.25">
      <c r="A142" s="9449"/>
      <c r="B142" s="9449"/>
      <c r="C142" s="9450"/>
      <c r="D142" s="9451"/>
      <c r="E142" s="9452"/>
      <c r="F142" s="9452"/>
      <c r="G142" s="9452"/>
      <c r="H142" s="9453" t="s">
        <v>104</v>
      </c>
      <c r="I142" s="9410">
        <v>45658</v>
      </c>
      <c r="J142" s="9411">
        <v>46022</v>
      </c>
      <c r="K142" s="9454">
        <v>7110.03</v>
      </c>
      <c r="L142" s="9455" t="s">
        <v>400</v>
      </c>
      <c r="M142" s="9456"/>
      <c r="N142" s="9457"/>
      <c r="O142" s="9458"/>
      <c r="P142" s="9458"/>
      <c r="Q142" s="9459"/>
      <c r="R142" s="9459"/>
      <c r="S142" s="9459"/>
      <c r="T142" s="9459"/>
      <c r="U142" s="9459"/>
      <c r="V142" s="9459"/>
      <c r="W142" s="9459"/>
      <c r="X142" s="9459"/>
      <c r="Y142" s="9459"/>
      <c r="Z142" s="9459"/>
      <c r="AA142" s="9459"/>
      <c r="AB142" s="9459"/>
      <c r="AC142" s="9459"/>
      <c r="AD142" s="9459"/>
      <c r="AE142" s="9459"/>
      <c r="AF142" s="9459"/>
      <c r="AG142" s="9459"/>
      <c r="AH142" s="9459">
        <v>0</v>
      </c>
    </row>
    <row s="35714" customFormat="1" customHeight="1" ht="56.25">
      <c r="A143" s="9449"/>
      <c r="B143" s="9449"/>
      <c r="C143" s="9450"/>
      <c r="D143" s="9451"/>
      <c r="E143" s="9452"/>
      <c r="F143" s="9452"/>
      <c r="G143" s="9452"/>
      <c r="H143" s="9453" t="s">
        <v>104</v>
      </c>
      <c r="I143" s="9410">
        <v>46023</v>
      </c>
      <c r="J143" s="9411">
        <v>46387</v>
      </c>
      <c r="K143" s="9454">
        <v>5649.27</v>
      </c>
      <c r="L143" s="9455" t="s">
        <v>400</v>
      </c>
      <c r="M143" s="9456"/>
      <c r="N143" s="9457"/>
      <c r="O143" s="9458"/>
      <c r="P143" s="9458"/>
      <c r="Q143" s="9459"/>
      <c r="R143" s="9459"/>
      <c r="S143" s="9459"/>
      <c r="T143" s="9459"/>
      <c r="U143" s="9459"/>
      <c r="V143" s="9459"/>
      <c r="W143" s="9459"/>
      <c r="X143" s="9459"/>
      <c r="Y143" s="9459"/>
      <c r="Z143" s="9459"/>
      <c r="AA143" s="9459"/>
      <c r="AB143" s="9459"/>
      <c r="AC143" s="9459"/>
      <c r="AD143" s="9459"/>
      <c r="AE143" s="9459"/>
      <c r="AF143" s="9459"/>
      <c r="AG143" s="9459"/>
      <c r="AH143" s="9459">
        <v>0</v>
      </c>
    </row>
    <row s="35714" customFormat="1" customHeight="1" ht="56.25">
      <c r="A144" s="9449"/>
      <c r="B144" s="9449"/>
      <c r="C144" s="9450"/>
      <c r="D144" s="9451"/>
      <c r="E144" s="9452"/>
      <c r="F144" s="9452"/>
      <c r="G144" s="9452"/>
      <c r="H144" s="9453" t="s">
        <v>104</v>
      </c>
      <c r="I144" s="9410">
        <v>46388</v>
      </c>
      <c r="J144" s="9411">
        <v>46752</v>
      </c>
      <c r="K144" s="9454">
        <v>5830.92</v>
      </c>
      <c r="L144" s="9455" t="s">
        <v>400</v>
      </c>
      <c r="M144" s="9456"/>
      <c r="N144" s="9457"/>
      <c r="O144" s="9458"/>
      <c r="P144" s="9458"/>
      <c r="Q144" s="9459"/>
      <c r="R144" s="9459"/>
      <c r="S144" s="9459"/>
      <c r="T144" s="9459"/>
      <c r="U144" s="9459"/>
      <c r="V144" s="9459"/>
      <c r="W144" s="9459"/>
      <c r="X144" s="9459"/>
      <c r="Y144" s="9459"/>
      <c r="Z144" s="9459"/>
      <c r="AA144" s="9459"/>
      <c r="AB144" s="9459"/>
      <c r="AC144" s="9459"/>
      <c r="AD144" s="9459"/>
      <c r="AE144" s="9459"/>
      <c r="AF144" s="9459"/>
      <c r="AG144" s="9459"/>
      <c r="AH144" s="9459">
        <v>0</v>
      </c>
    </row>
    <row s="35714" customFormat="1" customHeight="1" ht="56.25">
      <c r="A145" s="9449"/>
      <c r="B145" s="9449"/>
      <c r="C145" s="9450"/>
      <c r="D145" s="9451"/>
      <c r="E145" s="9452"/>
      <c r="F145" s="9452"/>
      <c r="G145" s="9452"/>
      <c r="H145" s="9453" t="s">
        <v>104</v>
      </c>
      <c r="I145" s="9410">
        <v>46753</v>
      </c>
      <c r="J145" s="9411">
        <v>47118</v>
      </c>
      <c r="K145" s="9454">
        <v>6019.069</v>
      </c>
      <c r="L145" s="9455" t="s">
        <v>400</v>
      </c>
      <c r="M145" s="9456"/>
      <c r="N145" s="9457"/>
      <c r="O145" s="9458"/>
      <c r="P145" s="9458"/>
      <c r="Q145" s="9459"/>
      <c r="R145" s="9459"/>
      <c r="S145" s="9459"/>
      <c r="T145" s="9459"/>
      <c r="U145" s="9459"/>
      <c r="V145" s="9459"/>
      <c r="W145" s="9459"/>
      <c r="X145" s="9459"/>
      <c r="Y145" s="9459"/>
      <c r="Z145" s="9459"/>
      <c r="AA145" s="9459"/>
      <c r="AB145" s="9459"/>
      <c r="AC145" s="9459"/>
      <c r="AD145" s="9459"/>
      <c r="AE145" s="9459"/>
      <c r="AF145" s="9459"/>
      <c r="AG145" s="9459"/>
      <c r="AH145" s="9459">
        <v>0</v>
      </c>
    </row>
    <row s="35612" customFormat="1" customHeight="1" ht="18.75">
      <c r="A146" s="4267"/>
      <c r="B146" s="4267"/>
      <c r="C146" s="5788" t="s">
        <v>1237</v>
      </c>
      <c r="D146" s="5789"/>
      <c r="E146" s="5790"/>
      <c r="F146" s="5790"/>
      <c r="G146" s="5791"/>
      <c r="H146" s="5841"/>
      <c r="I146" s="5842" t="s">
        <v>1236</v>
      </c>
      <c r="J146" s="5843"/>
      <c r="K146" s="5844"/>
      <c r="L146" s="5845"/>
      <c r="M146" s="5795"/>
      <c r="N146" s="5796"/>
      <c r="O146" s="4273"/>
      <c r="P146" s="4273"/>
      <c r="Q146" s="4073"/>
      <c r="R146" s="4073"/>
      <c r="S146" s="4073"/>
      <c r="T146" s="4073"/>
      <c r="U146" s="4073"/>
      <c r="V146" s="4073"/>
      <c r="W146" s="4073"/>
      <c r="X146" s="4073"/>
      <c r="Y146" s="4073"/>
      <c r="Z146" s="4073"/>
      <c r="AA146" s="4073"/>
      <c r="AB146" s="4073"/>
      <c r="AC146" s="4073"/>
      <c r="AD146" s="4073"/>
      <c r="AE146" s="4073"/>
      <c r="AF146" s="4073"/>
      <c r="AG146" s="4073"/>
      <c r="AH146" s="4073">
        <v>0</v>
      </c>
    </row>
    <row s="35612" customFormat="1" customHeight="1" ht="18.75">
      <c r="A147" s="4267" t="s">
        <v>197</v>
      </c>
      <c r="B147" s="4267" t="s">
        <v>226</v>
      </c>
      <c r="C147" s="5788"/>
      <c r="D147" s="5789"/>
      <c r="E147" s="5790"/>
      <c r="F147" s="5790"/>
      <c r="G147" s="5791" t="str">
        <f>INDEX(PT_DIFFERENTIATION_NTAR,MATCH(B147,PT_DIFFERENTIATION_NTAR_ID,0))</f>
        <v>Тариф на теплоноситель, поставляемый потребителям п. Майского</v>
      </c>
      <c r="H147" s="4192"/>
      <c r="I147" s="9410">
        <v>45292</v>
      </c>
      <c r="J147" s="9411">
        <v>45657</v>
      </c>
      <c r="K147" s="5825">
        <v>12795.42</v>
      </c>
      <c r="L147" s="4192" t="s">
        <v>400</v>
      </c>
      <c r="M147" s="5795"/>
      <c r="N147" s="5796"/>
      <c r="O147" s="4273"/>
      <c r="P147" s="4273"/>
      <c r="Q147" s="4073"/>
      <c r="R147" s="4073"/>
      <c r="S147" s="4073"/>
      <c r="T147" s="4073"/>
      <c r="U147" s="4073"/>
      <c r="V147" s="4073"/>
      <c r="W147" s="4073"/>
      <c r="X147" s="4073"/>
      <c r="Y147" s="4073"/>
      <c r="Z147" s="4073"/>
      <c r="AA147" s="4073"/>
      <c r="AB147" s="4073"/>
      <c r="AC147" s="4073"/>
      <c r="AD147" s="4073"/>
      <c r="AE147" s="4073"/>
      <c r="AF147" s="4073"/>
      <c r="AG147" s="4073"/>
      <c r="AH147" s="4073">
        <v>0</v>
      </c>
    </row>
    <row s="35714" customFormat="1" customHeight="1" ht="56.25">
      <c r="A148" s="9449"/>
      <c r="B148" s="9449"/>
      <c r="C148" s="9450"/>
      <c r="D148" s="9451"/>
      <c r="E148" s="9452"/>
      <c r="F148" s="9452"/>
      <c r="G148" s="9452"/>
      <c r="H148" s="9453" t="s">
        <v>104</v>
      </c>
      <c r="I148" s="9410">
        <v>45658</v>
      </c>
      <c r="J148" s="9411">
        <v>46022</v>
      </c>
      <c r="K148" s="9454">
        <v>4077.6</v>
      </c>
      <c r="L148" s="9455" t="s">
        <v>400</v>
      </c>
      <c r="M148" s="9456"/>
      <c r="N148" s="9457"/>
      <c r="O148" s="9458"/>
      <c r="P148" s="9458"/>
      <c r="Q148" s="9459"/>
      <c r="R148" s="9459"/>
      <c r="S148" s="9459"/>
      <c r="T148" s="9459"/>
      <c r="U148" s="9459"/>
      <c r="V148" s="9459"/>
      <c r="W148" s="9459"/>
      <c r="X148" s="9459"/>
      <c r="Y148" s="9459"/>
      <c r="Z148" s="9459"/>
      <c r="AA148" s="9459"/>
      <c r="AB148" s="9459"/>
      <c r="AC148" s="9459"/>
      <c r="AD148" s="9459"/>
      <c r="AE148" s="9459"/>
      <c r="AF148" s="9459"/>
      <c r="AG148" s="9459"/>
      <c r="AH148" s="9459">
        <v>0</v>
      </c>
    </row>
    <row s="35714" customFormat="1" customHeight="1" ht="56.25">
      <c r="A149" s="9449"/>
      <c r="B149" s="9449"/>
      <c r="C149" s="9450"/>
      <c r="D149" s="9451"/>
      <c r="E149" s="9452"/>
      <c r="F149" s="9452"/>
      <c r="G149" s="9452"/>
      <c r="H149" s="9453" t="s">
        <v>104</v>
      </c>
      <c r="I149" s="9410">
        <v>46023</v>
      </c>
      <c r="J149" s="9411">
        <v>46387</v>
      </c>
      <c r="K149" s="9454">
        <v>10127.83</v>
      </c>
      <c r="L149" s="9455" t="s">
        <v>400</v>
      </c>
      <c r="M149" s="9456"/>
      <c r="N149" s="9457"/>
      <c r="O149" s="9458"/>
      <c r="P149" s="9458"/>
      <c r="Q149" s="9459"/>
      <c r="R149" s="9459"/>
      <c r="S149" s="9459"/>
      <c r="T149" s="9459"/>
      <c r="U149" s="9459"/>
      <c r="V149" s="9459"/>
      <c r="W149" s="9459"/>
      <c r="X149" s="9459"/>
      <c r="Y149" s="9459"/>
      <c r="Z149" s="9459"/>
      <c r="AA149" s="9459"/>
      <c r="AB149" s="9459"/>
      <c r="AC149" s="9459"/>
      <c r="AD149" s="9459"/>
      <c r="AE149" s="9459"/>
      <c r="AF149" s="9459"/>
      <c r="AG149" s="9459"/>
      <c r="AH149" s="9459">
        <v>0</v>
      </c>
    </row>
    <row s="35714" customFormat="1" customHeight="1" ht="56.25">
      <c r="A150" s="9449"/>
      <c r="B150" s="9449"/>
      <c r="C150" s="9450"/>
      <c r="D150" s="9451"/>
      <c r="E150" s="9452"/>
      <c r="F150" s="9452"/>
      <c r="G150" s="9452"/>
      <c r="H150" s="9453" t="s">
        <v>104</v>
      </c>
      <c r="I150" s="9410">
        <v>46388</v>
      </c>
      <c r="J150" s="9411">
        <v>46752</v>
      </c>
      <c r="K150" s="9454">
        <v>10215.15</v>
      </c>
      <c r="L150" s="9455" t="s">
        <v>400</v>
      </c>
      <c r="M150" s="9456"/>
      <c r="N150" s="9457"/>
      <c r="O150" s="9458"/>
      <c r="P150" s="9458"/>
      <c r="Q150" s="9459"/>
      <c r="R150" s="9459"/>
      <c r="S150" s="9459"/>
      <c r="T150" s="9459"/>
      <c r="U150" s="9459"/>
      <c r="V150" s="9459"/>
      <c r="W150" s="9459"/>
      <c r="X150" s="9459"/>
      <c r="Y150" s="9459"/>
      <c r="Z150" s="9459"/>
      <c r="AA150" s="9459"/>
      <c r="AB150" s="9459"/>
      <c r="AC150" s="9459"/>
      <c r="AD150" s="9459"/>
      <c r="AE150" s="9459"/>
      <c r="AF150" s="9459"/>
      <c r="AG150" s="9459"/>
      <c r="AH150" s="9459">
        <v>0</v>
      </c>
    </row>
    <row s="35714" customFormat="1" customHeight="1" ht="56.25">
      <c r="A151" s="9449"/>
      <c r="B151" s="9449"/>
      <c r="C151" s="9450"/>
      <c r="D151" s="9451"/>
      <c r="E151" s="9452"/>
      <c r="F151" s="9452"/>
      <c r="G151" s="9452"/>
      <c r="H151" s="9453" t="s">
        <v>104</v>
      </c>
      <c r="I151" s="9410">
        <v>46753</v>
      </c>
      <c r="J151" s="9411">
        <v>47118</v>
      </c>
      <c r="K151" s="9454">
        <v>10307.5</v>
      </c>
      <c r="L151" s="9455" t="s">
        <v>400</v>
      </c>
      <c r="M151" s="9456"/>
      <c r="N151" s="9457"/>
      <c r="O151" s="9458"/>
      <c r="P151" s="9458"/>
      <c r="Q151" s="9459"/>
      <c r="R151" s="9459"/>
      <c r="S151" s="9459"/>
      <c r="T151" s="9459"/>
      <c r="U151" s="9459"/>
      <c r="V151" s="9459"/>
      <c r="W151" s="9459"/>
      <c r="X151" s="9459"/>
      <c r="Y151" s="9459"/>
      <c r="Z151" s="9459"/>
      <c r="AA151" s="9459"/>
      <c r="AB151" s="9459"/>
      <c r="AC151" s="9459"/>
      <c r="AD151" s="9459"/>
      <c r="AE151" s="9459"/>
      <c r="AF151" s="9459"/>
      <c r="AG151" s="9459"/>
      <c r="AH151" s="9459">
        <v>0</v>
      </c>
    </row>
    <row s="35612" customFormat="1" customHeight="1" ht="18.75">
      <c r="A152" s="4267"/>
      <c r="B152" s="4267"/>
      <c r="C152" s="5788" t="s">
        <v>1237</v>
      </c>
      <c r="D152" s="5789"/>
      <c r="E152" s="5790"/>
      <c r="F152" s="5790"/>
      <c r="G152" s="5791"/>
      <c r="H152" s="5846"/>
      <c r="I152" s="5847" t="s">
        <v>1236</v>
      </c>
      <c r="J152" s="5848"/>
      <c r="K152" s="5849"/>
      <c r="L152" s="5850"/>
      <c r="M152" s="5795"/>
      <c r="N152" s="5796"/>
      <c r="O152" s="4273"/>
      <c r="P152" s="4273"/>
      <c r="Q152" s="4073"/>
      <c r="R152" s="4073"/>
      <c r="S152" s="4073"/>
      <c r="T152" s="4073"/>
      <c r="U152" s="4073"/>
      <c r="V152" s="4073"/>
      <c r="W152" s="4073"/>
      <c r="X152" s="4073"/>
      <c r="Y152" s="4073"/>
      <c r="Z152" s="4073"/>
      <c r="AA152" s="4073"/>
      <c r="AB152" s="4073"/>
      <c r="AC152" s="4073"/>
      <c r="AD152" s="4073"/>
      <c r="AE152" s="4073"/>
      <c r="AF152" s="4073"/>
      <c r="AG152" s="4073"/>
      <c r="AH152" s="4073">
        <v>0</v>
      </c>
    </row>
    <row s="31267" customFormat="1" customHeight="1" ht="0.75">
      <c r="A153" s="2178"/>
      <c r="B153" s="2178"/>
      <c r="C153" s="767" t="s">
        <v>1246</v>
      </c>
      <c r="D153" s="2860"/>
      <c r="E153" s="2602"/>
      <c r="F153" s="2781"/>
      <c r="G153" s="798"/>
      <c r="H153" s="1898"/>
      <c r="I153" s="1049"/>
      <c r="J153" s="969"/>
      <c r="K153" s="1898"/>
      <c r="L153" s="612"/>
      <c r="M153" s="739"/>
      <c r="N153" s="732"/>
      <c r="O153" s="2022"/>
      <c r="P153" s="2022"/>
      <c r="AH153" s="2029">
        <v>0</v>
      </c>
    </row>
    <row s="31267" customFormat="1" customHeight="1" ht="45">
      <c r="A154" s="2178" t="s">
        <v>234</v>
      </c>
      <c r="B154" s="2178" t="s">
        <v>235</v>
      </c>
      <c r="C154" s="767"/>
      <c r="D154" s="2860"/>
      <c r="E154" s="2602"/>
      <c r="F154" s="2781"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2825"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260"/>
      <c r="I154" s="14296">
        <v>45292</v>
      </c>
      <c r="J154" s="14297">
        <v>45657</v>
      </c>
      <c r="K154" s="2176">
        <f>('ТС. Т-гор.вода'!AH55+'ТС. Т-гор.вода'!AI55*0.0526)*K258</f>
        <v>3009094.50199188</v>
      </c>
      <c r="L154" s="2260" t="s">
        <v>400</v>
      </c>
      <c r="M154" s="739"/>
      <c r="N154" s="732"/>
      <c r="O154" s="2022"/>
      <c r="P154" s="2022"/>
      <c r="AH154" s="2029">
        <v>0</v>
      </c>
    </row>
    <row s="35645" customFormat="1" customHeight="1" ht="56.25">
      <c r="A155" s="12527"/>
      <c r="B155" s="12527"/>
      <c r="C155" s="14298"/>
      <c r="D155" s="14299"/>
      <c r="E155" s="14300"/>
      <c r="F155" s="14300"/>
      <c r="G155" s="14300"/>
      <c r="H155" s="12422" t="s">
        <v>104</v>
      </c>
      <c r="I155" s="14296">
        <v>45658</v>
      </c>
      <c r="J155" s="14297">
        <v>46022</v>
      </c>
      <c r="K155" s="14371">
        <f>('ТС. Т-гор.вода'!AQ55+'ТС. Т-гор.вода'!AR55*0.0526)*K259</f>
        <v>2815370.799542</v>
      </c>
      <c r="L155" s="12408" t="s">
        <v>400</v>
      </c>
      <c r="M155" s="12415"/>
      <c r="N155" s="14303"/>
      <c r="O155" s="12533"/>
      <c r="P155" s="12533"/>
      <c r="Q155" s="12248"/>
      <c r="R155" s="12248"/>
      <c r="S155" s="12248"/>
      <c r="T155" s="12248"/>
      <c r="U155" s="12248"/>
      <c r="V155" s="12248"/>
      <c r="W155" s="12248"/>
      <c r="X155" s="12248"/>
      <c r="Y155" s="12248"/>
      <c r="Z155" s="12248"/>
      <c r="AA155" s="12248"/>
      <c r="AB155" s="12248"/>
      <c r="AC155" s="12248"/>
      <c r="AD155" s="12248"/>
      <c r="AE155" s="12248"/>
      <c r="AF155" s="12248"/>
      <c r="AG155" s="12248"/>
      <c r="AH155" s="12248">
        <v>0</v>
      </c>
    </row>
    <row s="35645" customFormat="1" customHeight="1" ht="56.25">
      <c r="A156" s="12527"/>
      <c r="B156" s="12527"/>
      <c r="C156" s="14298"/>
      <c r="D156" s="14299"/>
      <c r="E156" s="14300"/>
      <c r="F156" s="14300"/>
      <c r="G156" s="14300"/>
      <c r="H156" s="12422" t="s">
        <v>104</v>
      </c>
      <c r="I156" s="14296">
        <v>46023</v>
      </c>
      <c r="J156" s="14297">
        <v>46387</v>
      </c>
      <c r="K156" s="14371">
        <f>('ТС. Т-гор.вода'!AZ55+'ТС. Т-гор.вода'!BA55*0.0526)*K260</f>
        <v>2569236.5652348</v>
      </c>
      <c r="L156" s="12408" t="s">
        <v>400</v>
      </c>
      <c r="M156" s="12415"/>
      <c r="N156" s="14303"/>
      <c r="O156" s="12533"/>
      <c r="P156" s="12533"/>
      <c r="Q156" s="12248"/>
      <c r="R156" s="12248"/>
      <c r="S156" s="12248"/>
      <c r="T156" s="12248"/>
      <c r="U156" s="12248"/>
      <c r="V156" s="12248"/>
      <c r="W156" s="12248"/>
      <c r="X156" s="12248"/>
      <c r="Y156" s="12248"/>
      <c r="Z156" s="12248"/>
      <c r="AA156" s="12248"/>
      <c r="AB156" s="12248"/>
      <c r="AC156" s="12248"/>
      <c r="AD156" s="12248"/>
      <c r="AE156" s="12248"/>
      <c r="AF156" s="12248"/>
      <c r="AG156" s="12248"/>
      <c r="AH156" s="12248">
        <v>0</v>
      </c>
    </row>
    <row s="35645" customFormat="1" customHeight="1" ht="56.25">
      <c r="A157" s="12527"/>
      <c r="B157" s="12527"/>
      <c r="C157" s="14298"/>
      <c r="D157" s="14299"/>
      <c r="E157" s="14300"/>
      <c r="F157" s="14300"/>
      <c r="G157" s="14300"/>
      <c r="H157" s="12422" t="s">
        <v>104</v>
      </c>
      <c r="I157" s="14296">
        <v>46388</v>
      </c>
      <c r="J157" s="14297">
        <v>46752</v>
      </c>
      <c r="K157" s="14371">
        <f>('ТС. Т-гор.вода'!BI55+'ТС. Т-гор.вода'!BJ55*0.0526)*K261</f>
        <v>2659041.96488436</v>
      </c>
      <c r="L157" s="12408" t="s">
        <v>400</v>
      </c>
      <c r="M157" s="12415"/>
      <c r="N157" s="14303"/>
      <c r="O157" s="12533"/>
      <c r="P157" s="12533"/>
      <c r="Q157" s="12248"/>
      <c r="R157" s="12248"/>
      <c r="S157" s="12248"/>
      <c r="T157" s="12248"/>
      <c r="U157" s="12248"/>
      <c r="V157" s="12248"/>
      <c r="W157" s="12248"/>
      <c r="X157" s="12248"/>
      <c r="Y157" s="12248"/>
      <c r="Z157" s="12248"/>
      <c r="AA157" s="12248"/>
      <c r="AB157" s="12248"/>
      <c r="AC157" s="12248"/>
      <c r="AD157" s="12248"/>
      <c r="AE157" s="12248"/>
      <c r="AF157" s="12248"/>
      <c r="AG157" s="12248"/>
      <c r="AH157" s="12248">
        <v>0</v>
      </c>
    </row>
    <row s="35645" customFormat="1" customHeight="1" ht="56.25">
      <c r="A158" s="12527"/>
      <c r="B158" s="12527"/>
      <c r="C158" s="14298"/>
      <c r="D158" s="14299"/>
      <c r="E158" s="14300"/>
      <c r="F158" s="14300"/>
      <c r="G158" s="14300"/>
      <c r="H158" s="12422" t="s">
        <v>104</v>
      </c>
      <c r="I158" s="14296">
        <v>46753</v>
      </c>
      <c r="J158" s="14297">
        <v>47118</v>
      </c>
      <c r="K158" s="14371">
        <f>('ТС. Т-гор.вода'!BR55+'ТС. Т-гор.вода'!BS55*0.0526)*K262</f>
        <v>2752399.85494482</v>
      </c>
      <c r="L158" s="12408" t="s">
        <v>400</v>
      </c>
      <c r="M158" s="12415"/>
      <c r="N158" s="14303"/>
      <c r="O158" s="12533"/>
      <c r="P158" s="12533"/>
      <c r="Q158" s="12248"/>
      <c r="R158" s="12248"/>
      <c r="S158" s="12248"/>
      <c r="T158" s="12248"/>
      <c r="U158" s="12248"/>
      <c r="V158" s="12248"/>
      <c r="W158" s="12248"/>
      <c r="X158" s="12248"/>
      <c r="Y158" s="12248"/>
      <c r="Z158" s="12248"/>
      <c r="AA158" s="12248"/>
      <c r="AB158" s="12248"/>
      <c r="AC158" s="12248"/>
      <c r="AD158" s="12248"/>
      <c r="AE158" s="12248"/>
      <c r="AF158" s="12248"/>
      <c r="AG158" s="12248"/>
      <c r="AH158" s="12248">
        <v>0</v>
      </c>
    </row>
    <row s="31267" customFormat="1" customHeight="1" ht="18.75">
      <c r="A159" s="2178"/>
      <c r="B159" s="2178"/>
      <c r="C159" s="767" t="s">
        <v>1237</v>
      </c>
      <c r="D159" s="2860"/>
      <c r="E159" s="2602"/>
      <c r="F159" s="2781"/>
      <c r="G159" s="2825"/>
      <c r="H159" s="1898"/>
      <c r="I159" s="1049" t="s">
        <v>1236</v>
      </c>
      <c r="J159" s="969"/>
      <c r="K159" s="1898"/>
      <c r="L159" s="612"/>
      <c r="M159" s="739"/>
      <c r="N159" s="732"/>
      <c r="O159" s="2022"/>
      <c r="P159" s="2022"/>
      <c r="AH159" s="2029">
        <v>0</v>
      </c>
    </row>
    <row s="35645" customFormat="1" customHeight="1" ht="18.75">
      <c r="A160" s="12527" t="s">
        <v>234</v>
      </c>
      <c r="B160" s="12527" t="s">
        <v>240</v>
      </c>
      <c r="C160" s="14298"/>
      <c r="D160" s="14299"/>
      <c r="E160" s="14300"/>
      <c r="F160" s="14300"/>
      <c r="G160" s="14301"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408"/>
      <c r="I160" s="14296">
        <v>45292</v>
      </c>
      <c r="J160" s="14297">
        <v>45657</v>
      </c>
      <c r="K160" s="14371">
        <f>('ТС. Т-гор.вода'!AH71+'ТС. Т-гор.вода'!AI71*0.05188)*K264</f>
        <v>1841701.78788588</v>
      </c>
      <c r="L160" s="12408" t="s">
        <v>400</v>
      </c>
      <c r="M160" s="12415"/>
      <c r="N160" s="14303"/>
      <c r="O160" s="12533"/>
      <c r="P160" s="12533"/>
      <c r="Q160" s="12248"/>
      <c r="R160" s="12248"/>
      <c r="S160" s="12248"/>
      <c r="T160" s="12248"/>
      <c r="U160" s="12248"/>
      <c r="V160" s="12248"/>
      <c r="W160" s="12248"/>
      <c r="X160" s="12248"/>
      <c r="Y160" s="12248"/>
      <c r="Z160" s="12248"/>
      <c r="AA160" s="12248"/>
      <c r="AB160" s="12248"/>
      <c r="AC160" s="12248"/>
      <c r="AD160" s="12248"/>
      <c r="AE160" s="12248"/>
      <c r="AF160" s="12248"/>
      <c r="AG160" s="12248"/>
      <c r="AH160" s="12248">
        <v>0</v>
      </c>
    </row>
    <row s="35645" customFormat="1" customHeight="1" ht="56.25">
      <c r="A161" s="12527"/>
      <c r="B161" s="12527"/>
      <c r="C161" s="14298"/>
      <c r="D161" s="14299"/>
      <c r="E161" s="14300"/>
      <c r="F161" s="14300"/>
      <c r="G161" s="14300"/>
      <c r="H161" s="12422" t="s">
        <v>104</v>
      </c>
      <c r="I161" s="14296">
        <v>45658</v>
      </c>
      <c r="J161" s="14297">
        <v>46022</v>
      </c>
      <c r="K161" s="14371">
        <f>('ТС. Т-гор.вода'!AQ71+'ТС. Т-гор.вода'!AR71*0.05188)*K265</f>
        <v>1709045.23644054</v>
      </c>
      <c r="L161" s="12408" t="s">
        <v>400</v>
      </c>
      <c r="M161" s="12415"/>
      <c r="N161" s="14303"/>
      <c r="O161" s="12533"/>
      <c r="P161" s="12533"/>
      <c r="Q161" s="12248"/>
      <c r="R161" s="12248"/>
      <c r="S161" s="12248"/>
      <c r="T161" s="12248"/>
      <c r="U161" s="12248"/>
      <c r="V161" s="12248"/>
      <c r="W161" s="12248"/>
      <c r="X161" s="12248"/>
      <c r="Y161" s="12248"/>
      <c r="Z161" s="12248"/>
      <c r="AA161" s="12248"/>
      <c r="AB161" s="12248"/>
      <c r="AC161" s="12248"/>
      <c r="AD161" s="12248"/>
      <c r="AE161" s="12248"/>
      <c r="AF161" s="12248"/>
      <c r="AG161" s="12248"/>
      <c r="AH161" s="12248">
        <v>0</v>
      </c>
    </row>
    <row s="35645" customFormat="1" customHeight="1" ht="56.25">
      <c r="A162" s="12527"/>
      <c r="B162" s="12527"/>
      <c r="C162" s="14298"/>
      <c r="D162" s="14299"/>
      <c r="E162" s="14300"/>
      <c r="F162" s="14300"/>
      <c r="G162" s="14300"/>
      <c r="H162" s="12422" t="s">
        <v>104</v>
      </c>
      <c r="I162" s="14296">
        <v>46023</v>
      </c>
      <c r="J162" s="14297">
        <v>46387</v>
      </c>
      <c r="K162" s="14371">
        <f>('ТС. Т-гор.вода'!AZ71+'ТС. Т-гор.вода'!BA71*0.05188)*K266</f>
        <v>1522438.24298844</v>
      </c>
      <c r="L162" s="12408" t="s">
        <v>400</v>
      </c>
      <c r="M162" s="12415"/>
      <c r="N162" s="14303"/>
      <c r="O162" s="12533"/>
      <c r="P162" s="12533"/>
      <c r="Q162" s="12248"/>
      <c r="R162" s="12248"/>
      <c r="S162" s="12248"/>
      <c r="T162" s="12248"/>
      <c r="U162" s="12248"/>
      <c r="V162" s="12248"/>
      <c r="W162" s="12248"/>
      <c r="X162" s="12248"/>
      <c r="Y162" s="12248"/>
      <c r="Z162" s="12248"/>
      <c r="AA162" s="12248"/>
      <c r="AB162" s="12248"/>
      <c r="AC162" s="12248"/>
      <c r="AD162" s="12248"/>
      <c r="AE162" s="12248"/>
      <c r="AF162" s="12248"/>
      <c r="AG162" s="12248"/>
      <c r="AH162" s="12248">
        <v>0</v>
      </c>
    </row>
    <row s="35645" customFormat="1" customHeight="1" ht="56.25">
      <c r="A163" s="12527"/>
      <c r="B163" s="12527"/>
      <c r="C163" s="14298"/>
      <c r="D163" s="14299"/>
      <c r="E163" s="14300"/>
      <c r="F163" s="14300"/>
      <c r="G163" s="14300"/>
      <c r="H163" s="12422" t="s">
        <v>104</v>
      </c>
      <c r="I163" s="14296">
        <v>46388</v>
      </c>
      <c r="J163" s="14297">
        <v>46752</v>
      </c>
      <c r="K163" s="14371">
        <f>('ТС. Т-гор.вода'!BI71+'ТС. Т-гор.вода'!BJ71*0.05188)*K267</f>
        <v>1574387.79454791</v>
      </c>
      <c r="L163" s="12408" t="s">
        <v>400</v>
      </c>
      <c r="M163" s="12415"/>
      <c r="N163" s="14303"/>
      <c r="O163" s="12533"/>
      <c r="P163" s="12533"/>
      <c r="Q163" s="12248"/>
      <c r="R163" s="12248"/>
      <c r="S163" s="12248"/>
      <c r="T163" s="12248"/>
      <c r="U163" s="12248"/>
      <c r="V163" s="12248"/>
      <c r="W163" s="12248"/>
      <c r="X163" s="12248"/>
      <c r="Y163" s="12248"/>
      <c r="Z163" s="12248"/>
      <c r="AA163" s="12248"/>
      <c r="AB163" s="12248"/>
      <c r="AC163" s="12248"/>
      <c r="AD163" s="12248"/>
      <c r="AE163" s="12248"/>
      <c r="AF163" s="12248"/>
      <c r="AG163" s="12248"/>
      <c r="AH163" s="12248">
        <v>0</v>
      </c>
    </row>
    <row s="35645" customFormat="1" customHeight="1" ht="56.25">
      <c r="A164" s="12527"/>
      <c r="B164" s="12527"/>
      <c r="C164" s="14298"/>
      <c r="D164" s="14299"/>
      <c r="E164" s="14300"/>
      <c r="F164" s="14300"/>
      <c r="G164" s="14300"/>
      <c r="H164" s="12422" t="s">
        <v>104</v>
      </c>
      <c r="I164" s="14296">
        <v>46753</v>
      </c>
      <c r="J164" s="14297">
        <v>47118</v>
      </c>
      <c r="K164" s="14371">
        <f>('ТС. Т-гор.вода'!BR71+'ТС. Т-гор.вода'!BS71*0.05188)*K268</f>
        <v>1628834.38536715</v>
      </c>
      <c r="L164" s="12408" t="s">
        <v>400</v>
      </c>
      <c r="M164" s="12415"/>
      <c r="N164" s="14303"/>
      <c r="O164" s="12533"/>
      <c r="P164" s="12533"/>
      <c r="Q164" s="12248"/>
      <c r="R164" s="12248"/>
      <c r="S164" s="12248"/>
      <c r="T164" s="12248"/>
      <c r="U164" s="12248"/>
      <c r="V164" s="12248"/>
      <c r="W164" s="12248"/>
      <c r="X164" s="12248"/>
      <c r="Y164" s="12248"/>
      <c r="Z164" s="12248"/>
      <c r="AA164" s="12248"/>
      <c r="AB164" s="12248"/>
      <c r="AC164" s="12248"/>
      <c r="AD164" s="12248"/>
      <c r="AE164" s="12248"/>
      <c r="AF164" s="12248"/>
      <c r="AG164" s="12248"/>
      <c r="AH164" s="12248">
        <v>0</v>
      </c>
    </row>
    <row s="35645" customFormat="1" customHeight="1" ht="18.75">
      <c r="A165" s="12527"/>
      <c r="B165" s="12527"/>
      <c r="C165" s="14298" t="s">
        <v>1237</v>
      </c>
      <c r="D165" s="14299"/>
      <c r="E165" s="14300"/>
      <c r="F165" s="14300"/>
      <c r="G165" s="14301"/>
      <c r="H165" s="14372"/>
      <c r="I165" s="14373" t="s">
        <v>1236</v>
      </c>
      <c r="J165" s="14374"/>
      <c r="K165" s="14375"/>
      <c r="L165" s="14376"/>
      <c r="M165" s="12415"/>
      <c r="N165" s="14303"/>
      <c r="O165" s="12533"/>
      <c r="P165" s="12533"/>
      <c r="Q165" s="12248"/>
      <c r="R165" s="12248"/>
      <c r="S165" s="12248"/>
      <c r="T165" s="12248"/>
      <c r="U165" s="12248"/>
      <c r="V165" s="12248"/>
      <c r="W165" s="12248"/>
      <c r="X165" s="12248"/>
      <c r="Y165" s="12248"/>
      <c r="Z165" s="12248"/>
      <c r="AA165" s="12248"/>
      <c r="AB165" s="12248"/>
      <c r="AC165" s="12248"/>
      <c r="AD165" s="12248"/>
      <c r="AE165" s="12248"/>
      <c r="AF165" s="12248"/>
      <c r="AG165" s="12248"/>
      <c r="AH165" s="12248">
        <v>0</v>
      </c>
    </row>
    <row s="35645" customFormat="1" customHeight="1" ht="18.75">
      <c r="A166" s="12527" t="s">
        <v>234</v>
      </c>
      <c r="B166" s="12527" t="s">
        <v>245</v>
      </c>
      <c r="C166" s="14298"/>
      <c r="D166" s="14299"/>
      <c r="E166" s="14300"/>
      <c r="F166" s="14300"/>
      <c r="G166" s="14301"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408"/>
      <c r="I166" s="14296">
        <v>45292</v>
      </c>
      <c r="J166" s="14297">
        <v>45657</v>
      </c>
      <c r="K166" s="14371">
        <f>('ТС. Т-гор.вода'!AH87+'ТС. Т-гор.вода'!AI87*0.0548)*K270</f>
        <v>307808.636844896</v>
      </c>
      <c r="L166" s="12408" t="s">
        <v>400</v>
      </c>
      <c r="M166" s="12415"/>
      <c r="N166" s="14303"/>
      <c r="O166" s="12533"/>
      <c r="P166" s="12533"/>
      <c r="Q166" s="12248"/>
      <c r="R166" s="12248"/>
      <c r="S166" s="12248"/>
      <c r="T166" s="12248"/>
      <c r="U166" s="12248"/>
      <c r="V166" s="12248"/>
      <c r="W166" s="12248"/>
      <c r="X166" s="12248"/>
      <c r="Y166" s="12248"/>
      <c r="Z166" s="12248"/>
      <c r="AA166" s="12248"/>
      <c r="AB166" s="12248"/>
      <c r="AC166" s="12248"/>
      <c r="AD166" s="12248"/>
      <c r="AE166" s="12248"/>
      <c r="AF166" s="12248"/>
      <c r="AG166" s="12248"/>
      <c r="AH166" s="12248">
        <v>0</v>
      </c>
    </row>
    <row s="35645" customFormat="1" customHeight="1" ht="56.25">
      <c r="A167" s="12527"/>
      <c r="B167" s="12527"/>
      <c r="C167" s="14298"/>
      <c r="D167" s="14299"/>
      <c r="E167" s="14300"/>
      <c r="F167" s="14300"/>
      <c r="G167" s="14300"/>
      <c r="H167" s="12422" t="s">
        <v>104</v>
      </c>
      <c r="I167" s="14296">
        <v>45658</v>
      </c>
      <c r="J167" s="14297">
        <v>46022</v>
      </c>
      <c r="K167" s="14371">
        <f>('ТС. Т-гор.вода'!AQ87+'ТС. Т-гор.вода'!AR87*0.0548)*K271</f>
        <v>277280.08589828</v>
      </c>
      <c r="L167" s="12408" t="s">
        <v>400</v>
      </c>
      <c r="M167" s="12415"/>
      <c r="N167" s="14303"/>
      <c r="O167" s="12533"/>
      <c r="P167" s="12533"/>
      <c r="Q167" s="12248"/>
      <c r="R167" s="12248"/>
      <c r="S167" s="12248"/>
      <c r="T167" s="12248"/>
      <c r="U167" s="12248"/>
      <c r="V167" s="12248"/>
      <c r="W167" s="12248"/>
      <c r="X167" s="12248"/>
      <c r="Y167" s="12248"/>
      <c r="Z167" s="12248"/>
      <c r="AA167" s="12248"/>
      <c r="AB167" s="12248"/>
      <c r="AC167" s="12248"/>
      <c r="AD167" s="12248"/>
      <c r="AE167" s="12248"/>
      <c r="AF167" s="12248"/>
      <c r="AG167" s="12248"/>
      <c r="AH167" s="12248">
        <v>0</v>
      </c>
    </row>
    <row s="35645" customFormat="1" customHeight="1" ht="56.25">
      <c r="A168" s="12527"/>
      <c r="B168" s="12527"/>
      <c r="C168" s="14298"/>
      <c r="D168" s="14299"/>
      <c r="E168" s="14300"/>
      <c r="F168" s="14300"/>
      <c r="G168" s="14300"/>
      <c r="H168" s="12422" t="s">
        <v>104</v>
      </c>
      <c r="I168" s="14296">
        <v>46023</v>
      </c>
      <c r="J168" s="14297">
        <v>46387</v>
      </c>
      <c r="K168" s="14371">
        <f>('ТС. Т-гор.вода'!AZ87+'ТС. Т-гор.вода'!BA87*0.0548)*K272</f>
        <v>261013.55636224</v>
      </c>
      <c r="L168" s="12408" t="s">
        <v>400</v>
      </c>
      <c r="M168" s="12415"/>
      <c r="N168" s="14303"/>
      <c r="O168" s="12533"/>
      <c r="P168" s="12533"/>
      <c r="Q168" s="12248"/>
      <c r="R168" s="12248"/>
      <c r="S168" s="12248"/>
      <c r="T168" s="12248"/>
      <c r="U168" s="12248"/>
      <c r="V168" s="12248"/>
      <c r="W168" s="12248"/>
      <c r="X168" s="12248"/>
      <c r="Y168" s="12248"/>
      <c r="Z168" s="12248"/>
      <c r="AA168" s="12248"/>
      <c r="AB168" s="12248"/>
      <c r="AC168" s="12248"/>
      <c r="AD168" s="12248"/>
      <c r="AE168" s="12248"/>
      <c r="AF168" s="12248"/>
      <c r="AG168" s="12248"/>
      <c r="AH168" s="12248">
        <v>0</v>
      </c>
    </row>
    <row s="35645" customFormat="1" customHeight="1" ht="56.25">
      <c r="A169" s="12527"/>
      <c r="B169" s="12527"/>
      <c r="C169" s="14298"/>
      <c r="D169" s="14299"/>
      <c r="E169" s="14300"/>
      <c r="F169" s="14300"/>
      <c r="G169" s="14300"/>
      <c r="H169" s="12422" t="s">
        <v>104</v>
      </c>
      <c r="I169" s="14296">
        <v>46388</v>
      </c>
      <c r="J169" s="14297">
        <v>46752</v>
      </c>
      <c r="K169" s="14371">
        <f>('ТС. Т-гор.вода'!BI87+'ТС. Т-гор.вода'!BJ87*0.0548)*K273</f>
        <v>270063.422625568</v>
      </c>
      <c r="L169" s="12408" t="s">
        <v>400</v>
      </c>
      <c r="M169" s="12415"/>
      <c r="N169" s="14303"/>
      <c r="O169" s="12533"/>
      <c r="P169" s="12533"/>
      <c r="Q169" s="12248"/>
      <c r="R169" s="12248"/>
      <c r="S169" s="12248"/>
      <c r="T169" s="12248"/>
      <c r="U169" s="12248"/>
      <c r="V169" s="12248"/>
      <c r="W169" s="12248"/>
      <c r="X169" s="12248"/>
      <c r="Y169" s="12248"/>
      <c r="Z169" s="12248"/>
      <c r="AA169" s="12248"/>
      <c r="AB169" s="12248"/>
      <c r="AC169" s="12248"/>
      <c r="AD169" s="12248"/>
      <c r="AE169" s="12248"/>
      <c r="AF169" s="12248"/>
      <c r="AG169" s="12248"/>
      <c r="AH169" s="12248">
        <v>0</v>
      </c>
    </row>
    <row s="35645" customFormat="1" customHeight="1" ht="56.25">
      <c r="A170" s="12527"/>
      <c r="B170" s="12527"/>
      <c r="C170" s="14298"/>
      <c r="D170" s="14299"/>
      <c r="E170" s="14300"/>
      <c r="F170" s="14300"/>
      <c r="G170" s="14300"/>
      <c r="H170" s="12422" t="s">
        <v>104</v>
      </c>
      <c r="I170" s="14296">
        <v>46753</v>
      </c>
      <c r="J170" s="14297">
        <v>47118</v>
      </c>
      <c r="K170" s="14371">
        <f>('ТС. Т-гор.вода'!BR87+'ТС. Т-гор.вода'!BS87*0.0548)*K274</f>
        <v>279454.446152816</v>
      </c>
      <c r="L170" s="12408" t="s">
        <v>400</v>
      </c>
      <c r="M170" s="12415"/>
      <c r="N170" s="14303"/>
      <c r="O170" s="12533"/>
      <c r="P170" s="12533"/>
      <c r="Q170" s="12248"/>
      <c r="R170" s="12248"/>
      <c r="S170" s="12248"/>
      <c r="T170" s="12248"/>
      <c r="U170" s="12248"/>
      <c r="V170" s="12248"/>
      <c r="W170" s="12248"/>
      <c r="X170" s="12248"/>
      <c r="Y170" s="12248"/>
      <c r="Z170" s="12248"/>
      <c r="AA170" s="12248"/>
      <c r="AB170" s="12248"/>
      <c r="AC170" s="12248"/>
      <c r="AD170" s="12248"/>
      <c r="AE170" s="12248"/>
      <c r="AF170" s="12248"/>
      <c r="AG170" s="12248"/>
      <c r="AH170" s="12248">
        <v>0</v>
      </c>
    </row>
    <row s="35645" customFormat="1" customHeight="1" ht="18.75">
      <c r="A171" s="12527"/>
      <c r="B171" s="12527"/>
      <c r="C171" s="14298" t="s">
        <v>1237</v>
      </c>
      <c r="D171" s="14299"/>
      <c r="E171" s="14300"/>
      <c r="F171" s="14300"/>
      <c r="G171" s="14301"/>
      <c r="H171" s="14377"/>
      <c r="I171" s="14378" t="s">
        <v>1236</v>
      </c>
      <c r="J171" s="14379"/>
      <c r="K171" s="14380"/>
      <c r="L171" s="14381"/>
      <c r="M171" s="12415"/>
      <c r="N171" s="14303"/>
      <c r="O171" s="12533"/>
      <c r="P171" s="12533"/>
      <c r="Q171" s="12248"/>
      <c r="R171" s="12248"/>
      <c r="S171" s="12248"/>
      <c r="T171" s="12248"/>
      <c r="U171" s="12248"/>
      <c r="V171" s="12248"/>
      <c r="W171" s="12248"/>
      <c r="X171" s="12248"/>
      <c r="Y171" s="12248"/>
      <c r="Z171" s="12248"/>
      <c r="AA171" s="12248"/>
      <c r="AB171" s="12248"/>
      <c r="AC171" s="12248"/>
      <c r="AD171" s="12248"/>
      <c r="AE171" s="12248"/>
      <c r="AF171" s="12248"/>
      <c r="AG171" s="12248"/>
      <c r="AH171" s="12248">
        <v>0</v>
      </c>
    </row>
    <row s="35645" customFormat="1" customHeight="1" ht="18.75">
      <c r="A172" s="12527" t="s">
        <v>234</v>
      </c>
      <c r="B172" s="12527" t="s">
        <v>250</v>
      </c>
      <c r="C172" s="14298"/>
      <c r="D172" s="14299"/>
      <c r="E172" s="14300"/>
      <c r="F172" s="14300"/>
      <c r="G172" s="14301"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408"/>
      <c r="I172" s="14296">
        <v>45292</v>
      </c>
      <c r="J172" s="14297">
        <v>45657</v>
      </c>
      <c r="K172" s="14371">
        <f>('ТС. Т-гор.вода'!AH103+'ТС. Т-гор.вода'!AI103*0.0575)*K276</f>
        <v>194686.69804375</v>
      </c>
      <c r="L172" s="12408" t="s">
        <v>400</v>
      </c>
      <c r="M172" s="12415"/>
      <c r="N172" s="14303"/>
      <c r="O172" s="12533"/>
      <c r="P172" s="12533"/>
      <c r="Q172" s="12248"/>
      <c r="R172" s="12248"/>
      <c r="S172" s="12248"/>
      <c r="T172" s="12248"/>
      <c r="U172" s="12248"/>
      <c r="V172" s="12248"/>
      <c r="W172" s="12248"/>
      <c r="X172" s="12248"/>
      <c r="Y172" s="12248"/>
      <c r="Z172" s="12248"/>
      <c r="AA172" s="12248"/>
      <c r="AB172" s="12248"/>
      <c r="AC172" s="12248"/>
      <c r="AD172" s="12248"/>
      <c r="AE172" s="12248"/>
      <c r="AF172" s="12248"/>
      <c r="AG172" s="12248"/>
      <c r="AH172" s="12248">
        <v>0</v>
      </c>
    </row>
    <row s="35645" customFormat="1" customHeight="1" ht="56.25">
      <c r="A173" s="12527"/>
      <c r="B173" s="12527"/>
      <c r="C173" s="14298"/>
      <c r="D173" s="14299"/>
      <c r="E173" s="14300"/>
      <c r="F173" s="14300"/>
      <c r="G173" s="14300"/>
      <c r="H173" s="12422" t="s">
        <v>104</v>
      </c>
      <c r="I173" s="14296">
        <v>45658</v>
      </c>
      <c r="J173" s="14297">
        <v>46022</v>
      </c>
      <c r="K173" s="14371">
        <f>('ТС. Т-гор.вода'!AQ103+'ТС. Т-гор.вода'!AR103*0.0575)*K277</f>
        <v>172028.04951475</v>
      </c>
      <c r="L173" s="12408" t="s">
        <v>400</v>
      </c>
      <c r="M173" s="12415"/>
      <c r="N173" s="14303"/>
      <c r="O173" s="12533"/>
      <c r="P173" s="12533"/>
      <c r="Q173" s="12248"/>
      <c r="R173" s="12248"/>
      <c r="S173" s="12248"/>
      <c r="T173" s="12248"/>
      <c r="U173" s="12248"/>
      <c r="V173" s="12248"/>
      <c r="W173" s="12248"/>
      <c r="X173" s="12248"/>
      <c r="Y173" s="12248"/>
      <c r="Z173" s="12248"/>
      <c r="AA173" s="12248"/>
      <c r="AB173" s="12248"/>
      <c r="AC173" s="12248"/>
      <c r="AD173" s="12248"/>
      <c r="AE173" s="12248"/>
      <c r="AF173" s="12248"/>
      <c r="AG173" s="12248"/>
      <c r="AH173" s="12248">
        <v>0</v>
      </c>
    </row>
    <row s="35645" customFormat="1" customHeight="1" ht="56.25">
      <c r="A174" s="12527"/>
      <c r="B174" s="12527"/>
      <c r="C174" s="14298"/>
      <c r="D174" s="14299"/>
      <c r="E174" s="14300"/>
      <c r="F174" s="14300"/>
      <c r="G174" s="14300"/>
      <c r="H174" s="12422" t="s">
        <v>104</v>
      </c>
      <c r="I174" s="14296">
        <v>46023</v>
      </c>
      <c r="J174" s="14297">
        <v>46387</v>
      </c>
      <c r="K174" s="14371">
        <f>('ТС. Т-гор.вода'!AZ103+'ТС. Т-гор.вода'!BA103*0.0575)*K278</f>
        <v>176944.6739375</v>
      </c>
      <c r="L174" s="12408" t="s">
        <v>400</v>
      </c>
      <c r="M174" s="12415"/>
      <c r="N174" s="14303"/>
      <c r="O174" s="12533"/>
      <c r="P174" s="12533"/>
      <c r="Q174" s="12248"/>
      <c r="R174" s="12248"/>
      <c r="S174" s="12248"/>
      <c r="T174" s="12248"/>
      <c r="U174" s="12248"/>
      <c r="V174" s="12248"/>
      <c r="W174" s="12248"/>
      <c r="X174" s="12248"/>
      <c r="Y174" s="12248"/>
      <c r="Z174" s="12248"/>
      <c r="AA174" s="12248"/>
      <c r="AB174" s="12248"/>
      <c r="AC174" s="12248"/>
      <c r="AD174" s="12248"/>
      <c r="AE174" s="12248"/>
      <c r="AF174" s="12248"/>
      <c r="AG174" s="12248"/>
      <c r="AH174" s="12248">
        <v>0</v>
      </c>
    </row>
    <row s="35645" customFormat="1" customHeight="1" ht="56.25">
      <c r="A175" s="12527"/>
      <c r="B175" s="12527"/>
      <c r="C175" s="14298"/>
      <c r="D175" s="14299"/>
      <c r="E175" s="14300"/>
      <c r="F175" s="14300"/>
      <c r="G175" s="14300"/>
      <c r="H175" s="12422" t="s">
        <v>104</v>
      </c>
      <c r="I175" s="14296">
        <v>46388</v>
      </c>
      <c r="J175" s="14297">
        <v>46752</v>
      </c>
      <c r="K175" s="14371">
        <f>('ТС. Т-гор.вода'!BI103+'ТС. Т-гор.вода'!BJ103*0.0575)*K279</f>
        <v>183258.58294375</v>
      </c>
      <c r="L175" s="12408" t="s">
        <v>400</v>
      </c>
      <c r="M175" s="12415"/>
      <c r="N175" s="14303"/>
      <c r="O175" s="12533"/>
      <c r="P175" s="12533"/>
      <c r="Q175" s="12248"/>
      <c r="R175" s="12248"/>
      <c r="S175" s="12248"/>
      <c r="T175" s="12248"/>
      <c r="U175" s="12248"/>
      <c r="V175" s="12248"/>
      <c r="W175" s="12248"/>
      <c r="X175" s="12248"/>
      <c r="Y175" s="12248"/>
      <c r="Z175" s="12248"/>
      <c r="AA175" s="12248"/>
      <c r="AB175" s="12248"/>
      <c r="AC175" s="12248"/>
      <c r="AD175" s="12248"/>
      <c r="AE175" s="12248"/>
      <c r="AF175" s="12248"/>
      <c r="AG175" s="12248"/>
      <c r="AH175" s="12248">
        <v>0</v>
      </c>
    </row>
    <row s="35645" customFormat="1" customHeight="1" ht="56.25">
      <c r="A176" s="12527"/>
      <c r="B176" s="12527"/>
      <c r="C176" s="14298"/>
      <c r="D176" s="14299"/>
      <c r="E176" s="14300"/>
      <c r="F176" s="14300"/>
      <c r="G176" s="14300"/>
      <c r="H176" s="12422" t="s">
        <v>104</v>
      </c>
      <c r="I176" s="14296">
        <v>46753</v>
      </c>
      <c r="J176" s="14297">
        <v>47118</v>
      </c>
      <c r="K176" s="14371">
        <f>('ТС. Т-гор.вода'!BR103+'ТС. Т-гор.вода'!BS103*0.0575)*K280</f>
        <v>189813.587746875</v>
      </c>
      <c r="L176" s="12408" t="s">
        <v>400</v>
      </c>
      <c r="M176" s="12415"/>
      <c r="N176" s="14303"/>
      <c r="O176" s="12533"/>
      <c r="P176" s="12533"/>
      <c r="Q176" s="12248"/>
      <c r="R176" s="12248"/>
      <c r="S176" s="12248"/>
      <c r="T176" s="12248"/>
      <c r="U176" s="12248"/>
      <c r="V176" s="12248"/>
      <c r="W176" s="12248"/>
      <c r="X176" s="12248"/>
      <c r="Y176" s="12248"/>
      <c r="Z176" s="12248"/>
      <c r="AA176" s="12248"/>
      <c r="AB176" s="12248"/>
      <c r="AC176" s="12248"/>
      <c r="AD176" s="12248"/>
      <c r="AE176" s="12248"/>
      <c r="AF176" s="12248"/>
      <c r="AG176" s="12248"/>
      <c r="AH176" s="12248">
        <v>0</v>
      </c>
    </row>
    <row s="35645" customFormat="1" customHeight="1" ht="18.75">
      <c r="A177" s="12527"/>
      <c r="B177" s="12527"/>
      <c r="C177" s="14298" t="s">
        <v>1237</v>
      </c>
      <c r="D177" s="14299"/>
      <c r="E177" s="14300"/>
      <c r="F177" s="14300"/>
      <c r="G177" s="14301"/>
      <c r="H177" s="14382"/>
      <c r="I177" s="14383" t="s">
        <v>1236</v>
      </c>
      <c r="J177" s="14384"/>
      <c r="K177" s="14385"/>
      <c r="L177" s="14386"/>
      <c r="M177" s="12415"/>
      <c r="N177" s="14303"/>
      <c r="O177" s="12533"/>
      <c r="P177" s="12533"/>
      <c r="Q177" s="12248"/>
      <c r="R177" s="12248"/>
      <c r="S177" s="12248"/>
      <c r="T177" s="12248"/>
      <c r="U177" s="12248"/>
      <c r="V177" s="12248"/>
      <c r="W177" s="12248"/>
      <c r="X177" s="12248"/>
      <c r="Y177" s="12248"/>
      <c r="Z177" s="12248"/>
      <c r="AA177" s="12248"/>
      <c r="AB177" s="12248"/>
      <c r="AC177" s="12248"/>
      <c r="AD177" s="12248"/>
      <c r="AE177" s="12248"/>
      <c r="AF177" s="12248"/>
      <c r="AG177" s="12248"/>
      <c r="AH177" s="12248">
        <v>0</v>
      </c>
    </row>
    <row s="35645" customFormat="1" customHeight="1" ht="18.75">
      <c r="A178" s="12527" t="s">
        <v>234</v>
      </c>
      <c r="B178" s="12527" t="s">
        <v>255</v>
      </c>
      <c r="C178" s="14298"/>
      <c r="D178" s="14299"/>
      <c r="E178" s="14300"/>
      <c r="F178" s="14300"/>
      <c r="G178" s="14301"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408"/>
      <c r="I178" s="14296">
        <v>45292</v>
      </c>
      <c r="J178" s="14297">
        <v>45657</v>
      </c>
      <c r="K178" s="14371">
        <f>('ТС. Т-гор.вода'!AH119+'ТС. Т-гор.вода'!AI119*0.0501)*K282</f>
        <v>8397.5642053656</v>
      </c>
      <c r="L178" s="12408" t="s">
        <v>400</v>
      </c>
      <c r="M178" s="12415"/>
      <c r="N178" s="14303"/>
      <c r="O178" s="12533"/>
      <c r="P178" s="12533"/>
      <c r="Q178" s="12248"/>
      <c r="R178" s="12248"/>
      <c r="S178" s="12248"/>
      <c r="T178" s="12248"/>
      <c r="U178" s="12248"/>
      <c r="V178" s="12248"/>
      <c r="W178" s="12248"/>
      <c r="X178" s="12248"/>
      <c r="Y178" s="12248"/>
      <c r="Z178" s="12248"/>
      <c r="AA178" s="12248"/>
      <c r="AB178" s="12248"/>
      <c r="AC178" s="12248"/>
      <c r="AD178" s="12248"/>
      <c r="AE178" s="12248"/>
      <c r="AF178" s="12248"/>
      <c r="AG178" s="12248"/>
      <c r="AH178" s="12248">
        <v>0</v>
      </c>
    </row>
    <row s="35645" customFormat="1" customHeight="1" ht="56.25">
      <c r="A179" s="12527"/>
      <c r="B179" s="12527"/>
      <c r="C179" s="14298"/>
      <c r="D179" s="14299"/>
      <c r="E179" s="14300"/>
      <c r="F179" s="14300"/>
      <c r="G179" s="14300"/>
      <c r="H179" s="12422" t="s">
        <v>104</v>
      </c>
      <c r="I179" s="14296">
        <v>45658</v>
      </c>
      <c r="J179" s="14297">
        <v>46022</v>
      </c>
      <c r="K179" s="14371">
        <f>('ТС. Т-гор.вода'!AQ119+'ТС. Т-гор.вода'!AR119*0.0501)*K283</f>
        <v>7824.0129352662</v>
      </c>
      <c r="L179" s="12408" t="s">
        <v>400</v>
      </c>
      <c r="M179" s="12415"/>
      <c r="N179" s="14303"/>
      <c r="O179" s="12533"/>
      <c r="P179" s="12533"/>
      <c r="Q179" s="12248"/>
      <c r="R179" s="12248"/>
      <c r="S179" s="12248"/>
      <c r="T179" s="12248"/>
      <c r="U179" s="12248"/>
      <c r="V179" s="12248"/>
      <c r="W179" s="12248"/>
      <c r="X179" s="12248"/>
      <c r="Y179" s="12248"/>
      <c r="Z179" s="12248"/>
      <c r="AA179" s="12248"/>
      <c r="AB179" s="12248"/>
      <c r="AC179" s="12248"/>
      <c r="AD179" s="12248"/>
      <c r="AE179" s="12248"/>
      <c r="AF179" s="12248"/>
      <c r="AG179" s="12248"/>
      <c r="AH179" s="12248">
        <v>0</v>
      </c>
    </row>
    <row s="35645" customFormat="1" customHeight="1" ht="56.25">
      <c r="A180" s="12527"/>
      <c r="B180" s="12527"/>
      <c r="C180" s="14298"/>
      <c r="D180" s="14299"/>
      <c r="E180" s="14300"/>
      <c r="F180" s="14300"/>
      <c r="G180" s="14300"/>
      <c r="H180" s="12422" t="s">
        <v>104</v>
      </c>
      <c r="I180" s="14296">
        <v>46023</v>
      </c>
      <c r="J180" s="14297">
        <v>46387</v>
      </c>
      <c r="K180" s="14371">
        <f>('ТС. Т-гор.вода'!AZ119+'ТС. Т-гор.вода'!BA119*0.0501)*K284</f>
        <v>6228.784916664</v>
      </c>
      <c r="L180" s="12408" t="s">
        <v>400</v>
      </c>
      <c r="M180" s="12415"/>
      <c r="N180" s="14303"/>
      <c r="O180" s="12533"/>
      <c r="P180" s="12533"/>
      <c r="Q180" s="12248"/>
      <c r="R180" s="12248"/>
      <c r="S180" s="12248"/>
      <c r="T180" s="12248"/>
      <c r="U180" s="12248"/>
      <c r="V180" s="12248"/>
      <c r="W180" s="12248"/>
      <c r="X180" s="12248"/>
      <c r="Y180" s="12248"/>
      <c r="Z180" s="12248"/>
      <c r="AA180" s="12248"/>
      <c r="AB180" s="12248"/>
      <c r="AC180" s="12248"/>
      <c r="AD180" s="12248"/>
      <c r="AE180" s="12248"/>
      <c r="AF180" s="12248"/>
      <c r="AG180" s="12248"/>
      <c r="AH180" s="12248">
        <v>0</v>
      </c>
    </row>
    <row s="35645" customFormat="1" customHeight="1" ht="56.25">
      <c r="A181" s="12527"/>
      <c r="B181" s="12527"/>
      <c r="C181" s="14298"/>
      <c r="D181" s="14299"/>
      <c r="E181" s="14300"/>
      <c r="F181" s="14300"/>
      <c r="G181" s="14300"/>
      <c r="H181" s="12422" t="s">
        <v>104</v>
      </c>
      <c r="I181" s="14296">
        <v>46388</v>
      </c>
      <c r="J181" s="14297">
        <v>46752</v>
      </c>
      <c r="K181" s="14371">
        <f>('ТС. Т-гор.вода'!BI119+'ТС. Т-гор.вода'!BJ119*0.0501)*K285</f>
        <v>6430.4534234648</v>
      </c>
      <c r="L181" s="12408" t="s">
        <v>400</v>
      </c>
      <c r="M181" s="12415"/>
      <c r="N181" s="14303"/>
      <c r="O181" s="12533"/>
      <c r="P181" s="12533"/>
      <c r="Q181" s="12248"/>
      <c r="R181" s="12248"/>
      <c r="S181" s="12248"/>
      <c r="T181" s="12248"/>
      <c r="U181" s="12248"/>
      <c r="V181" s="12248"/>
      <c r="W181" s="12248"/>
      <c r="X181" s="12248"/>
      <c r="Y181" s="12248"/>
      <c r="Z181" s="12248"/>
      <c r="AA181" s="12248"/>
      <c r="AB181" s="12248"/>
      <c r="AC181" s="12248"/>
      <c r="AD181" s="12248"/>
      <c r="AE181" s="12248"/>
      <c r="AF181" s="12248"/>
      <c r="AG181" s="12248"/>
      <c r="AH181" s="12248">
        <v>0</v>
      </c>
    </row>
    <row s="35645" customFormat="1" customHeight="1" ht="56.25">
      <c r="A182" s="12527"/>
      <c r="B182" s="12527"/>
      <c r="C182" s="14298"/>
      <c r="D182" s="14299"/>
      <c r="E182" s="14300"/>
      <c r="F182" s="14300"/>
      <c r="G182" s="14300"/>
      <c r="H182" s="12422" t="s">
        <v>104</v>
      </c>
      <c r="I182" s="14296">
        <v>46753</v>
      </c>
      <c r="J182" s="14297">
        <v>47118</v>
      </c>
      <c r="K182" s="14371">
        <f>('ТС. Т-гор.вода'!BR119+'ТС. Т-гор.вода'!BS119*0.0501)*K286</f>
        <v>6639.3716979276</v>
      </c>
      <c r="L182" s="12408" t="s">
        <v>400</v>
      </c>
      <c r="M182" s="12415"/>
      <c r="N182" s="14303"/>
      <c r="O182" s="12533"/>
      <c r="P182" s="12533"/>
      <c r="Q182" s="12248"/>
      <c r="R182" s="12248"/>
      <c r="S182" s="12248"/>
      <c r="T182" s="12248"/>
      <c r="U182" s="12248"/>
      <c r="V182" s="12248"/>
      <c r="W182" s="12248"/>
      <c r="X182" s="12248"/>
      <c r="Y182" s="12248"/>
      <c r="Z182" s="12248"/>
      <c r="AA182" s="12248"/>
      <c r="AB182" s="12248"/>
      <c r="AC182" s="12248"/>
      <c r="AD182" s="12248"/>
      <c r="AE182" s="12248"/>
      <c r="AF182" s="12248"/>
      <c r="AG182" s="12248"/>
      <c r="AH182" s="12248">
        <v>0</v>
      </c>
    </row>
    <row s="35645" customFormat="1" customHeight="1" ht="18.75">
      <c r="A183" s="12527"/>
      <c r="B183" s="12527"/>
      <c r="C183" s="14298" t="s">
        <v>1237</v>
      </c>
      <c r="D183" s="14299"/>
      <c r="E183" s="14300"/>
      <c r="F183" s="14300"/>
      <c r="G183" s="14301"/>
      <c r="H183" s="14387"/>
      <c r="I183" s="14388" t="s">
        <v>1236</v>
      </c>
      <c r="J183" s="14389"/>
      <c r="K183" s="14390"/>
      <c r="L183" s="14391"/>
      <c r="M183" s="12415"/>
      <c r="N183" s="14303"/>
      <c r="O183" s="12533"/>
      <c r="P183" s="12533"/>
      <c r="Q183" s="12248"/>
      <c r="R183" s="12248"/>
      <c r="S183" s="12248"/>
      <c r="T183" s="12248"/>
      <c r="U183" s="12248"/>
      <c r="V183" s="12248"/>
      <c r="W183" s="12248"/>
      <c r="X183" s="12248"/>
      <c r="Y183" s="12248"/>
      <c r="Z183" s="12248"/>
      <c r="AA183" s="12248"/>
      <c r="AB183" s="12248"/>
      <c r="AC183" s="12248"/>
      <c r="AD183" s="12248"/>
      <c r="AE183" s="12248"/>
      <c r="AF183" s="12248"/>
      <c r="AG183" s="12248"/>
      <c r="AH183" s="12248">
        <v>0</v>
      </c>
    </row>
    <row s="35645" customFormat="1" customHeight="1" ht="18.75">
      <c r="A184" s="12527" t="s">
        <v>234</v>
      </c>
      <c r="B184" s="12527" t="s">
        <v>260</v>
      </c>
      <c r="C184" s="14298"/>
      <c r="D184" s="14299"/>
      <c r="E184" s="14300"/>
      <c r="F184" s="14300"/>
      <c r="G184" s="14301"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408"/>
      <c r="I184" s="14296">
        <v>45292</v>
      </c>
      <c r="J184" s="14297">
        <v>45657</v>
      </c>
      <c r="K184" s="14371">
        <f>('ТС. Т-гор.вода'!AH135+'ТС. Т-гор.вода'!AI135*0.0715)*K288</f>
        <v>18075.72197214</v>
      </c>
      <c r="L184" s="12408" t="s">
        <v>400</v>
      </c>
      <c r="M184" s="12415"/>
      <c r="N184" s="14303"/>
      <c r="O184" s="12533"/>
      <c r="P184" s="12533"/>
      <c r="Q184" s="12248"/>
      <c r="R184" s="12248"/>
      <c r="S184" s="12248"/>
      <c r="T184" s="12248"/>
      <c r="U184" s="12248"/>
      <c r="V184" s="12248"/>
      <c r="W184" s="12248"/>
      <c r="X184" s="12248"/>
      <c r="Y184" s="12248"/>
      <c r="Z184" s="12248"/>
      <c r="AA184" s="12248"/>
      <c r="AB184" s="12248"/>
      <c r="AC184" s="12248"/>
      <c r="AD184" s="12248"/>
      <c r="AE184" s="12248"/>
      <c r="AF184" s="12248"/>
      <c r="AG184" s="12248"/>
      <c r="AH184" s="12248">
        <v>0</v>
      </c>
    </row>
    <row s="35645" customFormat="1" customHeight="1" ht="56.25">
      <c r="A185" s="12527"/>
      <c r="B185" s="12527"/>
      <c r="C185" s="14298"/>
      <c r="D185" s="14299"/>
      <c r="E185" s="14300"/>
      <c r="F185" s="14300"/>
      <c r="G185" s="14300"/>
      <c r="H185" s="12422" t="s">
        <v>104</v>
      </c>
      <c r="I185" s="14296">
        <v>45658</v>
      </c>
      <c r="J185" s="14297">
        <v>46022</v>
      </c>
      <c r="K185" s="14371">
        <f>('ТС. Т-гор.вода'!AQ135+'ТС. Т-гор.вода'!AR135*0.0715)*K289</f>
        <v>8493.5251147285</v>
      </c>
      <c r="L185" s="12408" t="s">
        <v>400</v>
      </c>
      <c r="M185" s="12415"/>
      <c r="N185" s="14303"/>
      <c r="O185" s="12533"/>
      <c r="P185" s="12533"/>
      <c r="Q185" s="12248"/>
      <c r="R185" s="12248"/>
      <c r="S185" s="12248"/>
      <c r="T185" s="12248"/>
      <c r="U185" s="12248"/>
      <c r="V185" s="12248"/>
      <c r="W185" s="12248"/>
      <c r="X185" s="12248"/>
      <c r="Y185" s="12248"/>
      <c r="Z185" s="12248"/>
      <c r="AA185" s="12248"/>
      <c r="AB185" s="12248"/>
      <c r="AC185" s="12248"/>
      <c r="AD185" s="12248"/>
      <c r="AE185" s="12248"/>
      <c r="AF185" s="12248"/>
      <c r="AG185" s="12248"/>
      <c r="AH185" s="12248">
        <v>0</v>
      </c>
    </row>
    <row s="35645" customFormat="1" customHeight="1" ht="56.25">
      <c r="A186" s="12527"/>
      <c r="B186" s="12527"/>
      <c r="C186" s="14298"/>
      <c r="D186" s="14299"/>
      <c r="E186" s="14300"/>
      <c r="F186" s="14300"/>
      <c r="G186" s="14300"/>
      <c r="H186" s="12422" t="s">
        <v>104</v>
      </c>
      <c r="I186" s="35610">
        <v>46023</v>
      </c>
      <c r="J186" s="14297">
        <v>46387</v>
      </c>
      <c r="K186" s="14371">
        <f>('ТС. Т-гор.вода'!AZ135+'ТС. Т-гор.вода'!BA135*0.0715)*K290</f>
        <v>14415.4268766</v>
      </c>
      <c r="L186" s="12408" t="s">
        <v>400</v>
      </c>
      <c r="M186" s="12415"/>
      <c r="N186" s="14303"/>
      <c r="O186" s="12533"/>
      <c r="P186" s="12533"/>
      <c r="Q186" s="12248"/>
      <c r="R186" s="12248"/>
      <c r="S186" s="12248"/>
      <c r="T186" s="12248"/>
      <c r="U186" s="12248"/>
      <c r="V186" s="12248"/>
      <c r="W186" s="12248"/>
      <c r="X186" s="12248"/>
      <c r="Y186" s="12248"/>
      <c r="Z186" s="12248"/>
      <c r="AA186" s="12248"/>
      <c r="AB186" s="12248"/>
      <c r="AC186" s="12248"/>
      <c r="AD186" s="12248"/>
      <c r="AE186" s="12248"/>
      <c r="AF186" s="12248"/>
      <c r="AG186" s="12248"/>
      <c r="AH186" s="12248">
        <v>0</v>
      </c>
    </row>
    <row s="35645" customFormat="1" customHeight="1" ht="56.25">
      <c r="A187" s="12527"/>
      <c r="B187" s="12527"/>
      <c r="C187" s="14298"/>
      <c r="D187" s="14299"/>
      <c r="E187" s="14300"/>
      <c r="F187" s="14300"/>
      <c r="G187" s="14300"/>
      <c r="H187" s="12422" t="s">
        <v>104</v>
      </c>
      <c r="I187" s="14296">
        <v>46388</v>
      </c>
      <c r="J187" s="14297">
        <v>46752</v>
      </c>
      <c r="K187" s="14371">
        <f>('ТС. Т-гор.вода'!BI135+'ТС. Т-гор.вода'!BJ135*0.0715)*K291</f>
        <v>14650.83256062</v>
      </c>
      <c r="L187" s="12408" t="s">
        <v>400</v>
      </c>
      <c r="M187" s="12415"/>
      <c r="N187" s="14303"/>
      <c r="O187" s="12533"/>
      <c r="P187" s="12533"/>
      <c r="Q187" s="12248"/>
      <c r="R187" s="12248"/>
      <c r="S187" s="12248"/>
      <c r="T187" s="12248"/>
      <c r="U187" s="12248"/>
      <c r="V187" s="12248"/>
      <c r="W187" s="12248"/>
      <c r="X187" s="12248"/>
      <c r="Y187" s="12248"/>
      <c r="Z187" s="12248"/>
      <c r="AA187" s="12248"/>
      <c r="AB187" s="12248"/>
      <c r="AC187" s="12248"/>
      <c r="AD187" s="12248"/>
      <c r="AE187" s="12248"/>
      <c r="AF187" s="12248"/>
      <c r="AG187" s="12248"/>
      <c r="AH187" s="12248">
        <v>0</v>
      </c>
    </row>
    <row s="35645" customFormat="1" customHeight="1" ht="56.25">
      <c r="A188" s="12527"/>
      <c r="B188" s="12527"/>
      <c r="C188" s="14298"/>
      <c r="D188" s="14299"/>
      <c r="E188" s="14300"/>
      <c r="F188" s="14300"/>
      <c r="G188" s="14300"/>
      <c r="H188" s="12422" t="s">
        <v>104</v>
      </c>
      <c r="I188" s="14296">
        <v>46753</v>
      </c>
      <c r="J188" s="14297">
        <v>47118</v>
      </c>
      <c r="K188" s="14371">
        <f>('ТС. Т-гор.вода'!BR135+'ТС. Т-гор.вода'!BS135*0.0715)*K292</f>
        <v>14896.92625119</v>
      </c>
      <c r="L188" s="12408" t="s">
        <v>400</v>
      </c>
      <c r="M188" s="12415"/>
      <c r="N188" s="14303"/>
      <c r="O188" s="12533"/>
      <c r="P188" s="12533"/>
      <c r="Q188" s="12248"/>
      <c r="R188" s="12248"/>
      <c r="S188" s="12248"/>
      <c r="T188" s="12248"/>
      <c r="U188" s="12248"/>
      <c r="V188" s="12248"/>
      <c r="W188" s="12248"/>
      <c r="X188" s="12248"/>
      <c r="Y188" s="12248"/>
      <c r="Z188" s="12248"/>
      <c r="AA188" s="12248"/>
      <c r="AB188" s="12248"/>
      <c r="AC188" s="12248"/>
      <c r="AD188" s="12248"/>
      <c r="AE188" s="12248"/>
      <c r="AF188" s="12248"/>
      <c r="AG188" s="12248"/>
      <c r="AH188" s="12248">
        <v>0</v>
      </c>
    </row>
    <row s="35645" customFormat="1" customHeight="1" ht="18.75">
      <c r="A189" s="12527"/>
      <c r="B189" s="12527"/>
      <c r="C189" s="14298" t="s">
        <v>1237</v>
      </c>
      <c r="D189" s="14299"/>
      <c r="E189" s="14300"/>
      <c r="F189" s="14300"/>
      <c r="G189" s="14301"/>
      <c r="H189" s="14392"/>
      <c r="I189" s="14393" t="s">
        <v>1236</v>
      </c>
      <c r="J189" s="14394"/>
      <c r="K189" s="14395"/>
      <c r="L189" s="14396"/>
      <c r="M189" s="12415"/>
      <c r="N189" s="14303"/>
      <c r="O189" s="12533"/>
      <c r="P189" s="12533"/>
      <c r="Q189" s="12248"/>
      <c r="R189" s="12248"/>
      <c r="S189" s="12248"/>
      <c r="T189" s="12248"/>
      <c r="U189" s="12248"/>
      <c r="V189" s="12248"/>
      <c r="W189" s="12248"/>
      <c r="X189" s="12248"/>
      <c r="Y189" s="12248"/>
      <c r="Z189" s="12248"/>
      <c r="AA189" s="12248"/>
      <c r="AB189" s="12248"/>
      <c r="AC189" s="12248"/>
      <c r="AD189" s="12248"/>
      <c r="AE189" s="12248"/>
      <c r="AF189" s="12248"/>
      <c r="AG189" s="12248"/>
      <c r="AH189" s="12248">
        <v>0</v>
      </c>
    </row>
    <row s="35677" customFormat="1" customHeight="1" ht="18.75">
      <c r="A190" s="23396" t="s">
        <v>234</v>
      </c>
      <c r="B190" s="23396" t="s">
        <v>265</v>
      </c>
      <c r="C190" s="24729"/>
      <c r="D190" s="24730"/>
      <c r="E190" s="24731"/>
      <c r="F190" s="24731"/>
      <c r="G190" s="24732"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4733"/>
      <c r="I190" s="35610">
        <v>45292</v>
      </c>
      <c r="J190" s="35611">
        <v>45657</v>
      </c>
      <c r="K190" s="24818">
        <v>0</v>
      </c>
      <c r="L190" s="24733" t="s">
        <v>400</v>
      </c>
      <c r="M190" s="24737"/>
      <c r="N190" s="24738"/>
      <c r="O190" s="23407"/>
      <c r="P190" s="23407"/>
      <c r="Q190" s="23408"/>
      <c r="R190" s="23408"/>
      <c r="S190" s="23408"/>
      <c r="T190" s="23408"/>
      <c r="U190" s="23408"/>
      <c r="V190" s="23408"/>
      <c r="W190" s="23408"/>
      <c r="X190" s="23408"/>
      <c r="Y190" s="23408"/>
      <c r="Z190" s="23408"/>
      <c r="AA190" s="23408"/>
      <c r="AB190" s="23408"/>
      <c r="AC190" s="23408"/>
      <c r="AD190" s="23408"/>
      <c r="AE190" s="23408"/>
      <c r="AF190" s="23408"/>
      <c r="AG190" s="23408"/>
      <c r="AH190" s="23408">
        <v>0</v>
      </c>
    </row>
    <row s="35770" customFormat="1" customHeight="1" ht="56.25">
      <c r="A191" s="35771"/>
      <c r="B191" s="35771"/>
      <c r="C191" s="35772"/>
      <c r="D191" s="35773"/>
      <c r="E191" s="35774"/>
      <c r="F191" s="35774"/>
      <c r="G191" s="35774"/>
      <c r="H191" s="35775" t="s">
        <v>104</v>
      </c>
      <c r="I191" s="35610">
        <v>45658</v>
      </c>
      <c r="J191" s="35611">
        <v>46022</v>
      </c>
      <c r="K191" s="35776">
        <v>0</v>
      </c>
      <c r="L191" s="35777" t="s">
        <v>400</v>
      </c>
      <c r="M191" s="35778"/>
      <c r="N191" s="35779"/>
      <c r="O191" s="35780"/>
      <c r="P191" s="35780"/>
      <c r="Q191" s="35781"/>
      <c r="R191" s="35781"/>
      <c r="S191" s="35781"/>
      <c r="T191" s="35781"/>
      <c r="U191" s="35781"/>
      <c r="V191" s="35781"/>
      <c r="W191" s="35781"/>
      <c r="X191" s="35781"/>
      <c r="Y191" s="35781"/>
      <c r="Z191" s="35781"/>
      <c r="AA191" s="35781"/>
      <c r="AB191" s="35781"/>
      <c r="AC191" s="35781"/>
      <c r="AD191" s="35781"/>
      <c r="AE191" s="35781"/>
      <c r="AF191" s="35781"/>
      <c r="AG191" s="35781"/>
      <c r="AH191" s="35781">
        <v>0</v>
      </c>
    </row>
    <row s="35781" customFormat="1" customHeight="1" ht="56.25">
      <c r="A192" s="35771"/>
      <c r="B192" s="35771"/>
      <c r="C192" s="35772"/>
      <c r="D192" s="35773"/>
      <c r="E192" s="35774"/>
      <c r="F192" s="35774"/>
      <c r="G192" s="35774"/>
      <c r="H192" s="35775" t="s">
        <v>104</v>
      </c>
      <c r="I192" s="35610">
        <v>46023</v>
      </c>
      <c r="J192" s="35611">
        <v>46387</v>
      </c>
      <c r="K192" s="35776">
        <v>0</v>
      </c>
      <c r="L192" s="35777" t="s">
        <v>400</v>
      </c>
      <c r="M192" s="35778"/>
      <c r="N192" s="35779"/>
      <c r="O192" s="35780"/>
      <c r="P192" s="35780"/>
      <c r="Q192" s="35781"/>
      <c r="R192" s="35781"/>
      <c r="S192" s="35781"/>
      <c r="T192" s="35781"/>
      <c r="U192" s="35781"/>
      <c r="V192" s="35781"/>
      <c r="W192" s="35781"/>
      <c r="X192" s="35781"/>
      <c r="Y192" s="35781"/>
      <c r="Z192" s="35781"/>
      <c r="AA192" s="35781"/>
      <c r="AB192" s="35781"/>
      <c r="AC192" s="35781"/>
      <c r="AD192" s="35781"/>
      <c r="AE192" s="35781"/>
      <c r="AF192" s="35781"/>
      <c r="AG192" s="35781"/>
      <c r="AH192" s="35781">
        <v>0</v>
      </c>
    </row>
    <row s="35781" customFormat="1" customHeight="1" ht="56.25">
      <c r="A193" s="35771"/>
      <c r="B193" s="35771"/>
      <c r="C193" s="35772"/>
      <c r="D193" s="35773"/>
      <c r="E193" s="35774"/>
      <c r="F193" s="35774"/>
      <c r="G193" s="35774"/>
      <c r="H193" s="35775" t="s">
        <v>104</v>
      </c>
      <c r="I193" s="35610">
        <v>46388</v>
      </c>
      <c r="J193" s="35611">
        <v>46752</v>
      </c>
      <c r="K193" s="35776">
        <v>0</v>
      </c>
      <c r="L193" s="35777" t="s">
        <v>400</v>
      </c>
      <c r="M193" s="35778"/>
      <c r="N193" s="35779"/>
      <c r="O193" s="35780"/>
      <c r="P193" s="35780"/>
      <c r="Q193" s="35781"/>
      <c r="R193" s="35781"/>
      <c r="S193" s="35781"/>
      <c r="T193" s="35781"/>
      <c r="U193" s="35781"/>
      <c r="V193" s="35781"/>
      <c r="W193" s="35781"/>
      <c r="X193" s="35781"/>
      <c r="Y193" s="35781"/>
      <c r="Z193" s="35781"/>
      <c r="AA193" s="35781"/>
      <c r="AB193" s="35781"/>
      <c r="AC193" s="35781"/>
      <c r="AD193" s="35781"/>
      <c r="AE193" s="35781"/>
      <c r="AF193" s="35781"/>
      <c r="AG193" s="35781"/>
      <c r="AH193" s="35781">
        <v>0</v>
      </c>
    </row>
    <row s="35781" customFormat="1" customHeight="1" ht="56.25">
      <c r="A194" s="35771"/>
      <c r="B194" s="35771"/>
      <c r="C194" s="35772"/>
      <c r="D194" s="35773"/>
      <c r="E194" s="35774"/>
      <c r="F194" s="35774"/>
      <c r="G194" s="35774"/>
      <c r="H194" s="35775" t="s">
        <v>104</v>
      </c>
      <c r="I194" s="35610">
        <v>46753</v>
      </c>
      <c r="J194" s="35611">
        <v>47118</v>
      </c>
      <c r="K194" s="35776">
        <v>0</v>
      </c>
      <c r="L194" s="35777" t="s">
        <v>400</v>
      </c>
      <c r="M194" s="35778"/>
      <c r="N194" s="35779"/>
      <c r="O194" s="35780"/>
      <c r="P194" s="35780"/>
      <c r="Q194" s="35781"/>
      <c r="R194" s="35781"/>
      <c r="S194" s="35781"/>
      <c r="T194" s="35781"/>
      <c r="U194" s="35781"/>
      <c r="V194" s="35781"/>
      <c r="W194" s="35781"/>
      <c r="X194" s="35781"/>
      <c r="Y194" s="35781"/>
      <c r="Z194" s="35781"/>
      <c r="AA194" s="35781"/>
      <c r="AB194" s="35781"/>
      <c r="AC194" s="35781"/>
      <c r="AD194" s="35781"/>
      <c r="AE194" s="35781"/>
      <c r="AF194" s="35781"/>
      <c r="AG194" s="35781"/>
      <c r="AH194" s="35781">
        <v>0</v>
      </c>
    </row>
    <row s="35677" customFormat="1" customHeight="1" ht="60.03196334838867">
      <c r="A195" s="23396"/>
      <c r="B195" s="23396"/>
      <c r="C195" s="24729" t="s">
        <v>1237</v>
      </c>
      <c r="D195" s="24730"/>
      <c r="E195" s="24731"/>
      <c r="F195" s="24731"/>
      <c r="G195" s="24732"/>
      <c r="H195" s="24819"/>
      <c r="I195" s="24820" t="s">
        <v>1236</v>
      </c>
      <c r="J195" s="24821"/>
      <c r="K195" s="24822"/>
      <c r="L195" s="24823"/>
      <c r="M195" s="24737"/>
      <c r="N195" s="24738"/>
      <c r="O195" s="23407"/>
      <c r="P195" s="23407"/>
      <c r="Q195" s="23408"/>
      <c r="R195" s="23408"/>
      <c r="S195" s="23408"/>
      <c r="T195" s="23408"/>
      <c r="U195" s="23408"/>
      <c r="V195" s="23408"/>
      <c r="W195" s="23408"/>
      <c r="X195" s="23408"/>
      <c r="Y195" s="23408"/>
      <c r="Z195" s="23408"/>
      <c r="AA195" s="23408"/>
      <c r="AB195" s="23408"/>
      <c r="AC195" s="23408"/>
      <c r="AD195" s="23408"/>
      <c r="AE195" s="23408"/>
      <c r="AF195" s="23408"/>
      <c r="AG195" s="23408"/>
      <c r="AH195" s="23408">
        <v>0</v>
      </c>
    </row>
    <row s="35677" customFormat="1" customHeight="1" ht="18.75">
      <c r="A196" s="23396" t="s">
        <v>234</v>
      </c>
      <c r="B196" s="23396" t="s">
        <v>270</v>
      </c>
      <c r="C196" s="24729"/>
      <c r="D196" s="24730"/>
      <c r="E196" s="24731"/>
      <c r="F196" s="24731"/>
      <c r="G196" s="24732"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4733"/>
      <c r="I196" s="35610">
        <v>45292</v>
      </c>
      <c r="J196" s="24735">
        <v>45657</v>
      </c>
      <c r="K196" s="24818">
        <v>0</v>
      </c>
      <c r="L196" s="24733" t="s">
        <v>400</v>
      </c>
      <c r="M196" s="24737"/>
      <c r="N196" s="24738"/>
      <c r="O196" s="23407"/>
      <c r="P196" s="23407"/>
      <c r="Q196" s="23408"/>
      <c r="R196" s="23408"/>
      <c r="S196" s="23408"/>
      <c r="T196" s="23408"/>
      <c r="U196" s="23408"/>
      <c r="V196" s="23408"/>
      <c r="W196" s="23408"/>
      <c r="X196" s="23408"/>
      <c r="Y196" s="23408"/>
      <c r="Z196" s="23408"/>
      <c r="AA196" s="23408"/>
      <c r="AB196" s="23408"/>
      <c r="AC196" s="23408"/>
      <c r="AD196" s="23408"/>
      <c r="AE196" s="23408"/>
      <c r="AF196" s="23408"/>
      <c r="AG196" s="23408"/>
      <c r="AH196" s="23408">
        <v>0</v>
      </c>
    </row>
    <row s="35781" customFormat="1" customHeight="1" ht="56.25">
      <c r="A197" s="35771"/>
      <c r="B197" s="35771"/>
      <c r="C197" s="35772"/>
      <c r="D197" s="35773"/>
      <c r="E197" s="35774"/>
      <c r="F197" s="35774"/>
      <c r="G197" s="35774"/>
      <c r="H197" s="35775" t="s">
        <v>104</v>
      </c>
      <c r="I197" s="35610">
        <v>45658</v>
      </c>
      <c r="J197" s="35611">
        <v>46022</v>
      </c>
      <c r="K197" s="35776">
        <v>0</v>
      </c>
      <c r="L197" s="35777" t="s">
        <v>400</v>
      </c>
      <c r="M197" s="35778"/>
      <c r="N197" s="35779"/>
      <c r="O197" s="35780"/>
      <c r="P197" s="35780"/>
      <c r="Q197" s="35781"/>
      <c r="R197" s="35781"/>
      <c r="S197" s="35781"/>
      <c r="T197" s="35781"/>
      <c r="U197" s="35781"/>
      <c r="V197" s="35781"/>
      <c r="W197" s="35781"/>
      <c r="X197" s="35781"/>
      <c r="Y197" s="35781"/>
      <c r="Z197" s="35781"/>
      <c r="AA197" s="35781"/>
      <c r="AB197" s="35781"/>
      <c r="AC197" s="35781"/>
      <c r="AD197" s="35781"/>
      <c r="AE197" s="35781"/>
      <c r="AF197" s="35781"/>
      <c r="AG197" s="35781"/>
      <c r="AH197" s="35781">
        <v>0</v>
      </c>
    </row>
    <row s="35781" customFormat="1" customHeight="1" ht="56.25">
      <c r="A198" s="35771"/>
      <c r="B198" s="35771"/>
      <c r="C198" s="35772"/>
      <c r="D198" s="35773"/>
      <c r="E198" s="35774"/>
      <c r="F198" s="35774"/>
      <c r="G198" s="35774"/>
      <c r="H198" s="35775" t="s">
        <v>104</v>
      </c>
      <c r="I198" s="35610">
        <v>46023</v>
      </c>
      <c r="J198" s="35611">
        <v>46387</v>
      </c>
      <c r="K198" s="35776">
        <v>0</v>
      </c>
      <c r="L198" s="35777" t="s">
        <v>400</v>
      </c>
      <c r="M198" s="35778"/>
      <c r="N198" s="35779"/>
      <c r="O198" s="35780"/>
      <c r="P198" s="35780"/>
      <c r="Q198" s="35781"/>
      <c r="R198" s="35781"/>
      <c r="S198" s="35781"/>
      <c r="T198" s="35781"/>
      <c r="U198" s="35781"/>
      <c r="V198" s="35781"/>
      <c r="W198" s="35781"/>
      <c r="X198" s="35781"/>
      <c r="Y198" s="35781"/>
      <c r="Z198" s="35781"/>
      <c r="AA198" s="35781"/>
      <c r="AB198" s="35781"/>
      <c r="AC198" s="35781"/>
      <c r="AD198" s="35781"/>
      <c r="AE198" s="35781"/>
      <c r="AF198" s="35781"/>
      <c r="AG198" s="35781"/>
      <c r="AH198" s="35781">
        <v>0</v>
      </c>
    </row>
    <row s="35781" customFormat="1" customHeight="1" ht="56.25">
      <c r="A199" s="35771"/>
      <c r="B199" s="35771"/>
      <c r="C199" s="35772"/>
      <c r="D199" s="35773"/>
      <c r="E199" s="35774"/>
      <c r="F199" s="35774"/>
      <c r="G199" s="35774"/>
      <c r="H199" s="35775" t="s">
        <v>104</v>
      </c>
      <c r="I199" s="35610">
        <v>46388</v>
      </c>
      <c r="J199" s="35611">
        <v>46752</v>
      </c>
      <c r="K199" s="35776">
        <v>0</v>
      </c>
      <c r="L199" s="35777" t="s">
        <v>400</v>
      </c>
      <c r="M199" s="35778"/>
      <c r="N199" s="35779"/>
      <c r="O199" s="35780"/>
      <c r="P199" s="35780"/>
      <c r="Q199" s="35781"/>
      <c r="R199" s="35781"/>
      <c r="S199" s="35781"/>
      <c r="T199" s="35781"/>
      <c r="U199" s="35781"/>
      <c r="V199" s="35781"/>
      <c r="W199" s="35781"/>
      <c r="X199" s="35781"/>
      <c r="Y199" s="35781"/>
      <c r="Z199" s="35781"/>
      <c r="AA199" s="35781"/>
      <c r="AB199" s="35781"/>
      <c r="AC199" s="35781"/>
      <c r="AD199" s="35781"/>
      <c r="AE199" s="35781"/>
      <c r="AF199" s="35781"/>
      <c r="AG199" s="35781"/>
      <c r="AH199" s="35781">
        <v>0</v>
      </c>
    </row>
    <row s="35781" customFormat="1" customHeight="1" ht="56.25">
      <c r="A200" s="35771"/>
      <c r="B200" s="35771"/>
      <c r="C200" s="35772"/>
      <c r="D200" s="35773"/>
      <c r="E200" s="35774"/>
      <c r="F200" s="35774"/>
      <c r="G200" s="35774"/>
      <c r="H200" s="35775" t="s">
        <v>104</v>
      </c>
      <c r="I200" s="35610">
        <v>46753</v>
      </c>
      <c r="J200" s="35611">
        <v>47118</v>
      </c>
      <c r="K200" s="35776">
        <v>0</v>
      </c>
      <c r="L200" s="35777" t="s">
        <v>400</v>
      </c>
      <c r="M200" s="35778"/>
      <c r="N200" s="35779"/>
      <c r="O200" s="35780"/>
      <c r="P200" s="35780"/>
      <c r="Q200" s="35781"/>
      <c r="R200" s="35781"/>
      <c r="S200" s="35781"/>
      <c r="T200" s="35781"/>
      <c r="U200" s="35781"/>
      <c r="V200" s="35781"/>
      <c r="W200" s="35781"/>
      <c r="X200" s="35781"/>
      <c r="Y200" s="35781"/>
      <c r="Z200" s="35781"/>
      <c r="AA200" s="35781"/>
      <c r="AB200" s="35781"/>
      <c r="AC200" s="35781"/>
      <c r="AD200" s="35781"/>
      <c r="AE200" s="35781"/>
      <c r="AF200" s="35781"/>
      <c r="AG200" s="35781"/>
      <c r="AH200" s="35781">
        <v>0</v>
      </c>
    </row>
    <row s="35677" customFormat="1" customHeight="1" ht="66.03196334838867">
      <c r="A201" s="23396"/>
      <c r="B201" s="23396"/>
      <c r="C201" s="24729" t="s">
        <v>1237</v>
      </c>
      <c r="D201" s="24730"/>
      <c r="E201" s="24731"/>
      <c r="F201" s="24731"/>
      <c r="G201" s="24732"/>
      <c r="H201" s="24824"/>
      <c r="I201" s="24825" t="s">
        <v>1236</v>
      </c>
      <c r="J201" s="24826"/>
      <c r="K201" s="24827"/>
      <c r="L201" s="24828"/>
      <c r="M201" s="24737"/>
      <c r="N201" s="24738"/>
      <c r="O201" s="23407"/>
      <c r="P201" s="23407"/>
      <c r="Q201" s="23408"/>
      <c r="R201" s="23408"/>
      <c r="S201" s="23408"/>
      <c r="T201" s="23408"/>
      <c r="U201" s="23408"/>
      <c r="V201" s="23408"/>
      <c r="W201" s="23408"/>
      <c r="X201" s="23408"/>
      <c r="Y201" s="23408"/>
      <c r="Z201" s="23408"/>
      <c r="AA201" s="23408"/>
      <c r="AB201" s="23408"/>
      <c r="AC201" s="23408"/>
      <c r="AD201" s="23408"/>
      <c r="AE201" s="23408"/>
      <c r="AF201" s="23408"/>
      <c r="AG201" s="23408"/>
      <c r="AH201" s="23408">
        <v>0</v>
      </c>
    </row>
    <row s="31267" customFormat="1" customHeight="1" ht="0.75">
      <c r="A202" s="2178"/>
      <c r="B202" s="2178"/>
      <c r="C202" s="767" t="s">
        <v>1246</v>
      </c>
      <c r="D202" s="2860"/>
      <c r="E202" s="2602"/>
      <c r="F202" s="2781"/>
      <c r="G202" s="798"/>
      <c r="H202" s="1898"/>
      <c r="I202" s="1049"/>
      <c r="J202" s="969"/>
      <c r="K202" s="1898"/>
      <c r="L202" s="612"/>
      <c r="M202" s="739"/>
      <c r="N202" s="732"/>
      <c r="O202" s="2022"/>
      <c r="P202" s="2022"/>
      <c r="AH202" s="2029">
        <v>0</v>
      </c>
    </row>
    <row s="31267" customFormat="1" customHeight="1" ht="18.75" hidden="1">
      <c r="A203" s="2178" t="s">
        <v>275</v>
      </c>
      <c r="B203" s="2178" t="s">
        <v>276</v>
      </c>
      <c r="C203" s="767"/>
      <c r="D203" s="2860"/>
      <c r="E203" s="2602"/>
      <c r="F203" s="2781" t="str">
        <f>INDEX(PT_DIFFERENTIATION_VTAR,MATCH(A203,PT_DIFFERENTIATION_VTAR_ID,0))</f>
        <v>Тарифы на услуги по передаче тепловой энергии</v>
      </c>
      <c r="G203" s="2825" t="str">
        <f>INDEX(PT_DIFFERENTIATION_NTAR,MATCH(B203,PT_DIFFERENTIATION_NTAR_ID,0))</f>
        <v/>
      </c>
      <c r="H203" s="2260"/>
      <c r="I203" s="2137"/>
      <c r="J203" s="2171"/>
      <c r="K203" s="2176"/>
      <c r="L203" s="2260" t="s">
        <v>400</v>
      </c>
      <c r="M203" s="739"/>
      <c r="N203" s="732"/>
      <c r="O203" s="2022"/>
      <c r="P203" s="2022"/>
      <c r="AH203" s="2029">
        <v>0</v>
      </c>
    </row>
    <row s="31267" customFormat="1" customHeight="1" ht="18.75" hidden="1">
      <c r="A204" s="2178"/>
      <c r="B204" s="2178"/>
      <c r="C204" s="767" t="s">
        <v>1237</v>
      </c>
      <c r="D204" s="2860"/>
      <c r="E204" s="2602"/>
      <c r="F204" s="2781"/>
      <c r="G204" s="2825"/>
      <c r="H204" s="1898"/>
      <c r="I204" s="1049" t="s">
        <v>1236</v>
      </c>
      <c r="J204" s="969"/>
      <c r="K204" s="1898"/>
      <c r="L204" s="612"/>
      <c r="M204" s="739"/>
      <c r="N204" s="732"/>
      <c r="O204" s="2022"/>
      <c r="P204" s="2022"/>
      <c r="AH204" s="2029">
        <v>0</v>
      </c>
    </row>
    <row s="31267" customFormat="1" customHeight="1" ht="0.75" hidden="1">
      <c r="A205" s="2178"/>
      <c r="B205" s="2178"/>
      <c r="C205" s="767" t="s">
        <v>1246</v>
      </c>
      <c r="D205" s="2860"/>
      <c r="E205" s="2602"/>
      <c r="F205" s="2781"/>
      <c r="G205" s="798"/>
      <c r="H205" s="1898"/>
      <c r="I205" s="1049"/>
      <c r="J205" s="969"/>
      <c r="K205" s="1898"/>
      <c r="L205" s="612"/>
      <c r="M205" s="739"/>
      <c r="N205" s="732"/>
      <c r="O205" s="2022"/>
      <c r="P205" s="2022"/>
      <c r="AH205" s="2029">
        <v>0</v>
      </c>
    </row>
    <row s="31267" customFormat="1" customHeight="1" ht="18.75" hidden="1">
      <c r="A206" s="2178" t="s">
        <v>281</v>
      </c>
      <c r="B206" s="2178" t="s">
        <v>282</v>
      </c>
      <c r="C206" s="767"/>
      <c r="D206" s="2860"/>
      <c r="E206" s="2602"/>
      <c r="F206" s="2781" t="str">
        <f>INDEX(PT_DIFFERENTIATION_VTAR,MATCH(A206,PT_DIFFERENTIATION_VTAR_ID,0))</f>
        <v>Тарифы на услуги по передаче теплоносителя</v>
      </c>
      <c r="G206" s="2825" t="str">
        <f>INDEX(PT_DIFFERENTIATION_NTAR,MATCH(B206,PT_DIFFERENTIATION_NTAR_ID,0))</f>
        <v/>
      </c>
      <c r="H206" s="2260"/>
      <c r="I206" s="2137"/>
      <c r="J206" s="2171"/>
      <c r="K206" s="2176"/>
      <c r="L206" s="2260" t="s">
        <v>400</v>
      </c>
      <c r="M206" s="739"/>
      <c r="N206" s="732"/>
      <c r="O206" s="2022"/>
      <c r="P206" s="2022"/>
      <c r="AH206" s="2029">
        <v>0</v>
      </c>
    </row>
    <row s="31267" customFormat="1" customHeight="1" ht="18.75" hidden="1">
      <c r="A207" s="2178"/>
      <c r="B207" s="2178"/>
      <c r="C207" s="767" t="s">
        <v>1237</v>
      </c>
      <c r="D207" s="2860"/>
      <c r="E207" s="2602"/>
      <c r="F207" s="2781"/>
      <c r="G207" s="2825"/>
      <c r="H207" s="1898"/>
      <c r="I207" s="1049" t="s">
        <v>1236</v>
      </c>
      <c r="J207" s="969"/>
      <c r="K207" s="1898"/>
      <c r="L207" s="612"/>
      <c r="M207" s="739"/>
      <c r="N207" s="732"/>
      <c r="O207" s="2022"/>
      <c r="P207" s="2022"/>
      <c r="AH207" s="2029">
        <v>0</v>
      </c>
    </row>
    <row s="31267" customFormat="1" customHeight="1" ht="0.75" hidden="1">
      <c r="A208" s="2178"/>
      <c r="B208" s="2178"/>
      <c r="C208" s="767" t="s">
        <v>1246</v>
      </c>
      <c r="D208" s="2860"/>
      <c r="E208" s="2602"/>
      <c r="F208" s="2781"/>
      <c r="G208" s="798"/>
      <c r="H208" s="1898"/>
      <c r="I208" s="1049"/>
      <c r="J208" s="969"/>
      <c r="K208" s="1898"/>
      <c r="L208" s="612"/>
      <c r="M208" s="739"/>
      <c r="N208" s="732"/>
      <c r="O208" s="2022"/>
      <c r="P208" s="2022"/>
      <c r="AH208" s="2029">
        <v>0</v>
      </c>
    </row>
    <row s="31267" customFormat="1" customHeight="1" ht="18.75" hidden="1">
      <c r="A209" s="2178" t="s">
        <v>287</v>
      </c>
      <c r="B209" s="2178" t="s">
        <v>288</v>
      </c>
      <c r="C209" s="767"/>
      <c r="D209" s="2860"/>
      <c r="E209" s="2602"/>
      <c r="F209" s="2781" t="str">
        <f>INDEX(PT_DIFFERENTIATION_VTAR,MATCH(A209,PT_DIFFERENTIATION_VTAR_ID,0))</f>
        <v>Плата за услуги по поддержанию резервной тепловой мощности при отсутствии потребления тепловой энергии</v>
      </c>
      <c r="G209" s="2825" t="str">
        <f>INDEX(PT_DIFFERENTIATION_NTAR,MATCH(B209,PT_DIFFERENTIATION_NTAR_ID,0))</f>
        <v/>
      </c>
      <c r="H209" s="2260"/>
      <c r="I209" s="2137"/>
      <c r="J209" s="2171"/>
      <c r="K209" s="2176"/>
      <c r="L209" s="2260" t="s">
        <v>400</v>
      </c>
      <c r="M209" s="739"/>
      <c r="N209" s="732"/>
      <c r="O209" s="2022"/>
      <c r="P209" s="2022"/>
      <c r="AH209" s="2029">
        <v>0</v>
      </c>
    </row>
    <row s="31267" customFormat="1" customHeight="1" ht="18.75" hidden="1">
      <c r="A210" s="2178"/>
      <c r="B210" s="2178"/>
      <c r="C210" s="767" t="s">
        <v>1237</v>
      </c>
      <c r="D210" s="2860"/>
      <c r="E210" s="2602"/>
      <c r="F210" s="2781"/>
      <c r="G210" s="2825"/>
      <c r="H210" s="1898"/>
      <c r="I210" s="1049" t="s">
        <v>1236</v>
      </c>
      <c r="J210" s="969"/>
      <c r="K210" s="1898"/>
      <c r="L210" s="612"/>
      <c r="M210" s="739"/>
      <c r="N210" s="732"/>
      <c r="O210" s="2022"/>
      <c r="P210" s="2022"/>
      <c r="AH210" s="2029">
        <v>0</v>
      </c>
    </row>
    <row s="31267" customFormat="1" customHeight="1" ht="0.75" hidden="1">
      <c r="A211" s="2178"/>
      <c r="B211" s="2178"/>
      <c r="C211" s="767" t="s">
        <v>1246</v>
      </c>
      <c r="D211" s="2860"/>
      <c r="E211" s="2602"/>
      <c r="F211" s="2781"/>
      <c r="G211" s="798"/>
      <c r="H211" s="1898"/>
      <c r="I211" s="1049"/>
      <c r="J211" s="969"/>
      <c r="K211" s="1898"/>
      <c r="L211" s="612"/>
      <c r="M211" s="739"/>
      <c r="N211" s="732"/>
      <c r="O211" s="2022"/>
      <c r="P211" s="2022"/>
      <c r="AH211" s="2029">
        <v>0</v>
      </c>
    </row>
    <row s="31267" customFormat="1" customHeight="1" ht="18.75" hidden="1">
      <c r="A212" s="2178" t="s">
        <v>293</v>
      </c>
      <c r="B212" s="2178" t="s">
        <v>294</v>
      </c>
      <c r="C212" s="767"/>
      <c r="D212" s="2860"/>
      <c r="E212" s="2602"/>
      <c r="F212" s="2781" t="str">
        <f>INDEX(PT_DIFFERENTIATION_VTAR,MATCH(A212,PT_DIFFERENTIATION_VTAR_ID,0))</f>
        <v>Плата за подключение (технологическое присоединение) к системе теплоснабжения</v>
      </c>
      <c r="G212" s="2825" t="str">
        <f>INDEX(PT_DIFFERENTIATION_NTAR,MATCH(B212,PT_DIFFERENTIATION_NTAR_ID,0))</f>
        <v/>
      </c>
      <c r="H212" s="2260"/>
      <c r="I212" s="2137"/>
      <c r="J212" s="2171"/>
      <c r="K212" s="2176"/>
      <c r="L212" s="2260" t="s">
        <v>400</v>
      </c>
      <c r="M212" s="739"/>
      <c r="N212" s="732"/>
      <c r="O212" s="2022"/>
      <c r="P212" s="2022"/>
      <c r="AH212" s="2029">
        <v>0</v>
      </c>
    </row>
    <row s="31267" customFormat="1" customHeight="1" ht="18.75" hidden="1">
      <c r="A213" s="2178"/>
      <c r="B213" s="2178"/>
      <c r="C213" s="767" t="s">
        <v>1237</v>
      </c>
      <c r="D213" s="2860"/>
      <c r="E213" s="2602"/>
      <c r="F213" s="2781"/>
      <c r="G213" s="2825"/>
      <c r="H213" s="1898"/>
      <c r="I213" s="1049" t="s">
        <v>1236</v>
      </c>
      <c r="J213" s="969"/>
      <c r="K213" s="1898"/>
      <c r="L213" s="612"/>
      <c r="M213" s="739"/>
      <c r="N213" s="732"/>
      <c r="O213" s="2022"/>
      <c r="P213" s="2022"/>
      <c r="AH213" s="2029">
        <v>0</v>
      </c>
    </row>
    <row s="31267" customFormat="1" customHeight="1" ht="0.75" hidden="1">
      <c r="A214" s="2178"/>
      <c r="B214" s="2178"/>
      <c r="C214" s="767" t="s">
        <v>1246</v>
      </c>
      <c r="D214" s="2860"/>
      <c r="E214" s="2602"/>
      <c r="F214" s="2781"/>
      <c r="G214" s="798"/>
      <c r="H214" s="1898"/>
      <c r="I214" s="1049"/>
      <c r="J214" s="969"/>
      <c r="K214" s="1898"/>
      <c r="L214" s="612"/>
      <c r="M214" s="739"/>
      <c r="N214" s="732"/>
      <c r="O214" s="2022"/>
      <c r="P214" s="2022"/>
      <c r="AH214" s="2029">
        <v>0</v>
      </c>
    </row>
    <row s="31267" customFormat="1" customHeight="1" ht="18.75" hidden="1">
      <c r="A215" s="2178" t="s">
        <v>299</v>
      </c>
      <c r="B215" s="2178" t="s">
        <v>300</v>
      </c>
      <c r="C215" s="767"/>
      <c r="D215" s="2860"/>
      <c r="E215" s="2602"/>
      <c r="F215" s="2781" t="str">
        <f>INDEX(PT_DIFFERENTIATION_VTAR,MATCH(A215,PT_DIFFERENTIATION_VTAR_ID,0))</f>
        <v>Плата за подключение (технологическое присоединение) к системе теплоснабжения (индивидуальная)</v>
      </c>
      <c r="G215" s="2825" t="str">
        <f>INDEX(PT_DIFFERENTIATION_NTAR,MATCH(B215,PT_DIFFERENTIATION_NTAR_ID,0))</f>
        <v/>
      </c>
      <c r="H215" s="2387"/>
      <c r="I215" s="2137"/>
      <c r="J215" s="2171"/>
      <c r="K215" s="2176"/>
      <c r="L215" s="2387" t="s">
        <v>400</v>
      </c>
      <c r="M215" s="739"/>
      <c r="N215" s="732"/>
      <c r="O215" s="2022"/>
      <c r="P215" s="2022"/>
      <c r="AH215" s="2029">
        <v>0</v>
      </c>
    </row>
    <row s="31267" customFormat="1" customHeight="1" ht="18.75" hidden="1">
      <c r="A216" s="2178"/>
      <c r="B216" s="2178"/>
      <c r="C216" s="767" t="s">
        <v>1237</v>
      </c>
      <c r="D216" s="2860"/>
      <c r="E216" s="2602"/>
      <c r="F216" s="2781"/>
      <c r="G216" s="2825"/>
      <c r="H216" s="1898"/>
      <c r="I216" s="1049" t="s">
        <v>1236</v>
      </c>
      <c r="J216" s="969"/>
      <c r="K216" s="1898"/>
      <c r="L216" s="612"/>
      <c r="M216" s="739"/>
      <c r="N216" s="732"/>
      <c r="O216" s="2022"/>
      <c r="P216" s="2022"/>
      <c r="AH216" s="2029">
        <v>0</v>
      </c>
    </row>
    <row s="31267" customFormat="1" customHeight="1" ht="0.75" hidden="1">
      <c r="A217" s="2178"/>
      <c r="B217" s="2178"/>
      <c r="C217" s="767" t="s">
        <v>1246</v>
      </c>
      <c r="D217" s="2860"/>
      <c r="E217" s="2602"/>
      <c r="F217" s="2781"/>
      <c r="G217" s="798"/>
      <c r="H217" s="1898"/>
      <c r="I217" s="1049"/>
      <c r="J217" s="969"/>
      <c r="K217" s="1898"/>
      <c r="L217" s="612"/>
      <c r="M217" s="739"/>
      <c r="N217" s="732"/>
      <c r="O217" s="2022"/>
      <c r="P217" s="2022"/>
      <c r="AH217" s="2029">
        <v>0</v>
      </c>
    </row>
    <row s="31267" customFormat="1" customHeight="1" ht="18.75" hidden="1">
      <c r="A218" s="2178" t="s">
        <v>319</v>
      </c>
      <c r="B218" s="2178" t="s">
        <v>320</v>
      </c>
      <c r="C218" s="767"/>
      <c r="D218" s="2860"/>
      <c r="E218" s="2602"/>
      <c r="F218" s="2781" t="str">
        <f>INDEX(PT_DIFFERENTIATION_VTAR,MATCH(A218,PT_DIFFERENTIATION_VTAR_ID,0))</f>
        <v>Тариф на питьевую воду (питьевое водоснабжение)</v>
      </c>
      <c r="G218" s="2825" t="str">
        <f>INDEX(PT_DIFFERENTIATION_NTAR,MATCH(B218,PT_DIFFERENTIATION_NTAR_ID,0))</f>
        <v/>
      </c>
      <c r="H218" s="2260"/>
      <c r="I218" s="2137"/>
      <c r="J218" s="2171"/>
      <c r="K218" s="2176"/>
      <c r="L218" s="2260" t="s">
        <v>400</v>
      </c>
      <c r="M218" s="739"/>
      <c r="N218" s="732"/>
      <c r="O218" s="2022"/>
      <c r="P218" s="2022"/>
      <c r="AH218" s="2029">
        <v>0</v>
      </c>
    </row>
    <row s="31267" customFormat="1" customHeight="1" ht="18.75" hidden="1">
      <c r="A219" s="2178"/>
      <c r="B219" s="2178"/>
      <c r="C219" s="767" t="s">
        <v>1237</v>
      </c>
      <c r="D219" s="2860"/>
      <c r="E219" s="2602"/>
      <c r="F219" s="2781"/>
      <c r="G219" s="2825"/>
      <c r="H219" s="1898"/>
      <c r="I219" s="1049" t="s">
        <v>1236</v>
      </c>
      <c r="J219" s="969"/>
      <c r="K219" s="1898"/>
      <c r="L219" s="612"/>
      <c r="M219" s="739"/>
      <c r="N219" s="732"/>
      <c r="O219" s="2022"/>
      <c r="P219" s="2022"/>
      <c r="AH219" s="2029">
        <v>0</v>
      </c>
    </row>
    <row s="31267" customFormat="1" customHeight="1" ht="0.75" hidden="1">
      <c r="A220" s="2178"/>
      <c r="B220" s="2178"/>
      <c r="C220" s="767" t="s">
        <v>1246</v>
      </c>
      <c r="D220" s="2860"/>
      <c r="E220" s="2602"/>
      <c r="F220" s="2781"/>
      <c r="G220" s="798"/>
      <c r="H220" s="1898"/>
      <c r="I220" s="1049"/>
      <c r="J220" s="969"/>
      <c r="K220" s="1898"/>
      <c r="L220" s="612"/>
      <c r="M220" s="739"/>
      <c r="N220" s="732"/>
      <c r="O220" s="2022"/>
      <c r="P220" s="2022"/>
      <c r="AH220" s="2029">
        <v>0</v>
      </c>
    </row>
    <row s="31267" customFormat="1" customHeight="1" ht="18.75" hidden="1">
      <c r="A221" s="2178" t="s">
        <v>324</v>
      </c>
      <c r="B221" s="2178" t="s">
        <v>325</v>
      </c>
      <c r="C221" s="767"/>
      <c r="D221" s="2860"/>
      <c r="E221" s="2602"/>
      <c r="F221" s="2781" t="str">
        <f>INDEX(PT_DIFFERENTIATION_VTAR,MATCH(A221,PT_DIFFERENTIATION_VTAR_ID,0))</f>
        <v>Тариф на техническую воду</v>
      </c>
      <c r="G221" s="2825" t="str">
        <f>INDEX(PT_DIFFERENTIATION_NTAR,MATCH(B221,PT_DIFFERENTIATION_NTAR_ID,0))</f>
        <v/>
      </c>
      <c r="H221" s="2260"/>
      <c r="I221" s="2137"/>
      <c r="J221" s="2171"/>
      <c r="K221" s="2176"/>
      <c r="L221" s="2260" t="s">
        <v>400</v>
      </c>
      <c r="M221" s="739"/>
      <c r="N221" s="732"/>
      <c r="O221" s="2022"/>
      <c r="P221" s="2022"/>
      <c r="AH221" s="2029">
        <v>0</v>
      </c>
    </row>
    <row s="31267" customFormat="1" customHeight="1" ht="18.75" hidden="1">
      <c r="A222" s="2178"/>
      <c r="B222" s="2178"/>
      <c r="C222" s="767" t="s">
        <v>1237</v>
      </c>
      <c r="D222" s="2860"/>
      <c r="E222" s="2602"/>
      <c r="F222" s="2781"/>
      <c r="G222" s="2825"/>
      <c r="H222" s="1898"/>
      <c r="I222" s="1049" t="s">
        <v>1236</v>
      </c>
      <c r="J222" s="969"/>
      <c r="K222" s="1898"/>
      <c r="L222" s="612"/>
      <c r="M222" s="739"/>
      <c r="N222" s="732"/>
      <c r="O222" s="2022"/>
      <c r="P222" s="2022"/>
      <c r="AH222" s="2029">
        <v>0</v>
      </c>
    </row>
    <row s="31267" customFormat="1" customHeight="1" ht="0.75" hidden="1">
      <c r="A223" s="2178"/>
      <c r="B223" s="2178"/>
      <c r="C223" s="767" t="s">
        <v>1246</v>
      </c>
      <c r="D223" s="2860"/>
      <c r="E223" s="2602"/>
      <c r="F223" s="2781"/>
      <c r="G223" s="798"/>
      <c r="H223" s="1898"/>
      <c r="I223" s="1049"/>
      <c r="J223" s="969"/>
      <c r="K223" s="1898"/>
      <c r="L223" s="612"/>
      <c r="M223" s="739"/>
      <c r="N223" s="732"/>
      <c r="O223" s="2022"/>
      <c r="P223" s="2022"/>
      <c r="AH223" s="2029">
        <v>0</v>
      </c>
    </row>
    <row s="31267" customFormat="1" customHeight="1" ht="18.75" hidden="1">
      <c r="A224" s="2178" t="s">
        <v>329</v>
      </c>
      <c r="B224" s="2178" t="s">
        <v>330</v>
      </c>
      <c r="C224" s="767"/>
      <c r="D224" s="2860"/>
      <c r="E224" s="2602"/>
      <c r="F224" s="2781" t="str">
        <f>INDEX(PT_DIFFERENTIATION_VTAR,MATCH(A224,PT_DIFFERENTIATION_VTAR_ID,0))</f>
        <v>Тариф на транспортировку воды</v>
      </c>
      <c r="G224" s="2825" t="str">
        <f>INDEX(PT_DIFFERENTIATION_NTAR,MATCH(B224,PT_DIFFERENTIATION_NTAR_ID,0))</f>
        <v/>
      </c>
      <c r="H224" s="2260"/>
      <c r="I224" s="2137"/>
      <c r="J224" s="2171"/>
      <c r="K224" s="2176"/>
      <c r="L224" s="2260" t="s">
        <v>400</v>
      </c>
      <c r="M224" s="739"/>
      <c r="N224" s="732"/>
      <c r="O224" s="2022"/>
      <c r="P224" s="2022"/>
      <c r="AH224" s="2029">
        <v>0</v>
      </c>
    </row>
    <row s="31267" customFormat="1" customHeight="1" ht="18.75" hidden="1">
      <c r="A225" s="2178"/>
      <c r="B225" s="2178"/>
      <c r="C225" s="767" t="s">
        <v>1237</v>
      </c>
      <c r="D225" s="2860"/>
      <c r="E225" s="2602"/>
      <c r="F225" s="2781"/>
      <c r="G225" s="2825"/>
      <c r="H225" s="1898"/>
      <c r="I225" s="1049" t="s">
        <v>1236</v>
      </c>
      <c r="J225" s="969"/>
      <c r="K225" s="1898"/>
      <c r="L225" s="612"/>
      <c r="M225" s="739"/>
      <c r="N225" s="732"/>
      <c r="O225" s="2022"/>
      <c r="P225" s="2022"/>
      <c r="AH225" s="2029">
        <v>0</v>
      </c>
    </row>
    <row s="31267" customFormat="1" customHeight="1" ht="0.75" hidden="1">
      <c r="A226" s="2178"/>
      <c r="B226" s="2178"/>
      <c r="C226" s="767" t="s">
        <v>1246</v>
      </c>
      <c r="D226" s="2860"/>
      <c r="E226" s="2602"/>
      <c r="F226" s="2781"/>
      <c r="G226" s="798"/>
      <c r="H226" s="1898"/>
      <c r="I226" s="1049"/>
      <c r="J226" s="969"/>
      <c r="K226" s="1898"/>
      <c r="L226" s="612"/>
      <c r="M226" s="739"/>
      <c r="N226" s="732"/>
      <c r="O226" s="2022"/>
      <c r="P226" s="2022"/>
      <c r="AH226" s="2029">
        <v>0</v>
      </c>
    </row>
    <row s="31267" customFormat="1" customHeight="1" ht="18.75" hidden="1">
      <c r="A227" s="2178" t="s">
        <v>334</v>
      </c>
      <c r="B227" s="2178" t="s">
        <v>335</v>
      </c>
      <c r="C227" s="767"/>
      <c r="D227" s="2860"/>
      <c r="E227" s="2602"/>
      <c r="F227" s="2781" t="str">
        <f>INDEX(PT_DIFFERENTIATION_VTAR,MATCH(A227,PT_DIFFERENTIATION_VTAR_ID,0))</f>
        <v>Тариф на подвоз воды</v>
      </c>
      <c r="G227" s="2825" t="str">
        <f>INDEX(PT_DIFFERENTIATION_NTAR,MATCH(B227,PT_DIFFERENTIATION_NTAR_ID,0))</f>
        <v/>
      </c>
      <c r="H227" s="2260"/>
      <c r="I227" s="2137"/>
      <c r="J227" s="2171"/>
      <c r="K227" s="2176"/>
      <c r="L227" s="2260" t="s">
        <v>400</v>
      </c>
      <c r="M227" s="739"/>
      <c r="N227" s="732"/>
      <c r="O227" s="2022"/>
      <c r="P227" s="2022"/>
      <c r="AH227" s="2029">
        <v>0</v>
      </c>
    </row>
    <row s="31267" customFormat="1" customHeight="1" ht="18.75" hidden="1">
      <c r="A228" s="2178"/>
      <c r="B228" s="2178"/>
      <c r="C228" s="767" t="s">
        <v>1237</v>
      </c>
      <c r="D228" s="2860"/>
      <c r="E228" s="2602"/>
      <c r="F228" s="2781"/>
      <c r="G228" s="2825"/>
      <c r="H228" s="1898"/>
      <c r="I228" s="1049" t="s">
        <v>1236</v>
      </c>
      <c r="J228" s="969"/>
      <c r="K228" s="1898"/>
      <c r="L228" s="612"/>
      <c r="M228" s="739"/>
      <c r="N228" s="732"/>
      <c r="O228" s="2022"/>
      <c r="P228" s="2022"/>
      <c r="AH228" s="2029">
        <v>0</v>
      </c>
    </row>
    <row s="31267" customFormat="1" customHeight="1" ht="0.75" hidden="1">
      <c r="A229" s="2178"/>
      <c r="B229" s="2178"/>
      <c r="C229" s="767" t="s">
        <v>1246</v>
      </c>
      <c r="D229" s="2860"/>
      <c r="E229" s="2602"/>
      <c r="F229" s="2781"/>
      <c r="G229" s="798"/>
      <c r="H229" s="1898"/>
      <c r="I229" s="1049"/>
      <c r="J229" s="969"/>
      <c r="K229" s="1898"/>
      <c r="L229" s="612"/>
      <c r="M229" s="739"/>
      <c r="N229" s="732"/>
      <c r="O229" s="2022"/>
      <c r="P229" s="2022"/>
      <c r="AH229" s="2029">
        <v>0</v>
      </c>
    </row>
    <row s="31267" customFormat="1" customHeight="1" ht="18.75" hidden="1">
      <c r="A230" s="2178" t="s">
        <v>339</v>
      </c>
      <c r="B230" s="2178" t="s">
        <v>340</v>
      </c>
      <c r="C230" s="767"/>
      <c r="D230" s="2860"/>
      <c r="E230" s="2602"/>
      <c r="F230" s="2781"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2825" t="str">
        <f>INDEX(PT_DIFFERENTIATION_NTAR,MATCH(B230,PT_DIFFERENTIATION_NTAR_ID,0))</f>
        <v/>
      </c>
      <c r="H230" s="2260"/>
      <c r="I230" s="2137"/>
      <c r="J230" s="2171"/>
      <c r="K230" s="2176"/>
      <c r="L230" s="2260" t="s">
        <v>400</v>
      </c>
      <c r="M230" s="739"/>
      <c r="N230" s="732"/>
      <c r="O230" s="2022"/>
      <c r="P230" s="2022"/>
      <c r="AH230" s="2029">
        <v>0</v>
      </c>
    </row>
    <row s="31267" customFormat="1" customHeight="1" ht="18.75" hidden="1">
      <c r="A231" s="2178"/>
      <c r="B231" s="2178"/>
      <c r="C231" s="767" t="s">
        <v>1237</v>
      </c>
      <c r="D231" s="2860"/>
      <c r="E231" s="2602"/>
      <c r="F231" s="2781"/>
      <c r="G231" s="2825"/>
      <c r="H231" s="1898"/>
      <c r="I231" s="1049" t="s">
        <v>1236</v>
      </c>
      <c r="J231" s="969"/>
      <c r="K231" s="1898"/>
      <c r="L231" s="612"/>
      <c r="M231" s="739"/>
      <c r="N231" s="732"/>
      <c r="O231" s="2022"/>
      <c r="P231" s="2022"/>
      <c r="AH231" s="2029">
        <v>0</v>
      </c>
    </row>
    <row s="31267" customFormat="1" customHeight="1" ht="0.75" hidden="1">
      <c r="A232" s="2178"/>
      <c r="B232" s="2178"/>
      <c r="C232" s="767" t="s">
        <v>1246</v>
      </c>
      <c r="D232" s="2860"/>
      <c r="E232" s="2602"/>
      <c r="F232" s="2781"/>
      <c r="G232" s="798"/>
      <c r="H232" s="1898"/>
      <c r="I232" s="1049"/>
      <c r="J232" s="969"/>
      <c r="K232" s="1898"/>
      <c r="L232" s="612"/>
      <c r="M232" s="739"/>
      <c r="N232" s="732"/>
      <c r="O232" s="2022"/>
      <c r="P232" s="2022"/>
      <c r="AH232" s="2029">
        <v>0</v>
      </c>
    </row>
    <row s="31267" customFormat="1" customHeight="1" ht="18.75" hidden="1">
      <c r="A233" s="2178" t="s">
        <v>344</v>
      </c>
      <c r="B233" s="2178" t="s">
        <v>345</v>
      </c>
      <c r="C233" s="767"/>
      <c r="D233" s="2860"/>
      <c r="E233" s="2602"/>
      <c r="F233" s="2781" t="str">
        <f>INDEX(PT_DIFFERENTIATION_VTAR,MATCH(A233,PT_DIFFERENTIATION_VTAR_ID,0))</f>
        <v>Тариф на горячую воду (горячее водоснабжение)</v>
      </c>
      <c r="G233" s="2825" t="str">
        <f>INDEX(PT_DIFFERENTIATION_NTAR,MATCH(B233,PT_DIFFERENTIATION_NTAR_ID,0))</f>
        <v/>
      </c>
      <c r="H233" s="2260"/>
      <c r="I233" s="2137"/>
      <c r="J233" s="2171"/>
      <c r="K233" s="2176"/>
      <c r="L233" s="2260" t="s">
        <v>400</v>
      </c>
      <c r="M233" s="739"/>
      <c r="N233" s="732"/>
      <c r="O233" s="2022"/>
      <c r="P233" s="2022"/>
      <c r="AH233" s="2029">
        <v>0</v>
      </c>
    </row>
    <row s="31267" customFormat="1" customHeight="1" ht="18.75" hidden="1">
      <c r="A234" s="2178"/>
      <c r="B234" s="2178"/>
      <c r="C234" s="767" t="s">
        <v>1237</v>
      </c>
      <c r="D234" s="2860"/>
      <c r="E234" s="2602"/>
      <c r="F234" s="2781"/>
      <c r="G234" s="2825"/>
      <c r="H234" s="1898"/>
      <c r="I234" s="1049" t="s">
        <v>1236</v>
      </c>
      <c r="J234" s="969"/>
      <c r="K234" s="1898"/>
      <c r="L234" s="612"/>
      <c r="M234" s="739"/>
      <c r="N234" s="732"/>
      <c r="O234" s="2022"/>
      <c r="P234" s="2022"/>
      <c r="AH234" s="2029">
        <v>0</v>
      </c>
    </row>
    <row s="31267" customFormat="1" customHeight="1" ht="0.75" hidden="1">
      <c r="A235" s="2178"/>
      <c r="B235" s="2178"/>
      <c r="C235" s="767" t="s">
        <v>1246</v>
      </c>
      <c r="D235" s="2860"/>
      <c r="E235" s="2602"/>
      <c r="F235" s="2781"/>
      <c r="G235" s="798"/>
      <c r="H235" s="1898"/>
      <c r="I235" s="1049"/>
      <c r="J235" s="969"/>
      <c r="K235" s="1898"/>
      <c r="L235" s="612"/>
      <c r="M235" s="739"/>
      <c r="N235" s="732"/>
      <c r="O235" s="2022"/>
      <c r="P235" s="2022"/>
      <c r="AH235" s="2029">
        <v>0</v>
      </c>
    </row>
    <row s="31267" customFormat="1" customHeight="1" ht="18.75" hidden="1">
      <c r="A236" s="2178" t="s">
        <v>349</v>
      </c>
      <c r="B236" s="2178" t="s">
        <v>350</v>
      </c>
      <c r="C236" s="767"/>
      <c r="D236" s="2860"/>
      <c r="E236" s="2602"/>
      <c r="F236" s="2781" t="str">
        <f>INDEX(PT_DIFFERENTIATION_VTAR,MATCH(A236,PT_DIFFERENTIATION_VTAR_ID,0))</f>
        <v>Тариф на транспортировку горячей воды</v>
      </c>
      <c r="G236" s="2825" t="str">
        <f>INDEX(PT_DIFFERENTIATION_NTAR,MATCH(B236,PT_DIFFERENTIATION_NTAR_ID,0))</f>
        <v/>
      </c>
      <c r="H236" s="2260"/>
      <c r="I236" s="2137"/>
      <c r="J236" s="2171"/>
      <c r="K236" s="2176"/>
      <c r="L236" s="2260" t="s">
        <v>400</v>
      </c>
      <c r="M236" s="739"/>
      <c r="N236" s="732"/>
      <c r="O236" s="2022"/>
      <c r="P236" s="2022"/>
      <c r="AH236" s="2029">
        <v>0</v>
      </c>
    </row>
    <row s="31267" customFormat="1" customHeight="1" ht="18.75" hidden="1">
      <c r="A237" s="2178"/>
      <c r="B237" s="2178"/>
      <c r="C237" s="767" t="s">
        <v>1237</v>
      </c>
      <c r="D237" s="2860"/>
      <c r="E237" s="2602"/>
      <c r="F237" s="2781"/>
      <c r="G237" s="2825"/>
      <c r="H237" s="1898"/>
      <c r="I237" s="1049" t="s">
        <v>1236</v>
      </c>
      <c r="J237" s="969"/>
      <c r="K237" s="1898"/>
      <c r="L237" s="612"/>
      <c r="M237" s="739"/>
      <c r="N237" s="732"/>
      <c r="O237" s="2022"/>
      <c r="P237" s="2022"/>
      <c r="AH237" s="2029">
        <v>0</v>
      </c>
    </row>
    <row s="31267" customFormat="1" customHeight="1" ht="0.75" hidden="1">
      <c r="A238" s="2178"/>
      <c r="B238" s="2178"/>
      <c r="C238" s="767" t="s">
        <v>1246</v>
      </c>
      <c r="D238" s="2860"/>
      <c r="E238" s="2602"/>
      <c r="F238" s="2781"/>
      <c r="G238" s="798"/>
      <c r="H238" s="1898"/>
      <c r="I238" s="1049"/>
      <c r="J238" s="969"/>
      <c r="K238" s="1898"/>
      <c r="L238" s="612"/>
      <c r="M238" s="739"/>
      <c r="N238" s="732"/>
      <c r="O238" s="2022"/>
      <c r="P238" s="2022"/>
      <c r="AH238" s="2029">
        <v>0</v>
      </c>
    </row>
    <row s="31267" customFormat="1" customHeight="1" ht="18.75" hidden="1">
      <c r="A239" s="2178" t="s">
        <v>354</v>
      </c>
      <c r="B239" s="2178" t="s">
        <v>355</v>
      </c>
      <c r="C239" s="767"/>
      <c r="D239" s="2860"/>
      <c r="E239" s="2602"/>
      <c r="F239" s="2781" t="str">
        <f>INDEX(PT_DIFFERENTIATION_VTAR,MATCH(A239,PT_DIFFERENTIATION_VTAR_ID,0))</f>
        <v>Тариф на подключение (технологическое присоединение) к централизованной системе горячего водоснабжения</v>
      </c>
      <c r="G239" s="2825" t="str">
        <f>INDEX(PT_DIFFERENTIATION_NTAR,MATCH(B239,PT_DIFFERENTIATION_NTAR_ID,0))</f>
        <v/>
      </c>
      <c r="H239" s="2260"/>
      <c r="I239" s="2137"/>
      <c r="J239" s="2171"/>
      <c r="K239" s="2176"/>
      <c r="L239" s="2260" t="s">
        <v>400</v>
      </c>
      <c r="M239" s="739"/>
      <c r="N239" s="732"/>
      <c r="O239" s="2022"/>
      <c r="P239" s="2022"/>
      <c r="AH239" s="2029">
        <v>0</v>
      </c>
    </row>
    <row s="31267" customFormat="1" customHeight="1" ht="18.75" hidden="1">
      <c r="A240" s="2178"/>
      <c r="B240" s="2178"/>
      <c r="C240" s="767" t="s">
        <v>1237</v>
      </c>
      <c r="D240" s="2860"/>
      <c r="E240" s="2602"/>
      <c r="F240" s="2781"/>
      <c r="G240" s="2825"/>
      <c r="H240" s="1898"/>
      <c r="I240" s="1049" t="s">
        <v>1236</v>
      </c>
      <c r="J240" s="969"/>
      <c r="K240" s="1898"/>
      <c r="L240" s="612"/>
      <c r="M240" s="739"/>
      <c r="N240" s="732"/>
      <c r="O240" s="2022"/>
      <c r="P240" s="2022"/>
      <c r="AH240" s="2029">
        <v>0</v>
      </c>
    </row>
    <row s="31267" customFormat="1" customHeight="1" ht="0.75" hidden="1">
      <c r="A241" s="2178"/>
      <c r="B241" s="2178"/>
      <c r="C241" s="767" t="s">
        <v>1246</v>
      </c>
      <c r="D241" s="2860"/>
      <c r="E241" s="2602"/>
      <c r="F241" s="2781"/>
      <c r="G241" s="798"/>
      <c r="H241" s="1898"/>
      <c r="I241" s="1049"/>
      <c r="J241" s="969"/>
      <c r="K241" s="1898"/>
      <c r="L241" s="612"/>
      <c r="M241" s="739"/>
      <c r="N241" s="732"/>
      <c r="O241" s="2022"/>
      <c r="P241" s="2022"/>
      <c r="AH241" s="2029">
        <v>0</v>
      </c>
    </row>
    <row s="31267" customFormat="1" customHeight="1" ht="18.75" hidden="1">
      <c r="A242" s="2178" t="s">
        <v>359</v>
      </c>
      <c r="B242" s="2178" t="s">
        <v>360</v>
      </c>
      <c r="C242" s="767"/>
      <c r="D242" s="2860"/>
      <c r="E242" s="2602"/>
      <c r="F242" s="2781" t="str">
        <f>INDEX(PT_DIFFERENTIATION_VTAR,MATCH(A242,PT_DIFFERENTIATION_VTAR_ID,0))</f>
        <v>Тариф на водоотведение</v>
      </c>
      <c r="G242" s="2825" t="str">
        <f>INDEX(PT_DIFFERENTIATION_NTAR,MATCH(B242,PT_DIFFERENTIATION_NTAR_ID,0))</f>
        <v/>
      </c>
      <c r="H242" s="2260"/>
      <c r="I242" s="2137"/>
      <c r="J242" s="2171"/>
      <c r="K242" s="2176"/>
      <c r="L242" s="2260" t="s">
        <v>400</v>
      </c>
      <c r="M242" s="739"/>
      <c r="N242" s="732"/>
      <c r="O242" s="2022"/>
      <c r="P242" s="2022"/>
      <c r="AH242" s="2029">
        <v>0</v>
      </c>
    </row>
    <row s="31267" customFormat="1" customHeight="1" ht="18.75" hidden="1">
      <c r="A243" s="2178"/>
      <c r="B243" s="2178"/>
      <c r="C243" s="767" t="s">
        <v>1237</v>
      </c>
      <c r="D243" s="2860"/>
      <c r="E243" s="2602"/>
      <c r="F243" s="2781"/>
      <c r="G243" s="2825"/>
      <c r="H243" s="1898"/>
      <c r="I243" s="1049" t="s">
        <v>1236</v>
      </c>
      <c r="J243" s="969"/>
      <c r="K243" s="1898"/>
      <c r="L243" s="612"/>
      <c r="M243" s="739"/>
      <c r="N243" s="732"/>
      <c r="O243" s="2022"/>
      <c r="P243" s="2022"/>
      <c r="AH243" s="2029">
        <v>0</v>
      </c>
    </row>
    <row s="31267" customFormat="1" customHeight="1" ht="0.75" hidden="1">
      <c r="A244" s="2178"/>
      <c r="B244" s="2178"/>
      <c r="C244" s="767" t="s">
        <v>1246</v>
      </c>
      <c r="D244" s="2860"/>
      <c r="E244" s="2602"/>
      <c r="F244" s="2781"/>
      <c r="G244" s="798"/>
      <c r="H244" s="1898"/>
      <c r="I244" s="1049"/>
      <c r="J244" s="969"/>
      <c r="K244" s="1898"/>
      <c r="L244" s="612"/>
      <c r="M244" s="739"/>
      <c r="N244" s="732"/>
      <c r="O244" s="2022"/>
      <c r="P244" s="2022"/>
      <c r="AH244" s="2029">
        <v>0</v>
      </c>
    </row>
    <row s="31267" customFormat="1" customHeight="1" ht="18.75" hidden="1">
      <c r="A245" s="2178" t="s">
        <v>364</v>
      </c>
      <c r="B245" s="2178" t="s">
        <v>365</v>
      </c>
      <c r="C245" s="767"/>
      <c r="D245" s="2860"/>
      <c r="E245" s="2602"/>
      <c r="F245" s="2781" t="str">
        <f>INDEX(PT_DIFFERENTIATION_VTAR,MATCH(A245,PT_DIFFERENTIATION_VTAR_ID,0))</f>
        <v>Тариф на транспортировку сточных вод</v>
      </c>
      <c r="G245" s="2825" t="str">
        <f>INDEX(PT_DIFFERENTIATION_NTAR,MATCH(B245,PT_DIFFERENTIATION_NTAR_ID,0))</f>
        <v/>
      </c>
      <c r="H245" s="2260"/>
      <c r="I245" s="2137"/>
      <c r="J245" s="2171"/>
      <c r="K245" s="2176"/>
      <c r="L245" s="2260" t="s">
        <v>400</v>
      </c>
      <c r="M245" s="739"/>
      <c r="N245" s="732"/>
      <c r="O245" s="2022"/>
      <c r="P245" s="2022"/>
      <c r="AH245" s="2029">
        <v>0</v>
      </c>
    </row>
    <row s="31267" customFormat="1" customHeight="1" ht="18.75" hidden="1">
      <c r="A246" s="2178"/>
      <c r="B246" s="2178"/>
      <c r="C246" s="767" t="s">
        <v>1237</v>
      </c>
      <c r="D246" s="2860"/>
      <c r="E246" s="2602"/>
      <c r="F246" s="2781"/>
      <c r="G246" s="2825"/>
      <c r="H246" s="1898"/>
      <c r="I246" s="1049" t="s">
        <v>1236</v>
      </c>
      <c r="J246" s="969"/>
      <c r="K246" s="1898"/>
      <c r="L246" s="612"/>
      <c r="M246" s="739"/>
      <c r="N246" s="732"/>
      <c r="O246" s="2022"/>
      <c r="P246" s="2022"/>
      <c r="AH246" s="2029">
        <v>0</v>
      </c>
    </row>
    <row s="31267" customFormat="1" customHeight="1" ht="0.75" hidden="1">
      <c r="A247" s="2178"/>
      <c r="B247" s="2178"/>
      <c r="C247" s="767" t="s">
        <v>1246</v>
      </c>
      <c r="D247" s="2860"/>
      <c r="E247" s="2602"/>
      <c r="F247" s="2781"/>
      <c r="G247" s="798"/>
      <c r="H247" s="1898"/>
      <c r="I247" s="1049"/>
      <c r="J247" s="969"/>
      <c r="K247" s="1898"/>
      <c r="L247" s="612"/>
      <c r="M247" s="739"/>
      <c r="N247" s="732"/>
      <c r="O247" s="2022"/>
      <c r="P247" s="2022"/>
      <c r="AH247" s="2029">
        <v>0</v>
      </c>
    </row>
    <row s="31267" customFormat="1" customHeight="1" ht="18.75" hidden="1">
      <c r="A248" s="2178" t="s">
        <v>369</v>
      </c>
      <c r="B248" s="2178" t="s">
        <v>370</v>
      </c>
      <c r="C248" s="767"/>
      <c r="D248" s="2860"/>
      <c r="E248" s="2602"/>
      <c r="F248" s="2781" t="str">
        <f>INDEX(PT_DIFFERENTIATION_VTAR,MATCH(A248,PT_DIFFERENTIATION_VTAR_ID,0))</f>
        <v>Тариф на подключение (технологическое присоединение) к централизованной системе водоотведения</v>
      </c>
      <c r="G248" s="2825" t="str">
        <f>INDEX(PT_DIFFERENTIATION_NTAR,MATCH(B248,PT_DIFFERENTIATION_NTAR_ID,0))</f>
        <v/>
      </c>
      <c r="H248" s="2260"/>
      <c r="I248" s="2137"/>
      <c r="J248" s="2171"/>
      <c r="K248" s="2176"/>
      <c r="L248" s="2260" t="s">
        <v>400</v>
      </c>
      <c r="M248" s="739"/>
      <c r="N248" s="732"/>
      <c r="O248" s="2022"/>
      <c r="P248" s="2022"/>
      <c r="AH248" s="2029">
        <v>0</v>
      </c>
    </row>
    <row s="31267" customFormat="1" customHeight="1" ht="18.75" hidden="1">
      <c r="A249" s="2178"/>
      <c r="B249" s="2178"/>
      <c r="C249" s="767" t="s">
        <v>1237</v>
      </c>
      <c r="D249" s="2860"/>
      <c r="E249" s="2602"/>
      <c r="F249" s="2781"/>
      <c r="G249" s="2825"/>
      <c r="H249" s="1898"/>
      <c r="I249" s="1049" t="s">
        <v>1236</v>
      </c>
      <c r="J249" s="969"/>
      <c r="K249" s="1898"/>
      <c r="L249" s="612"/>
      <c r="M249" s="739"/>
      <c r="N249" s="732"/>
      <c r="O249" s="2022"/>
      <c r="P249" s="2022"/>
      <c r="AH249" s="2029">
        <v>0</v>
      </c>
    </row>
    <row s="31267" customFormat="1" customHeight="1" ht="1.05">
      <c r="A250" s="2178"/>
      <c r="B250" s="2178"/>
      <c r="C250" s="767" t="s">
        <v>1246</v>
      </c>
      <c r="D250" s="2860"/>
      <c r="E250" s="2602"/>
      <c r="F250" s="2781"/>
      <c r="G250" s="798"/>
      <c r="H250" s="1898"/>
      <c r="I250" s="1049"/>
      <c r="J250" s="969"/>
      <c r="K250" s="1898"/>
      <c r="L250" s="612"/>
      <c r="M250" s="739"/>
      <c r="N250" s="732"/>
      <c r="O250" s="2022"/>
      <c r="P250" s="2022"/>
      <c r="AH250" s="2029">
        <v>1</v>
      </c>
    </row>
    <row customHeight="1" ht="19.95">
      <c r="A251" s="2178"/>
      <c r="B251" s="2178"/>
      <c r="D251" s="774"/>
      <c r="E251" s="545" t="s">
        <v>92</v>
      </c>
      <c r="F251" s="285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2858"/>
      <c r="H251" s="2858"/>
      <c r="I251" s="2858"/>
      <c r="J251" s="2858"/>
      <c r="K251" s="2858"/>
      <c r="L251" s="2858"/>
      <c r="M251" s="695"/>
      <c r="N251" s="732"/>
      <c r="AH251" s="772">
        <v>19</v>
      </c>
    </row>
    <row s="31267" customFormat="1" customHeight="1" ht="60.75" hidden="1">
      <c r="A252" s="2178" t="s">
        <v>183</v>
      </c>
      <c r="B252" s="2178" t="s">
        <v>184</v>
      </c>
      <c r="C252" s="767"/>
      <c r="D252" s="2860"/>
      <c r="E252" s="2602"/>
      <c r="F252" s="2781"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2825" t="str">
        <f>INDEX(PT_DIFFERENTIATION_NTAR,MATCH(B252,PT_DIFFERENTIATION_NTAR_ID,0))</f>
        <v/>
      </c>
      <c r="H252" s="2260"/>
      <c r="I252" s="2137"/>
      <c r="J252" s="2171"/>
      <c r="K252" s="2176"/>
      <c r="L252" s="2260" t="s">
        <v>400</v>
      </c>
      <c r="M252"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732"/>
      <c r="O252" s="2022"/>
      <c r="P252" s="2022"/>
      <c r="AH252" s="2029">
        <v>0</v>
      </c>
    </row>
    <row s="31267" customFormat="1" customHeight="1" ht="18.75" hidden="1">
      <c r="A253" s="2178"/>
      <c r="B253" s="2178"/>
      <c r="C253" s="767" t="s">
        <v>1237</v>
      </c>
      <c r="D253" s="2860"/>
      <c r="E253" s="2602"/>
      <c r="F253" s="2781"/>
      <c r="G253" s="2825"/>
      <c r="H253" s="1898"/>
      <c r="I253" s="1049" t="s">
        <v>1236</v>
      </c>
      <c r="J253" s="969"/>
      <c r="K253" s="1898"/>
      <c r="L253" s="612"/>
      <c r="M253" s="2568"/>
      <c r="N253" s="732"/>
      <c r="O253" s="2022"/>
      <c r="P253" s="2022"/>
      <c r="AH253" s="2029">
        <v>0</v>
      </c>
    </row>
    <row s="31267" customFormat="1" customHeight="1" ht="0.75" hidden="1">
      <c r="A254" s="2178"/>
      <c r="B254" s="2178"/>
      <c r="C254" s="767" t="s">
        <v>1246</v>
      </c>
      <c r="D254" s="2860"/>
      <c r="E254" s="2602"/>
      <c r="F254" s="2781"/>
      <c r="G254" s="798"/>
      <c r="H254" s="1898"/>
      <c r="I254" s="1049"/>
      <c r="J254" s="969"/>
      <c r="K254" s="1898"/>
      <c r="L254" s="612"/>
      <c r="M254" s="2568"/>
      <c r="N254" s="732"/>
      <c r="O254" s="2022"/>
      <c r="P254" s="2022"/>
      <c r="AH254" s="2029">
        <v>0</v>
      </c>
    </row>
    <row s="31267" customFormat="1" customHeight="1" ht="45" hidden="1">
      <c r="A255" s="2178" t="s">
        <v>189</v>
      </c>
      <c r="B255" s="2178" t="s">
        <v>190</v>
      </c>
      <c r="C255" s="767"/>
      <c r="D255" s="2860"/>
      <c r="E255" s="2602"/>
      <c r="F255" s="2781"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2825" t="str">
        <f>INDEX(PT_DIFFERENTIATION_NTAR,MATCH(B255,PT_DIFFERENTIATION_NTAR_ID,0))</f>
        <v/>
      </c>
      <c r="H255" s="2260"/>
      <c r="I255" s="2137"/>
      <c r="J255" s="2171"/>
      <c r="K255" s="2176"/>
      <c r="L255" s="2260" t="s">
        <v>400</v>
      </c>
      <c r="M255" s="2569"/>
      <c r="N255" s="732"/>
      <c r="O255" s="2022"/>
      <c r="P255" s="2022"/>
      <c r="AH255" s="2029">
        <v>0</v>
      </c>
    </row>
    <row s="31267" customFormat="1" customHeight="1" ht="18.75" hidden="1">
      <c r="A256" s="2178"/>
      <c r="B256" s="2178"/>
      <c r="C256" s="767" t="s">
        <v>1237</v>
      </c>
      <c r="D256" s="2860"/>
      <c r="E256" s="2602"/>
      <c r="F256" s="2781"/>
      <c r="G256" s="2825"/>
      <c r="H256" s="1898"/>
      <c r="I256" s="1049" t="s">
        <v>1236</v>
      </c>
      <c r="J256" s="969"/>
      <c r="K256" s="1898"/>
      <c r="L256" s="612"/>
      <c r="M256" s="2259"/>
      <c r="N256" s="732"/>
      <c r="O256" s="2022"/>
      <c r="P256" s="2022"/>
      <c r="AH256" s="2029">
        <v>0</v>
      </c>
    </row>
    <row s="31267" customFormat="1" customHeight="1" ht="0.75" hidden="1">
      <c r="A257" s="2178"/>
      <c r="B257" s="2178"/>
      <c r="C257" s="767" t="s">
        <v>1246</v>
      </c>
      <c r="D257" s="2860"/>
      <c r="E257" s="2602"/>
      <c r="F257" s="2781"/>
      <c r="G257" s="798"/>
      <c r="H257" s="1898"/>
      <c r="I257" s="1049"/>
      <c r="J257" s="969"/>
      <c r="K257" s="1898"/>
      <c r="L257" s="612"/>
      <c r="M257" s="739"/>
      <c r="N257" s="732"/>
      <c r="O257" s="2022"/>
      <c r="P257" s="2022"/>
      <c r="AH257" s="2029">
        <v>0</v>
      </c>
    </row>
    <row s="31267" customFormat="1" customHeight="1" ht="45">
      <c r="A258" s="2178" t="s">
        <v>197</v>
      </c>
      <c r="B258" s="2178" t="s">
        <v>198</v>
      </c>
      <c r="C258" s="767"/>
      <c r="D258" s="2860"/>
      <c r="E258" s="2602"/>
      <c r="F258" s="2781"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2825" t="str">
        <f>INDEX(PT_DIFFERENTIATION_NTAR,MATCH(B258,PT_DIFFERENTIATION_NTAR_ID,0))</f>
        <v>Тариф на теплоноситель, поставляемый потребителям г. Хабаровска и Хабаровского муниципального района</v>
      </c>
      <c r="H258" s="2260"/>
      <c r="I258" s="5792">
        <v>45292</v>
      </c>
      <c r="J258" s="5793">
        <v>45657</v>
      </c>
      <c r="K258" s="2176">
        <v>11523.2146</v>
      </c>
      <c r="L258" s="2260" t="s">
        <v>400</v>
      </c>
      <c r="M258" s="739"/>
      <c r="N258" s="732"/>
      <c r="O258" s="2022"/>
      <c r="P258" s="2022"/>
      <c r="AH258" s="2029">
        <v>0</v>
      </c>
    </row>
    <row s="35612" customFormat="1" customHeight="1" ht="56.25">
      <c r="A259" s="4267"/>
      <c r="B259" s="4267"/>
      <c r="C259" s="5788"/>
      <c r="D259" s="5789"/>
      <c r="E259" s="5790"/>
      <c r="F259" s="5790"/>
      <c r="G259" s="5790"/>
      <c r="H259" s="4190" t="s">
        <v>104</v>
      </c>
      <c r="I259" s="5792">
        <v>45658</v>
      </c>
      <c r="J259" s="14297">
        <v>46022</v>
      </c>
      <c r="K259" s="5825">
        <v>11389</v>
      </c>
      <c r="L259" s="4192" t="s">
        <v>400</v>
      </c>
      <c r="M259" s="5795"/>
      <c r="N259" s="5796"/>
      <c r="O259" s="4273"/>
      <c r="P259" s="4273"/>
      <c r="Q259" s="4073"/>
      <c r="R259" s="4073"/>
      <c r="S259" s="4073"/>
      <c r="T259" s="4073"/>
      <c r="U259" s="4073"/>
      <c r="V259" s="4073"/>
      <c r="W259" s="4073"/>
      <c r="X259" s="4073"/>
      <c r="Y259" s="4073"/>
      <c r="Z259" s="4073"/>
      <c r="AA259" s="4073"/>
      <c r="AB259" s="4073"/>
      <c r="AC259" s="4073"/>
      <c r="AD259" s="4073"/>
      <c r="AE259" s="4073"/>
      <c r="AF259" s="4073"/>
      <c r="AG259" s="4073"/>
      <c r="AH259" s="4073">
        <v>0</v>
      </c>
    </row>
    <row s="35612" customFormat="1" customHeight="1" ht="56.25">
      <c r="A260" s="4267"/>
      <c r="B260" s="4267"/>
      <c r="C260" s="5788"/>
      <c r="D260" s="5789"/>
      <c r="E260" s="5790"/>
      <c r="F260" s="5790"/>
      <c r="G260" s="5790"/>
      <c r="H260" s="4190" t="s">
        <v>104</v>
      </c>
      <c r="I260" s="5792">
        <v>46023</v>
      </c>
      <c r="J260" s="9411">
        <v>46387</v>
      </c>
      <c r="K260" s="5825">
        <v>11523.21</v>
      </c>
      <c r="L260" s="4192" t="s">
        <v>400</v>
      </c>
      <c r="M260" s="5795"/>
      <c r="N260" s="5796"/>
      <c r="O260" s="4273"/>
      <c r="P260" s="4273"/>
      <c r="Q260" s="4073"/>
      <c r="R260" s="4073"/>
      <c r="S260" s="4073"/>
      <c r="T260" s="4073"/>
      <c r="U260" s="4073"/>
      <c r="V260" s="4073"/>
      <c r="W260" s="4073"/>
      <c r="X260" s="4073"/>
      <c r="Y260" s="4073"/>
      <c r="Z260" s="4073"/>
      <c r="AA260" s="4073"/>
      <c r="AB260" s="4073"/>
      <c r="AC260" s="4073"/>
      <c r="AD260" s="4073"/>
      <c r="AE260" s="4073"/>
      <c r="AF260" s="4073"/>
      <c r="AG260" s="4073"/>
      <c r="AH260" s="4073">
        <v>0</v>
      </c>
    </row>
    <row s="35612" customFormat="1" customHeight="1" ht="56.25">
      <c r="A261" s="4267"/>
      <c r="B261" s="4267"/>
      <c r="C261" s="5788"/>
      <c r="D261" s="5789"/>
      <c r="E261" s="5790"/>
      <c r="F261" s="5790"/>
      <c r="G261" s="5790"/>
      <c r="H261" s="4190" t="s">
        <v>104</v>
      </c>
      <c r="I261" s="5792">
        <v>46388</v>
      </c>
      <c r="J261" s="5793">
        <v>46752</v>
      </c>
      <c r="K261" s="5825">
        <v>11523.21</v>
      </c>
      <c r="L261" s="4192" t="s">
        <v>400</v>
      </c>
      <c r="M261" s="5795"/>
      <c r="N261" s="5796"/>
      <c r="O261" s="4273"/>
      <c r="P261" s="4273"/>
      <c r="Q261" s="4073"/>
      <c r="R261" s="4073"/>
      <c r="S261" s="4073"/>
      <c r="T261" s="4073"/>
      <c r="U261" s="4073"/>
      <c r="V261" s="4073"/>
      <c r="W261" s="4073"/>
      <c r="X261" s="4073"/>
      <c r="Y261" s="4073"/>
      <c r="Z261" s="4073"/>
      <c r="AA261" s="4073"/>
      <c r="AB261" s="4073"/>
      <c r="AC261" s="4073"/>
      <c r="AD261" s="4073"/>
      <c r="AE261" s="4073"/>
      <c r="AF261" s="4073"/>
      <c r="AG261" s="4073"/>
      <c r="AH261" s="4073">
        <v>0</v>
      </c>
    </row>
    <row s="35612" customFormat="1" customHeight="1" ht="56.25">
      <c r="A262" s="4267"/>
      <c r="B262" s="4267"/>
      <c r="C262" s="5788"/>
      <c r="D262" s="5789"/>
      <c r="E262" s="5790"/>
      <c r="F262" s="5790"/>
      <c r="G262" s="5790"/>
      <c r="H262" s="4190" t="s">
        <v>104</v>
      </c>
      <c r="I262" s="5792">
        <v>46753</v>
      </c>
      <c r="J262" s="5793">
        <v>47118</v>
      </c>
      <c r="K262" s="5825">
        <v>11523.21</v>
      </c>
      <c r="L262" s="4192" t="s">
        <v>400</v>
      </c>
      <c r="M262" s="5795"/>
      <c r="N262" s="5796"/>
      <c r="O262" s="4273"/>
      <c r="P262" s="4273"/>
      <c r="Q262" s="4073"/>
      <c r="R262" s="4073"/>
      <c r="S262" s="4073"/>
      <c r="T262" s="4073"/>
      <c r="U262" s="4073"/>
      <c r="V262" s="4073"/>
      <c r="W262" s="4073"/>
      <c r="X262" s="4073"/>
      <c r="Y262" s="4073"/>
      <c r="Z262" s="4073"/>
      <c r="AA262" s="4073"/>
      <c r="AB262" s="4073"/>
      <c r="AC262" s="4073"/>
      <c r="AD262" s="4073"/>
      <c r="AE262" s="4073"/>
      <c r="AF262" s="4073"/>
      <c r="AG262" s="4073"/>
      <c r="AH262" s="4073">
        <v>0</v>
      </c>
    </row>
    <row s="31267" customFormat="1" customHeight="1" ht="18.75">
      <c r="A263" s="2178"/>
      <c r="B263" s="2178"/>
      <c r="C263" s="767" t="s">
        <v>1237</v>
      </c>
      <c r="D263" s="2860"/>
      <c r="E263" s="2602"/>
      <c r="F263" s="2781"/>
      <c r="G263" s="2825"/>
      <c r="H263" s="1898"/>
      <c r="I263" s="1049" t="s">
        <v>1236</v>
      </c>
      <c r="J263" s="969"/>
      <c r="K263" s="1898"/>
      <c r="L263" s="612"/>
      <c r="M263" s="739"/>
      <c r="N263" s="732"/>
      <c r="O263" s="2022"/>
      <c r="P263" s="2022"/>
      <c r="AH263" s="2029">
        <v>0</v>
      </c>
    </row>
    <row s="35612" customFormat="1" customHeight="1" ht="18.75">
      <c r="A264" s="4267" t="s">
        <v>197</v>
      </c>
      <c r="B264" s="4267" t="s">
        <v>206</v>
      </c>
      <c r="C264" s="5788"/>
      <c r="D264" s="5789"/>
      <c r="E264" s="5790"/>
      <c r="F264" s="5790"/>
      <c r="G264" s="5791" t="str">
        <f>INDEX(PT_DIFFERENTIATION_NTAR,MATCH(B264,PT_DIFFERENTIATION_NTAR_ID,0))</f>
        <v>Тариф на теплоноситель, поставляемый потребителям г. Комсомольска-на-Амуре</v>
      </c>
      <c r="H264" s="4192"/>
      <c r="I264" s="9410">
        <v>45292</v>
      </c>
      <c r="J264" s="9411">
        <v>45657</v>
      </c>
      <c r="K264" s="5825">
        <v>7447.135</v>
      </c>
      <c r="L264" s="4192" t="s">
        <v>400</v>
      </c>
      <c r="M264" s="5795"/>
      <c r="N264" s="5796"/>
      <c r="O264" s="4273"/>
      <c r="P264" s="4273"/>
      <c r="Q264" s="4073"/>
      <c r="R264" s="4073"/>
      <c r="S264" s="4073"/>
      <c r="T264" s="4073"/>
      <c r="U264" s="4073"/>
      <c r="V264" s="4073"/>
      <c r="W264" s="4073"/>
      <c r="X264" s="4073"/>
      <c r="Y264" s="4073"/>
      <c r="Z264" s="4073"/>
      <c r="AA264" s="4073"/>
      <c r="AB264" s="4073"/>
      <c r="AC264" s="4073"/>
      <c r="AD264" s="4073"/>
      <c r="AE264" s="4073"/>
      <c r="AF264" s="4073"/>
      <c r="AG264" s="4073"/>
      <c r="AH264" s="4073">
        <v>0</v>
      </c>
    </row>
    <row s="35714" customFormat="1" customHeight="1" ht="56.25">
      <c r="A265" s="9449"/>
      <c r="B265" s="9449"/>
      <c r="C265" s="9450"/>
      <c r="D265" s="9451"/>
      <c r="E265" s="9452"/>
      <c r="F265" s="9452"/>
      <c r="G265" s="9452"/>
      <c r="H265" s="9453" t="s">
        <v>104</v>
      </c>
      <c r="I265" s="9410">
        <v>45658</v>
      </c>
      <c r="J265" s="9411">
        <v>46022</v>
      </c>
      <c r="K265" s="9454">
        <v>7323.74</v>
      </c>
      <c r="L265" s="9455" t="s">
        <v>400</v>
      </c>
      <c r="M265" s="9456"/>
      <c r="N265" s="9457"/>
      <c r="O265" s="9458"/>
      <c r="P265" s="9458"/>
      <c r="Q265" s="9459"/>
      <c r="R265" s="9459"/>
      <c r="S265" s="9459"/>
      <c r="T265" s="9459"/>
      <c r="U265" s="9459"/>
      <c r="V265" s="9459"/>
      <c r="W265" s="9459"/>
      <c r="X265" s="9459"/>
      <c r="Y265" s="9459"/>
      <c r="Z265" s="9459"/>
      <c r="AA265" s="9459"/>
      <c r="AB265" s="9459"/>
      <c r="AC265" s="9459"/>
      <c r="AD265" s="9459"/>
      <c r="AE265" s="9459"/>
      <c r="AF265" s="9459"/>
      <c r="AG265" s="9459"/>
      <c r="AH265" s="9459">
        <v>0</v>
      </c>
    </row>
    <row s="35714" customFormat="1" customHeight="1" ht="56.25">
      <c r="A266" s="9449"/>
      <c r="B266" s="9449"/>
      <c r="C266" s="9450"/>
      <c r="D266" s="9451"/>
      <c r="E266" s="9452"/>
      <c r="F266" s="9452"/>
      <c r="G266" s="9452"/>
      <c r="H266" s="9453" t="s">
        <v>104</v>
      </c>
      <c r="I266" s="9410">
        <v>46023</v>
      </c>
      <c r="J266" s="9411">
        <v>46387</v>
      </c>
      <c r="K266" s="9454">
        <v>7447.135</v>
      </c>
      <c r="L266" s="9455" t="s">
        <v>400</v>
      </c>
      <c r="M266" s="9456"/>
      <c r="N266" s="9457"/>
      <c r="O266" s="9458"/>
      <c r="P266" s="9458"/>
      <c r="Q266" s="9459"/>
      <c r="R266" s="9459"/>
      <c r="S266" s="9459"/>
      <c r="T266" s="9459"/>
      <c r="U266" s="9459"/>
      <c r="V266" s="9459"/>
      <c r="W266" s="9459"/>
      <c r="X266" s="9459"/>
      <c r="Y266" s="9459"/>
      <c r="Z266" s="9459"/>
      <c r="AA266" s="9459"/>
      <c r="AB266" s="9459"/>
      <c r="AC266" s="9459"/>
      <c r="AD266" s="9459"/>
      <c r="AE266" s="9459"/>
      <c r="AF266" s="9459"/>
      <c r="AG266" s="9459"/>
      <c r="AH266" s="9459">
        <v>0</v>
      </c>
    </row>
    <row s="35714" customFormat="1" customHeight="1" ht="56.25">
      <c r="A267" s="9449"/>
      <c r="B267" s="9449"/>
      <c r="C267" s="9450"/>
      <c r="D267" s="9451"/>
      <c r="E267" s="9452"/>
      <c r="F267" s="9452"/>
      <c r="G267" s="9452"/>
      <c r="H267" s="9453" t="s">
        <v>104</v>
      </c>
      <c r="I267" s="9410">
        <v>46388</v>
      </c>
      <c r="J267" s="9411">
        <v>46752</v>
      </c>
      <c r="K267" s="9454">
        <v>7447.135</v>
      </c>
      <c r="L267" s="9455" t="s">
        <v>400</v>
      </c>
      <c r="M267" s="9456"/>
      <c r="N267" s="9457"/>
      <c r="O267" s="9458"/>
      <c r="P267" s="9458"/>
      <c r="Q267" s="9459"/>
      <c r="R267" s="9459"/>
      <c r="S267" s="9459"/>
      <c r="T267" s="9459"/>
      <c r="U267" s="9459"/>
      <c r="V267" s="9459"/>
      <c r="W267" s="9459"/>
      <c r="X267" s="9459"/>
      <c r="Y267" s="9459"/>
      <c r="Z267" s="9459"/>
      <c r="AA267" s="9459"/>
      <c r="AB267" s="9459"/>
      <c r="AC267" s="9459"/>
      <c r="AD267" s="9459"/>
      <c r="AE267" s="9459"/>
      <c r="AF267" s="9459"/>
      <c r="AG267" s="9459"/>
      <c r="AH267" s="9459">
        <v>0</v>
      </c>
    </row>
    <row s="35714" customFormat="1" customHeight="1" ht="56.25">
      <c r="A268" s="9449"/>
      <c r="B268" s="9449"/>
      <c r="C268" s="9450"/>
      <c r="D268" s="9451"/>
      <c r="E268" s="9452"/>
      <c r="F268" s="9452"/>
      <c r="G268" s="9452"/>
      <c r="H268" s="9453" t="s">
        <v>104</v>
      </c>
      <c r="I268" s="9410">
        <v>46753</v>
      </c>
      <c r="J268" s="9411">
        <v>47118</v>
      </c>
      <c r="K268" s="9454">
        <v>7447.135</v>
      </c>
      <c r="L268" s="9455" t="s">
        <v>400</v>
      </c>
      <c r="M268" s="9456"/>
      <c r="N268" s="9457"/>
      <c r="O268" s="9458"/>
      <c r="P268" s="9458"/>
      <c r="Q268" s="9459"/>
      <c r="R268" s="9459"/>
      <c r="S268" s="9459"/>
      <c r="T268" s="9459"/>
      <c r="U268" s="9459"/>
      <c r="V268" s="9459"/>
      <c r="W268" s="9459"/>
      <c r="X268" s="9459"/>
      <c r="Y268" s="9459"/>
      <c r="Z268" s="9459"/>
      <c r="AA268" s="9459"/>
      <c r="AB268" s="9459"/>
      <c r="AC268" s="9459"/>
      <c r="AD268" s="9459"/>
      <c r="AE268" s="9459"/>
      <c r="AF268" s="9459"/>
      <c r="AG268" s="9459"/>
      <c r="AH268" s="9459">
        <v>0</v>
      </c>
    </row>
    <row s="35612" customFormat="1" customHeight="1" ht="18.75">
      <c r="A269" s="4267"/>
      <c r="B269" s="4267"/>
      <c r="C269" s="5788" t="s">
        <v>1237</v>
      </c>
      <c r="D269" s="5789"/>
      <c r="E269" s="5790"/>
      <c r="F269" s="5790"/>
      <c r="G269" s="5791"/>
      <c r="H269" s="5851"/>
      <c r="I269" s="5852" t="s">
        <v>1236</v>
      </c>
      <c r="J269" s="5853"/>
      <c r="K269" s="5854"/>
      <c r="L269" s="5855"/>
      <c r="M269" s="5795"/>
      <c r="N269" s="5796"/>
      <c r="O269" s="4273"/>
      <c r="P269" s="4273"/>
      <c r="Q269" s="4073"/>
      <c r="R269" s="4073"/>
      <c r="S269" s="4073"/>
      <c r="T269" s="4073"/>
      <c r="U269" s="4073"/>
      <c r="V269" s="4073"/>
      <c r="W269" s="4073"/>
      <c r="X269" s="4073"/>
      <c r="Y269" s="4073"/>
      <c r="Z269" s="4073"/>
      <c r="AA269" s="4073"/>
      <c r="AB269" s="4073"/>
      <c r="AC269" s="4073"/>
      <c r="AD269" s="4073"/>
      <c r="AE269" s="4073"/>
      <c r="AF269" s="4073"/>
      <c r="AG269" s="4073"/>
      <c r="AH269" s="4073">
        <v>0</v>
      </c>
    </row>
    <row s="35612" customFormat="1" customHeight="1" ht="18.75">
      <c r="A270" s="4267" t="s">
        <v>197</v>
      </c>
      <c r="B270" s="4267" t="s">
        <v>211</v>
      </c>
      <c r="C270" s="5788"/>
      <c r="D270" s="5789"/>
      <c r="E270" s="5790"/>
      <c r="F270" s="5790"/>
      <c r="G270" s="5791" t="str">
        <f>INDEX(PT_DIFFERENTIATION_NTAR,MATCH(B270,PT_DIFFERENTIATION_NTAR_ID,0))</f>
        <v>Тариф на теплоноситель, поставляемый потребителям г. Амурска</v>
      </c>
      <c r="H270" s="4192"/>
      <c r="I270" s="9410">
        <v>45292</v>
      </c>
      <c r="J270" s="9411">
        <v>45657</v>
      </c>
      <c r="K270" s="5825">
        <v>1011.076</v>
      </c>
      <c r="L270" s="4192" t="s">
        <v>400</v>
      </c>
      <c r="M270" s="5795"/>
      <c r="N270" s="5796"/>
      <c r="O270" s="4273"/>
      <c r="P270" s="4273"/>
      <c r="Q270" s="4073"/>
      <c r="R270" s="4073"/>
      <c r="S270" s="4073"/>
      <c r="T270" s="4073"/>
      <c r="U270" s="4073"/>
      <c r="V270" s="4073"/>
      <c r="W270" s="4073"/>
      <c r="X270" s="4073"/>
      <c r="Y270" s="4073"/>
      <c r="Z270" s="4073"/>
      <c r="AA270" s="4073"/>
      <c r="AB270" s="4073"/>
      <c r="AC270" s="4073"/>
      <c r="AD270" s="4073"/>
      <c r="AE270" s="4073"/>
      <c r="AF270" s="4073"/>
      <c r="AG270" s="4073"/>
      <c r="AH270" s="4073">
        <v>0</v>
      </c>
    </row>
    <row s="35714" customFormat="1" customHeight="1" ht="56.25">
      <c r="A271" s="9449"/>
      <c r="B271" s="9449"/>
      <c r="C271" s="9450"/>
      <c r="D271" s="9451"/>
      <c r="E271" s="9452"/>
      <c r="F271" s="9452"/>
      <c r="G271" s="9452"/>
      <c r="H271" s="9453" t="s">
        <v>104</v>
      </c>
      <c r="I271" s="9410">
        <v>45658</v>
      </c>
      <c r="J271" s="9411">
        <v>46022</v>
      </c>
      <c r="K271" s="9454">
        <v>963.37</v>
      </c>
      <c r="L271" s="9455" t="s">
        <v>400</v>
      </c>
      <c r="M271" s="9456"/>
      <c r="N271" s="9457"/>
      <c r="O271" s="9458"/>
      <c r="P271" s="9458"/>
      <c r="Q271" s="9459"/>
      <c r="R271" s="9459"/>
      <c r="S271" s="9459"/>
      <c r="T271" s="9459"/>
      <c r="U271" s="9459"/>
      <c r="V271" s="9459"/>
      <c r="W271" s="9459"/>
      <c r="X271" s="9459"/>
      <c r="Y271" s="9459"/>
      <c r="Z271" s="9459"/>
      <c r="AA271" s="9459"/>
      <c r="AB271" s="9459"/>
      <c r="AC271" s="9459"/>
      <c r="AD271" s="9459"/>
      <c r="AE271" s="9459"/>
      <c r="AF271" s="9459"/>
      <c r="AG271" s="9459"/>
      <c r="AH271" s="9459">
        <v>0</v>
      </c>
    </row>
    <row s="35714" customFormat="1" customHeight="1" ht="56.25">
      <c r="A272" s="9449"/>
      <c r="B272" s="9449"/>
      <c r="C272" s="9450"/>
      <c r="D272" s="9451"/>
      <c r="E272" s="9452"/>
      <c r="F272" s="9452"/>
      <c r="G272" s="9452"/>
      <c r="H272" s="9453" t="s">
        <v>104</v>
      </c>
      <c r="I272" s="9410">
        <v>46023</v>
      </c>
      <c r="J272" s="9411">
        <v>46387</v>
      </c>
      <c r="K272" s="9454">
        <v>1011.076</v>
      </c>
      <c r="L272" s="9455" t="s">
        <v>400</v>
      </c>
      <c r="M272" s="9456"/>
      <c r="N272" s="9457"/>
      <c r="O272" s="9458"/>
      <c r="P272" s="9458"/>
      <c r="Q272" s="9459"/>
      <c r="R272" s="9459"/>
      <c r="S272" s="9459"/>
      <c r="T272" s="9459"/>
      <c r="U272" s="9459"/>
      <c r="V272" s="9459"/>
      <c r="W272" s="9459"/>
      <c r="X272" s="9459"/>
      <c r="Y272" s="9459"/>
      <c r="Z272" s="9459"/>
      <c r="AA272" s="9459"/>
      <c r="AB272" s="9459"/>
      <c r="AC272" s="9459"/>
      <c r="AD272" s="9459"/>
      <c r="AE272" s="9459"/>
      <c r="AF272" s="9459"/>
      <c r="AG272" s="9459"/>
      <c r="AH272" s="9459">
        <v>0</v>
      </c>
    </row>
    <row s="35714" customFormat="1" customHeight="1" ht="56.25">
      <c r="A273" s="9449"/>
      <c r="B273" s="9449"/>
      <c r="C273" s="9450"/>
      <c r="D273" s="9451"/>
      <c r="E273" s="9452"/>
      <c r="F273" s="9452"/>
      <c r="G273" s="9452"/>
      <c r="H273" s="9453" t="s">
        <v>104</v>
      </c>
      <c r="I273" s="9410">
        <v>46388</v>
      </c>
      <c r="J273" s="9411">
        <v>46752</v>
      </c>
      <c r="K273" s="9454">
        <v>1011.076</v>
      </c>
      <c r="L273" s="9455" t="s">
        <v>400</v>
      </c>
      <c r="M273" s="9456"/>
      <c r="N273" s="9457"/>
      <c r="O273" s="9458"/>
      <c r="P273" s="9458"/>
      <c r="Q273" s="9459"/>
      <c r="R273" s="9459"/>
      <c r="S273" s="9459"/>
      <c r="T273" s="9459"/>
      <c r="U273" s="9459"/>
      <c r="V273" s="9459"/>
      <c r="W273" s="9459"/>
      <c r="X273" s="9459"/>
      <c r="Y273" s="9459"/>
      <c r="Z273" s="9459"/>
      <c r="AA273" s="9459"/>
      <c r="AB273" s="9459"/>
      <c r="AC273" s="9459"/>
      <c r="AD273" s="9459"/>
      <c r="AE273" s="9459"/>
      <c r="AF273" s="9459"/>
      <c r="AG273" s="9459"/>
      <c r="AH273" s="9459">
        <v>0</v>
      </c>
    </row>
    <row s="35714" customFormat="1" customHeight="1" ht="56.25">
      <c r="A274" s="9449"/>
      <c r="B274" s="9449"/>
      <c r="C274" s="9450"/>
      <c r="D274" s="9451"/>
      <c r="E274" s="9452"/>
      <c r="F274" s="9452"/>
      <c r="G274" s="9452"/>
      <c r="H274" s="9453" t="s">
        <v>104</v>
      </c>
      <c r="I274" s="9410">
        <v>46753</v>
      </c>
      <c r="J274" s="9411">
        <v>47118</v>
      </c>
      <c r="K274" s="9454">
        <v>1011.076</v>
      </c>
      <c r="L274" s="9455" t="s">
        <v>400</v>
      </c>
      <c r="M274" s="9456"/>
      <c r="N274" s="9457"/>
      <c r="O274" s="9458"/>
      <c r="P274" s="9458"/>
      <c r="Q274" s="9459"/>
      <c r="R274" s="9459"/>
      <c r="S274" s="9459"/>
      <c r="T274" s="9459"/>
      <c r="U274" s="9459"/>
      <c r="V274" s="9459"/>
      <c r="W274" s="9459"/>
      <c r="X274" s="9459"/>
      <c r="Y274" s="9459"/>
      <c r="Z274" s="9459"/>
      <c r="AA274" s="9459"/>
      <c r="AB274" s="9459"/>
      <c r="AC274" s="9459"/>
      <c r="AD274" s="9459"/>
      <c r="AE274" s="9459"/>
      <c r="AF274" s="9459"/>
      <c r="AG274" s="9459"/>
      <c r="AH274" s="9459">
        <v>0</v>
      </c>
    </row>
    <row s="35612" customFormat="1" customHeight="1" ht="18.75">
      <c r="A275" s="4267"/>
      <c r="B275" s="4267"/>
      <c r="C275" s="5788" t="s">
        <v>1237</v>
      </c>
      <c r="D275" s="5789"/>
      <c r="E275" s="5790"/>
      <c r="F275" s="5790"/>
      <c r="G275" s="5791"/>
      <c r="H275" s="5856"/>
      <c r="I275" s="5857" t="s">
        <v>1236</v>
      </c>
      <c r="J275" s="5858"/>
      <c r="K275" s="5859"/>
      <c r="L275" s="5860"/>
      <c r="M275" s="5795"/>
      <c r="N275" s="5796"/>
      <c r="O275" s="4273"/>
      <c r="P275" s="4273"/>
      <c r="Q275" s="4073"/>
      <c r="R275" s="4073"/>
      <c r="S275" s="4073"/>
      <c r="T275" s="4073"/>
      <c r="U275" s="4073"/>
      <c r="V275" s="4073"/>
      <c r="W275" s="4073"/>
      <c r="X275" s="4073"/>
      <c r="Y275" s="4073"/>
      <c r="Z275" s="4073"/>
      <c r="AA275" s="4073"/>
      <c r="AB275" s="4073"/>
      <c r="AC275" s="4073"/>
      <c r="AD275" s="4073"/>
      <c r="AE275" s="4073"/>
      <c r="AF275" s="4073"/>
      <c r="AG275" s="4073"/>
      <c r="AH275" s="4073">
        <v>0</v>
      </c>
    </row>
    <row s="35612" customFormat="1" customHeight="1" ht="18.75">
      <c r="A276" s="4267" t="s">
        <v>197</v>
      </c>
      <c r="B276" s="4267" t="s">
        <v>216</v>
      </c>
      <c r="C276" s="5788"/>
      <c r="D276" s="5789"/>
      <c r="E276" s="5790"/>
      <c r="F276" s="5790"/>
      <c r="G276" s="5791" t="str">
        <f>INDEX(PT_DIFFERENTIATION_NTAR,MATCH(B276,PT_DIFFERENTIATION_NTAR_ID,0))</f>
        <v>Тариф на теплоноситель, поставляемый потребителям г. Николаевска-на-Амуре</v>
      </c>
      <c r="H276" s="4192"/>
      <c r="I276" s="9410">
        <v>45292</v>
      </c>
      <c r="J276" s="9411">
        <v>45657</v>
      </c>
      <c r="K276" s="5825">
        <v>464.875</v>
      </c>
      <c r="L276" s="4192" t="s">
        <v>400</v>
      </c>
      <c r="M276" s="5795"/>
      <c r="N276" s="5796"/>
      <c r="O276" s="4273"/>
      <c r="P276" s="4273"/>
      <c r="Q276" s="4073"/>
      <c r="R276" s="4073"/>
      <c r="S276" s="4073"/>
      <c r="T276" s="4073"/>
      <c r="U276" s="4073"/>
      <c r="V276" s="4073"/>
      <c r="W276" s="4073"/>
      <c r="X276" s="4073"/>
      <c r="Y276" s="4073"/>
      <c r="Z276" s="4073"/>
      <c r="AA276" s="4073"/>
      <c r="AB276" s="4073"/>
      <c r="AC276" s="4073"/>
      <c r="AD276" s="4073"/>
      <c r="AE276" s="4073"/>
      <c r="AF276" s="4073"/>
      <c r="AG276" s="4073"/>
      <c r="AH276" s="4073">
        <v>0</v>
      </c>
    </row>
    <row s="35714" customFormat="1" customHeight="1" ht="56.25">
      <c r="A277" s="9449"/>
      <c r="B277" s="9449"/>
      <c r="C277" s="9450"/>
      <c r="D277" s="9451"/>
      <c r="E277" s="9452"/>
      <c r="F277" s="9452"/>
      <c r="G277" s="9452"/>
      <c r="H277" s="9453" t="s">
        <v>104</v>
      </c>
      <c r="I277" s="9410">
        <v>45658</v>
      </c>
      <c r="J277" s="9411">
        <v>46022</v>
      </c>
      <c r="K277" s="9454">
        <v>454.61</v>
      </c>
      <c r="L277" s="9455" t="s">
        <v>400</v>
      </c>
      <c r="M277" s="9456"/>
      <c r="N277" s="9457"/>
      <c r="O277" s="9458"/>
      <c r="P277" s="9458"/>
      <c r="Q277" s="9459"/>
      <c r="R277" s="9459"/>
      <c r="S277" s="9459"/>
      <c r="T277" s="9459"/>
      <c r="U277" s="9459"/>
      <c r="V277" s="9459"/>
      <c r="W277" s="9459"/>
      <c r="X277" s="9459"/>
      <c r="Y277" s="9459"/>
      <c r="Z277" s="9459"/>
      <c r="AA277" s="9459"/>
      <c r="AB277" s="9459"/>
      <c r="AC277" s="9459"/>
      <c r="AD277" s="9459"/>
      <c r="AE277" s="9459"/>
      <c r="AF277" s="9459"/>
      <c r="AG277" s="9459"/>
      <c r="AH277" s="9459">
        <v>0</v>
      </c>
    </row>
    <row s="35714" customFormat="1" customHeight="1" ht="56.25">
      <c r="A278" s="9449"/>
      <c r="B278" s="9449"/>
      <c r="C278" s="9450"/>
      <c r="D278" s="9451"/>
      <c r="E278" s="9452"/>
      <c r="F278" s="9452"/>
      <c r="G278" s="9452"/>
      <c r="H278" s="9453" t="s">
        <v>104</v>
      </c>
      <c r="I278" s="9410">
        <v>46023</v>
      </c>
      <c r="J278" s="9411">
        <v>46387</v>
      </c>
      <c r="K278" s="9454">
        <v>464.875</v>
      </c>
      <c r="L278" s="9455" t="s">
        <v>400</v>
      </c>
      <c r="M278" s="9456"/>
      <c r="N278" s="9457"/>
      <c r="O278" s="9458"/>
      <c r="P278" s="9458"/>
      <c r="Q278" s="9459"/>
      <c r="R278" s="9459"/>
      <c r="S278" s="9459"/>
      <c r="T278" s="9459"/>
      <c r="U278" s="9459"/>
      <c r="V278" s="9459"/>
      <c r="W278" s="9459"/>
      <c r="X278" s="9459"/>
      <c r="Y278" s="9459"/>
      <c r="Z278" s="9459"/>
      <c r="AA278" s="9459"/>
      <c r="AB278" s="9459"/>
      <c r="AC278" s="9459"/>
      <c r="AD278" s="9459"/>
      <c r="AE278" s="9459"/>
      <c r="AF278" s="9459"/>
      <c r="AG278" s="9459"/>
      <c r="AH278" s="9459">
        <v>0</v>
      </c>
    </row>
    <row s="35714" customFormat="1" customHeight="1" ht="56.25">
      <c r="A279" s="9449"/>
      <c r="B279" s="9449"/>
      <c r="C279" s="9450"/>
      <c r="D279" s="9451"/>
      <c r="E279" s="9452"/>
      <c r="F279" s="9452"/>
      <c r="G279" s="9452"/>
      <c r="H279" s="9453" t="s">
        <v>104</v>
      </c>
      <c r="I279" s="9410">
        <v>46388</v>
      </c>
      <c r="J279" s="9411">
        <v>46752</v>
      </c>
      <c r="K279" s="9454">
        <v>464.875</v>
      </c>
      <c r="L279" s="9455" t="s">
        <v>400</v>
      </c>
      <c r="M279" s="9456"/>
      <c r="N279" s="9457"/>
      <c r="O279" s="9458"/>
      <c r="P279" s="9458"/>
      <c r="Q279" s="9459"/>
      <c r="R279" s="9459"/>
      <c r="S279" s="9459"/>
      <c r="T279" s="9459"/>
      <c r="U279" s="9459"/>
      <c r="V279" s="9459"/>
      <c r="W279" s="9459"/>
      <c r="X279" s="9459"/>
      <c r="Y279" s="9459"/>
      <c r="Z279" s="9459"/>
      <c r="AA279" s="9459"/>
      <c r="AB279" s="9459"/>
      <c r="AC279" s="9459"/>
      <c r="AD279" s="9459"/>
      <c r="AE279" s="9459"/>
      <c r="AF279" s="9459"/>
      <c r="AG279" s="9459"/>
      <c r="AH279" s="9459">
        <v>0</v>
      </c>
    </row>
    <row s="35714" customFormat="1" customHeight="1" ht="56.25">
      <c r="A280" s="9449"/>
      <c r="B280" s="9449"/>
      <c r="C280" s="9450"/>
      <c r="D280" s="9451"/>
      <c r="E280" s="9452"/>
      <c r="F280" s="9452"/>
      <c r="G280" s="9452"/>
      <c r="H280" s="9453" t="s">
        <v>104</v>
      </c>
      <c r="I280" s="9410">
        <v>46753</v>
      </c>
      <c r="J280" s="9411">
        <v>47118</v>
      </c>
      <c r="K280" s="9454">
        <v>464.875</v>
      </c>
      <c r="L280" s="9455" t="s">
        <v>400</v>
      </c>
      <c r="M280" s="9456"/>
      <c r="N280" s="9457"/>
      <c r="O280" s="9458"/>
      <c r="P280" s="9458"/>
      <c r="Q280" s="9459"/>
      <c r="R280" s="9459"/>
      <c r="S280" s="9459"/>
      <c r="T280" s="9459"/>
      <c r="U280" s="9459"/>
      <c r="V280" s="9459"/>
      <c r="W280" s="9459"/>
      <c r="X280" s="9459"/>
      <c r="Y280" s="9459"/>
      <c r="Z280" s="9459"/>
      <c r="AA280" s="9459"/>
      <c r="AB280" s="9459"/>
      <c r="AC280" s="9459"/>
      <c r="AD280" s="9459"/>
      <c r="AE280" s="9459"/>
      <c r="AF280" s="9459"/>
      <c r="AG280" s="9459"/>
      <c r="AH280" s="9459">
        <v>0</v>
      </c>
    </row>
    <row s="35612" customFormat="1" customHeight="1" ht="18.75">
      <c r="A281" s="4267"/>
      <c r="B281" s="4267"/>
      <c r="C281" s="5788" t="s">
        <v>1237</v>
      </c>
      <c r="D281" s="5789"/>
      <c r="E281" s="5790"/>
      <c r="F281" s="5790"/>
      <c r="G281" s="5791"/>
      <c r="H281" s="5861"/>
      <c r="I281" s="5862" t="s">
        <v>1236</v>
      </c>
      <c r="J281" s="5863"/>
      <c r="K281" s="5864"/>
      <c r="L281" s="5865"/>
      <c r="M281" s="5795"/>
      <c r="N281" s="5796"/>
      <c r="O281" s="4273"/>
      <c r="P281" s="4273"/>
      <c r="Q281" s="4073"/>
      <c r="R281" s="4073"/>
      <c r="S281" s="4073"/>
      <c r="T281" s="4073"/>
      <c r="U281" s="4073"/>
      <c r="V281" s="4073"/>
      <c r="W281" s="4073"/>
      <c r="X281" s="4073"/>
      <c r="Y281" s="4073"/>
      <c r="Z281" s="4073"/>
      <c r="AA281" s="4073"/>
      <c r="AB281" s="4073"/>
      <c r="AC281" s="4073"/>
      <c r="AD281" s="4073"/>
      <c r="AE281" s="4073"/>
      <c r="AF281" s="4073"/>
      <c r="AG281" s="4073"/>
      <c r="AH281" s="4073">
        <v>0</v>
      </c>
    </row>
    <row s="35612" customFormat="1" customHeight="1" ht="18.75">
      <c r="A282" s="4267" t="s">
        <v>197</v>
      </c>
      <c r="B282" s="4267" t="s">
        <v>221</v>
      </c>
      <c r="C282" s="5788"/>
      <c r="D282" s="5789"/>
      <c r="E282" s="5790"/>
      <c r="F282" s="5790"/>
      <c r="G282" s="5791" t="str">
        <f>INDEX(PT_DIFFERENTIATION_NTAR,MATCH(B282,PT_DIFFERENTIATION_NTAR_ID,0))</f>
        <v>Тариф на теплоноситель, поставляемый потребителям р.п. Чегдомын</v>
      </c>
      <c r="H282" s="4192"/>
      <c r="I282" s="9410">
        <v>45292</v>
      </c>
      <c r="J282" s="9411">
        <v>45657</v>
      </c>
      <c r="K282" s="5825">
        <v>3.7028</v>
      </c>
      <c r="L282" s="4192" t="s">
        <v>400</v>
      </c>
      <c r="M282" s="5795"/>
      <c r="N282" s="5796"/>
      <c r="O282" s="4273"/>
      <c r="P282" s="4273"/>
      <c r="Q282" s="4073"/>
      <c r="R282" s="4073"/>
      <c r="S282" s="4073"/>
      <c r="T282" s="4073"/>
      <c r="U282" s="4073"/>
      <c r="V282" s="4073"/>
      <c r="W282" s="4073"/>
      <c r="X282" s="4073"/>
      <c r="Y282" s="4073"/>
      <c r="Z282" s="4073"/>
      <c r="AA282" s="4073"/>
      <c r="AB282" s="4073"/>
      <c r="AC282" s="4073"/>
      <c r="AD282" s="4073"/>
      <c r="AE282" s="4073"/>
      <c r="AF282" s="4073"/>
      <c r="AG282" s="4073"/>
      <c r="AH282" s="4073">
        <v>0</v>
      </c>
    </row>
    <row s="35714" customFormat="1" customHeight="1" ht="56.25">
      <c r="A283" s="9449"/>
      <c r="B283" s="9449"/>
      <c r="C283" s="9450"/>
      <c r="D283" s="9451"/>
      <c r="E283" s="9452"/>
      <c r="F283" s="9452"/>
      <c r="G283" s="9452"/>
      <c r="H283" s="9453" t="s">
        <v>104</v>
      </c>
      <c r="I283" s="9410">
        <v>45658</v>
      </c>
      <c r="J283" s="9411">
        <v>46022</v>
      </c>
      <c r="K283" s="9454">
        <v>4.0654</v>
      </c>
      <c r="L283" s="9455" t="s">
        <v>400</v>
      </c>
      <c r="M283" s="9456"/>
      <c r="N283" s="9457"/>
      <c r="O283" s="9458"/>
      <c r="P283" s="9458"/>
      <c r="Q283" s="9459"/>
      <c r="R283" s="9459"/>
      <c r="S283" s="9459"/>
      <c r="T283" s="9459"/>
      <c r="U283" s="9459"/>
      <c r="V283" s="9459"/>
      <c r="W283" s="9459"/>
      <c r="X283" s="9459"/>
      <c r="Y283" s="9459"/>
      <c r="Z283" s="9459"/>
      <c r="AA283" s="9459"/>
      <c r="AB283" s="9459"/>
      <c r="AC283" s="9459"/>
      <c r="AD283" s="9459"/>
      <c r="AE283" s="9459"/>
      <c r="AF283" s="9459"/>
      <c r="AG283" s="9459"/>
      <c r="AH283" s="9459">
        <v>0</v>
      </c>
    </row>
    <row s="35714" customFormat="1" customHeight="1" ht="56.25">
      <c r="A284" s="9449"/>
      <c r="B284" s="9449"/>
      <c r="C284" s="9450"/>
      <c r="D284" s="9451"/>
      <c r="E284" s="9452"/>
      <c r="F284" s="9452"/>
      <c r="G284" s="9452"/>
      <c r="H284" s="9453" t="s">
        <v>104</v>
      </c>
      <c r="I284" s="9410">
        <v>46023</v>
      </c>
      <c r="J284" s="9411">
        <v>46387</v>
      </c>
      <c r="K284" s="9454">
        <v>3.7028</v>
      </c>
      <c r="L284" s="9455" t="s">
        <v>400</v>
      </c>
      <c r="M284" s="9456"/>
      <c r="N284" s="9457"/>
      <c r="O284" s="9458"/>
      <c r="P284" s="9458"/>
      <c r="Q284" s="9459"/>
      <c r="R284" s="9459"/>
      <c r="S284" s="9459"/>
      <c r="T284" s="9459"/>
      <c r="U284" s="9459"/>
      <c r="V284" s="9459"/>
      <c r="W284" s="9459"/>
      <c r="X284" s="9459"/>
      <c r="Y284" s="9459"/>
      <c r="Z284" s="9459"/>
      <c r="AA284" s="9459"/>
      <c r="AB284" s="9459"/>
      <c r="AC284" s="9459"/>
      <c r="AD284" s="9459"/>
      <c r="AE284" s="9459"/>
      <c r="AF284" s="9459"/>
      <c r="AG284" s="9459"/>
      <c r="AH284" s="9459">
        <v>0</v>
      </c>
    </row>
    <row s="35714" customFormat="1" customHeight="1" ht="56.25">
      <c r="A285" s="9449"/>
      <c r="B285" s="9449"/>
      <c r="C285" s="9450"/>
      <c r="D285" s="9451"/>
      <c r="E285" s="9452"/>
      <c r="F285" s="9452"/>
      <c r="G285" s="9452"/>
      <c r="H285" s="9453" t="s">
        <v>104</v>
      </c>
      <c r="I285" s="9410">
        <v>46388</v>
      </c>
      <c r="J285" s="9411">
        <v>46752</v>
      </c>
      <c r="K285" s="9454">
        <v>3.7028</v>
      </c>
      <c r="L285" s="9455" t="s">
        <v>400</v>
      </c>
      <c r="M285" s="9456"/>
      <c r="N285" s="9457"/>
      <c r="O285" s="9458"/>
      <c r="P285" s="9458"/>
      <c r="Q285" s="9459"/>
      <c r="R285" s="9459"/>
      <c r="S285" s="9459"/>
      <c r="T285" s="9459"/>
      <c r="U285" s="9459"/>
      <c r="V285" s="9459"/>
      <c r="W285" s="9459"/>
      <c r="X285" s="9459"/>
      <c r="Y285" s="9459"/>
      <c r="Z285" s="9459"/>
      <c r="AA285" s="9459"/>
      <c r="AB285" s="9459"/>
      <c r="AC285" s="9459"/>
      <c r="AD285" s="9459"/>
      <c r="AE285" s="9459"/>
      <c r="AF285" s="9459"/>
      <c r="AG285" s="9459"/>
      <c r="AH285" s="9459">
        <v>0</v>
      </c>
    </row>
    <row s="35714" customFormat="1" customHeight="1" ht="56.25">
      <c r="A286" s="9449"/>
      <c r="B286" s="9449"/>
      <c r="C286" s="9450"/>
      <c r="D286" s="9451"/>
      <c r="E286" s="9452"/>
      <c r="F286" s="9452"/>
      <c r="G286" s="9452"/>
      <c r="H286" s="9453" t="s">
        <v>104</v>
      </c>
      <c r="I286" s="9410">
        <v>46753</v>
      </c>
      <c r="J286" s="9411">
        <v>47118</v>
      </c>
      <c r="K286" s="9454">
        <v>3.7028</v>
      </c>
      <c r="L286" s="9455" t="s">
        <v>400</v>
      </c>
      <c r="M286" s="9456"/>
      <c r="N286" s="9457"/>
      <c r="O286" s="9458"/>
      <c r="P286" s="9458"/>
      <c r="Q286" s="9459"/>
      <c r="R286" s="9459"/>
      <c r="S286" s="9459"/>
      <c r="T286" s="9459"/>
      <c r="U286" s="9459"/>
      <c r="V286" s="9459"/>
      <c r="W286" s="9459"/>
      <c r="X286" s="9459"/>
      <c r="Y286" s="9459"/>
      <c r="Z286" s="9459"/>
      <c r="AA286" s="9459"/>
      <c r="AB286" s="9459"/>
      <c r="AC286" s="9459"/>
      <c r="AD286" s="9459"/>
      <c r="AE286" s="9459"/>
      <c r="AF286" s="9459"/>
      <c r="AG286" s="9459"/>
      <c r="AH286" s="9459">
        <v>0</v>
      </c>
    </row>
    <row s="35612" customFormat="1" customHeight="1" ht="18.75">
      <c r="A287" s="4267"/>
      <c r="B287" s="4267"/>
      <c r="C287" s="5788" t="s">
        <v>1237</v>
      </c>
      <c r="D287" s="5789"/>
      <c r="E287" s="5790"/>
      <c r="F287" s="5790"/>
      <c r="G287" s="5791"/>
      <c r="H287" s="5866"/>
      <c r="I287" s="5867" t="s">
        <v>1236</v>
      </c>
      <c r="J287" s="5868"/>
      <c r="K287" s="5869"/>
      <c r="L287" s="5870"/>
      <c r="M287" s="5795"/>
      <c r="N287" s="5796"/>
      <c r="O287" s="4273"/>
      <c r="P287" s="4273"/>
      <c r="Q287" s="4073"/>
      <c r="R287" s="4073"/>
      <c r="S287" s="4073"/>
      <c r="T287" s="4073"/>
      <c r="U287" s="4073"/>
      <c r="V287" s="4073"/>
      <c r="W287" s="4073"/>
      <c r="X287" s="4073"/>
      <c r="Y287" s="4073"/>
      <c r="Z287" s="4073"/>
      <c r="AA287" s="4073"/>
      <c r="AB287" s="4073"/>
      <c r="AC287" s="4073"/>
      <c r="AD287" s="4073"/>
      <c r="AE287" s="4073"/>
      <c r="AF287" s="4073"/>
      <c r="AG287" s="4073"/>
      <c r="AH287" s="4073">
        <v>0</v>
      </c>
    </row>
    <row s="35612" customFormat="1" customHeight="1" ht="18.75">
      <c r="A288" s="4267" t="s">
        <v>197</v>
      </c>
      <c r="B288" s="4267" t="s">
        <v>226</v>
      </c>
      <c r="C288" s="5788"/>
      <c r="D288" s="5789"/>
      <c r="E288" s="5790"/>
      <c r="F288" s="5790"/>
      <c r="G288" s="5791" t="str">
        <f>INDEX(PT_DIFFERENTIATION_NTAR,MATCH(B288,PT_DIFFERENTIATION_NTAR_ID,0))</f>
        <v>Тариф на теплоноситель, поставляемый потребителям п. Майского</v>
      </c>
      <c r="H288" s="4192"/>
      <c r="I288" s="9410">
        <v>45292</v>
      </c>
      <c r="J288" s="9411">
        <v>45657</v>
      </c>
      <c r="K288" s="5825">
        <v>19.198</v>
      </c>
      <c r="L288" s="4192" t="s">
        <v>400</v>
      </c>
      <c r="M288" s="5795"/>
      <c r="N288" s="5796"/>
      <c r="O288" s="4273"/>
      <c r="P288" s="4273"/>
      <c r="Q288" s="4073"/>
      <c r="R288" s="4073"/>
      <c r="S288" s="4073"/>
      <c r="T288" s="4073"/>
      <c r="U288" s="4073"/>
      <c r="V288" s="4073"/>
      <c r="W288" s="4073"/>
      <c r="X288" s="4073"/>
      <c r="Y288" s="4073"/>
      <c r="Z288" s="4073"/>
      <c r="AA288" s="4073"/>
      <c r="AB288" s="4073"/>
      <c r="AC288" s="4073"/>
      <c r="AD288" s="4073"/>
      <c r="AE288" s="4073"/>
      <c r="AF288" s="4073"/>
      <c r="AG288" s="4073"/>
      <c r="AH288" s="4073">
        <v>0</v>
      </c>
    </row>
    <row s="35714" customFormat="1" customHeight="1" ht="56.25">
      <c r="A289" s="9449"/>
      <c r="B289" s="9449"/>
      <c r="C289" s="9450"/>
      <c r="D289" s="9451"/>
      <c r="E289" s="9452"/>
      <c r="F289" s="9452"/>
      <c r="G289" s="9452"/>
      <c r="H289" s="9453" t="s">
        <v>104</v>
      </c>
      <c r="I289" s="9410">
        <v>45658</v>
      </c>
      <c r="J289" s="9411">
        <v>46022</v>
      </c>
      <c r="K289" s="9454">
        <v>17.6183</v>
      </c>
      <c r="L289" s="9455" t="s">
        <v>400</v>
      </c>
      <c r="M289" s="9456"/>
      <c r="N289" s="9457"/>
      <c r="O289" s="9458"/>
      <c r="P289" s="9458"/>
      <c r="Q289" s="9459"/>
      <c r="R289" s="9459"/>
      <c r="S289" s="9459"/>
      <c r="T289" s="9459"/>
      <c r="U289" s="9459"/>
      <c r="V289" s="9459"/>
      <c r="W289" s="9459"/>
      <c r="X289" s="9459"/>
      <c r="Y289" s="9459"/>
      <c r="Z289" s="9459"/>
      <c r="AA289" s="9459"/>
      <c r="AB289" s="9459"/>
      <c r="AC289" s="9459"/>
      <c r="AD289" s="9459"/>
      <c r="AE289" s="9459"/>
      <c r="AF289" s="9459"/>
      <c r="AG289" s="9459"/>
      <c r="AH289" s="9459">
        <v>0</v>
      </c>
    </row>
    <row s="35714" customFormat="1" customHeight="1" ht="56.25">
      <c r="A290" s="9449"/>
      <c r="B290" s="9449"/>
      <c r="C290" s="9450"/>
      <c r="D290" s="9451"/>
      <c r="E290" s="9452"/>
      <c r="F290" s="9452"/>
      <c r="G290" s="9452"/>
      <c r="H290" s="9453" t="s">
        <v>104</v>
      </c>
      <c r="I290" s="9410">
        <v>46023</v>
      </c>
      <c r="J290" s="9411">
        <v>46387</v>
      </c>
      <c r="K290" s="9454">
        <v>19.198</v>
      </c>
      <c r="L290" s="9455" t="s">
        <v>400</v>
      </c>
      <c r="M290" s="9456"/>
      <c r="N290" s="9457"/>
      <c r="O290" s="9458"/>
      <c r="P290" s="9458"/>
      <c r="Q290" s="9459"/>
      <c r="R290" s="9459"/>
      <c r="S290" s="9459"/>
      <c r="T290" s="9459"/>
      <c r="U290" s="9459"/>
      <c r="V290" s="9459"/>
      <c r="W290" s="9459"/>
      <c r="X290" s="9459"/>
      <c r="Y290" s="9459"/>
      <c r="Z290" s="9459"/>
      <c r="AA290" s="9459"/>
      <c r="AB290" s="9459"/>
      <c r="AC290" s="9459"/>
      <c r="AD290" s="9459"/>
      <c r="AE290" s="9459"/>
      <c r="AF290" s="9459"/>
      <c r="AG290" s="9459"/>
      <c r="AH290" s="9459">
        <v>0</v>
      </c>
    </row>
    <row s="35714" customFormat="1" customHeight="1" ht="56.25">
      <c r="A291" s="9449"/>
      <c r="B291" s="9449"/>
      <c r="C291" s="9450"/>
      <c r="D291" s="9451"/>
      <c r="E291" s="9452"/>
      <c r="F291" s="9452"/>
      <c r="G291" s="9452"/>
      <c r="H291" s="9453" t="s">
        <v>104</v>
      </c>
      <c r="I291" s="9410">
        <v>46388</v>
      </c>
      <c r="J291" s="9411">
        <v>46752</v>
      </c>
      <c r="K291" s="9454">
        <v>19.198</v>
      </c>
      <c r="L291" s="9455" t="s">
        <v>400</v>
      </c>
      <c r="M291" s="9456"/>
      <c r="N291" s="9457"/>
      <c r="O291" s="9458"/>
      <c r="P291" s="9458"/>
      <c r="Q291" s="9459"/>
      <c r="R291" s="9459"/>
      <c r="S291" s="9459"/>
      <c r="T291" s="9459"/>
      <c r="U291" s="9459"/>
      <c r="V291" s="9459"/>
      <c r="W291" s="9459"/>
      <c r="X291" s="9459"/>
      <c r="Y291" s="9459"/>
      <c r="Z291" s="9459"/>
      <c r="AA291" s="9459"/>
      <c r="AB291" s="9459"/>
      <c r="AC291" s="9459"/>
      <c r="AD291" s="9459"/>
      <c r="AE291" s="9459"/>
      <c r="AF291" s="9459"/>
      <c r="AG291" s="9459"/>
      <c r="AH291" s="9459">
        <v>0</v>
      </c>
    </row>
    <row s="35714" customFormat="1" customHeight="1" ht="56.25">
      <c r="A292" s="9449"/>
      <c r="B292" s="9449"/>
      <c r="C292" s="9450"/>
      <c r="D292" s="9451"/>
      <c r="E292" s="9452"/>
      <c r="F292" s="9452"/>
      <c r="G292" s="9452"/>
      <c r="H292" s="9453" t="s">
        <v>104</v>
      </c>
      <c r="I292" s="9410">
        <v>46753</v>
      </c>
      <c r="J292" s="9411">
        <v>47118</v>
      </c>
      <c r="K292" s="9454">
        <v>19.198</v>
      </c>
      <c r="L292" s="9455" t="s">
        <v>400</v>
      </c>
      <c r="M292" s="9456"/>
      <c r="N292" s="9457"/>
      <c r="O292" s="9458"/>
      <c r="P292" s="9458"/>
      <c r="Q292" s="9459"/>
      <c r="R292" s="9459"/>
      <c r="S292" s="9459"/>
      <c r="T292" s="9459"/>
      <c r="U292" s="9459"/>
      <c r="V292" s="9459"/>
      <c r="W292" s="9459"/>
      <c r="X292" s="9459"/>
      <c r="Y292" s="9459"/>
      <c r="Z292" s="9459"/>
      <c r="AA292" s="9459"/>
      <c r="AB292" s="9459"/>
      <c r="AC292" s="9459"/>
      <c r="AD292" s="9459"/>
      <c r="AE292" s="9459"/>
      <c r="AF292" s="9459"/>
      <c r="AG292" s="9459"/>
      <c r="AH292" s="9459">
        <v>0</v>
      </c>
    </row>
    <row s="35612" customFormat="1" customHeight="1" ht="18.75">
      <c r="A293" s="4267"/>
      <c r="B293" s="4267"/>
      <c r="C293" s="5788" t="s">
        <v>1237</v>
      </c>
      <c r="D293" s="5789"/>
      <c r="E293" s="5790"/>
      <c r="F293" s="5790"/>
      <c r="G293" s="5791"/>
      <c r="H293" s="5871"/>
      <c r="I293" s="5872" t="s">
        <v>1236</v>
      </c>
      <c r="J293" s="5873"/>
      <c r="K293" s="5874"/>
      <c r="L293" s="5875"/>
      <c r="M293" s="5795"/>
      <c r="N293" s="5796"/>
      <c r="O293" s="4273"/>
      <c r="P293" s="4273"/>
      <c r="Q293" s="4073"/>
      <c r="R293" s="4073"/>
      <c r="S293" s="4073"/>
      <c r="T293" s="4073"/>
      <c r="U293" s="4073"/>
      <c r="V293" s="4073"/>
      <c r="W293" s="4073"/>
      <c r="X293" s="4073"/>
      <c r="Y293" s="4073"/>
      <c r="Z293" s="4073"/>
      <c r="AA293" s="4073"/>
      <c r="AB293" s="4073"/>
      <c r="AC293" s="4073"/>
      <c r="AD293" s="4073"/>
      <c r="AE293" s="4073"/>
      <c r="AF293" s="4073"/>
      <c r="AG293" s="4073"/>
      <c r="AH293" s="4073">
        <v>0</v>
      </c>
    </row>
    <row s="31267" customFormat="1" customHeight="1" ht="0.75">
      <c r="A294" s="2178"/>
      <c r="B294" s="2178"/>
      <c r="C294" s="767" t="s">
        <v>1246</v>
      </c>
      <c r="D294" s="2860"/>
      <c r="E294" s="2602"/>
      <c r="F294" s="2781"/>
      <c r="G294" s="798"/>
      <c r="H294" s="1898"/>
      <c r="I294" s="1049"/>
      <c r="J294" s="969"/>
      <c r="K294" s="1898"/>
      <c r="L294" s="612"/>
      <c r="M294" s="739"/>
      <c r="N294" s="732"/>
      <c r="O294" s="2022"/>
      <c r="P294" s="2022"/>
      <c r="AH294" s="2029">
        <v>0</v>
      </c>
    </row>
    <row s="31267" customFormat="1" customHeight="1" ht="45">
      <c r="A295" s="2178" t="s">
        <v>234</v>
      </c>
      <c r="B295" s="2178" t="s">
        <v>235</v>
      </c>
      <c r="C295" s="767"/>
      <c r="D295" s="2860"/>
      <c r="E295" s="2602"/>
      <c r="F295" s="2781"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2825"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260"/>
      <c r="I295" s="14296">
        <v>45292</v>
      </c>
      <c r="J295" s="14297">
        <v>45657</v>
      </c>
      <c r="K295" s="2176">
        <f>K258</f>
        <v>11523.2146</v>
      </c>
      <c r="L295" s="2260" t="s">
        <v>400</v>
      </c>
      <c r="M295" s="739"/>
      <c r="N295" s="732"/>
      <c r="O295" s="2022"/>
      <c r="P295" s="2022"/>
      <c r="AH295" s="2029">
        <v>0</v>
      </c>
    </row>
    <row s="35645" customFormat="1" customHeight="1" ht="56.25">
      <c r="A296" s="12527"/>
      <c r="B296" s="12527"/>
      <c r="C296" s="14298"/>
      <c r="D296" s="14299"/>
      <c r="E296" s="14300"/>
      <c r="F296" s="14300"/>
      <c r="G296" s="14300"/>
      <c r="H296" s="12422" t="s">
        <v>104</v>
      </c>
      <c r="I296" s="14296">
        <v>45658</v>
      </c>
      <c r="J296" s="14297">
        <v>46022</v>
      </c>
      <c r="K296" s="14371">
        <f>K259</f>
        <v>11389</v>
      </c>
      <c r="L296" s="12408" t="s">
        <v>400</v>
      </c>
      <c r="M296" s="12415"/>
      <c r="N296" s="14303"/>
      <c r="O296" s="12533"/>
      <c r="P296" s="12533"/>
      <c r="Q296" s="12248"/>
      <c r="R296" s="12248"/>
      <c r="S296" s="12248"/>
      <c r="T296" s="12248"/>
      <c r="U296" s="12248"/>
      <c r="V296" s="12248"/>
      <c r="W296" s="12248"/>
      <c r="X296" s="12248"/>
      <c r="Y296" s="12248"/>
      <c r="Z296" s="12248"/>
      <c r="AA296" s="12248"/>
      <c r="AB296" s="12248"/>
      <c r="AC296" s="12248"/>
      <c r="AD296" s="12248"/>
      <c r="AE296" s="12248"/>
      <c r="AF296" s="12248"/>
      <c r="AG296" s="12248"/>
      <c r="AH296" s="12248">
        <v>0</v>
      </c>
    </row>
    <row s="35645" customFormat="1" customHeight="1" ht="56.25">
      <c r="A297" s="12527"/>
      <c r="B297" s="12527"/>
      <c r="C297" s="14298"/>
      <c r="D297" s="14299"/>
      <c r="E297" s="14300"/>
      <c r="F297" s="14300"/>
      <c r="G297" s="14300"/>
      <c r="H297" s="12422" t="s">
        <v>104</v>
      </c>
      <c r="I297" s="14296">
        <v>46023</v>
      </c>
      <c r="J297" s="14297">
        <v>46387</v>
      </c>
      <c r="K297" s="14371">
        <f>K260</f>
        <v>11523.21</v>
      </c>
      <c r="L297" s="12408" t="s">
        <v>400</v>
      </c>
      <c r="M297" s="12415"/>
      <c r="N297" s="14303"/>
      <c r="O297" s="12533"/>
      <c r="P297" s="12533"/>
      <c r="Q297" s="12248"/>
      <c r="R297" s="12248"/>
      <c r="S297" s="12248"/>
      <c r="T297" s="12248"/>
      <c r="U297" s="12248"/>
      <c r="V297" s="12248"/>
      <c r="W297" s="12248"/>
      <c r="X297" s="12248"/>
      <c r="Y297" s="12248"/>
      <c r="Z297" s="12248"/>
      <c r="AA297" s="12248"/>
      <c r="AB297" s="12248"/>
      <c r="AC297" s="12248"/>
      <c r="AD297" s="12248"/>
      <c r="AE297" s="12248"/>
      <c r="AF297" s="12248"/>
      <c r="AG297" s="12248"/>
      <c r="AH297" s="12248">
        <v>0</v>
      </c>
    </row>
    <row s="35645" customFormat="1" customHeight="1" ht="56.25">
      <c r="A298" s="12527"/>
      <c r="B298" s="12527"/>
      <c r="C298" s="14298"/>
      <c r="D298" s="14299"/>
      <c r="E298" s="14300"/>
      <c r="F298" s="14300"/>
      <c r="G298" s="14300"/>
      <c r="H298" s="12422" t="s">
        <v>104</v>
      </c>
      <c r="I298" s="14296">
        <v>46388</v>
      </c>
      <c r="J298" s="14297">
        <v>46752</v>
      </c>
      <c r="K298" s="14371">
        <f>K261</f>
        <v>11523.21</v>
      </c>
      <c r="L298" s="12408" t="s">
        <v>400</v>
      </c>
      <c r="M298" s="12415"/>
      <c r="N298" s="14303"/>
      <c r="O298" s="12533"/>
      <c r="P298" s="12533"/>
      <c r="Q298" s="12248"/>
      <c r="R298" s="12248"/>
      <c r="S298" s="12248"/>
      <c r="T298" s="12248"/>
      <c r="U298" s="12248"/>
      <c r="V298" s="12248"/>
      <c r="W298" s="12248"/>
      <c r="X298" s="12248"/>
      <c r="Y298" s="12248"/>
      <c r="Z298" s="12248"/>
      <c r="AA298" s="12248"/>
      <c r="AB298" s="12248"/>
      <c r="AC298" s="12248"/>
      <c r="AD298" s="12248"/>
      <c r="AE298" s="12248"/>
      <c r="AF298" s="12248"/>
      <c r="AG298" s="12248"/>
      <c r="AH298" s="12248">
        <v>0</v>
      </c>
    </row>
    <row s="35645" customFormat="1" customHeight="1" ht="56.25">
      <c r="A299" s="12527"/>
      <c r="B299" s="12527"/>
      <c r="C299" s="14298"/>
      <c r="D299" s="14299"/>
      <c r="E299" s="14300"/>
      <c r="F299" s="14300"/>
      <c r="G299" s="14300"/>
      <c r="H299" s="12422" t="s">
        <v>104</v>
      </c>
      <c r="I299" s="14296">
        <v>46753</v>
      </c>
      <c r="J299" s="14297">
        <v>47118</v>
      </c>
      <c r="K299" s="14371">
        <f>K262</f>
        <v>11523.21</v>
      </c>
      <c r="L299" s="12408" t="s">
        <v>400</v>
      </c>
      <c r="M299" s="12415"/>
      <c r="N299" s="14303"/>
      <c r="O299" s="12533"/>
      <c r="P299" s="12533"/>
      <c r="Q299" s="12248"/>
      <c r="R299" s="12248"/>
      <c r="S299" s="12248"/>
      <c r="T299" s="12248"/>
      <c r="U299" s="12248"/>
      <c r="V299" s="12248"/>
      <c r="W299" s="12248"/>
      <c r="X299" s="12248"/>
      <c r="Y299" s="12248"/>
      <c r="Z299" s="12248"/>
      <c r="AA299" s="12248"/>
      <c r="AB299" s="12248"/>
      <c r="AC299" s="12248"/>
      <c r="AD299" s="12248"/>
      <c r="AE299" s="12248"/>
      <c r="AF299" s="12248"/>
      <c r="AG299" s="12248"/>
      <c r="AH299" s="12248">
        <v>0</v>
      </c>
    </row>
    <row s="31267" customFormat="1" customHeight="1" ht="18.75">
      <c r="A300" s="2178"/>
      <c r="B300" s="2178"/>
      <c r="C300" s="767" t="s">
        <v>1237</v>
      </c>
      <c r="D300" s="2860"/>
      <c r="E300" s="2602"/>
      <c r="F300" s="2781"/>
      <c r="G300" s="2825"/>
      <c r="H300" s="1898"/>
      <c r="I300" s="1049" t="s">
        <v>1236</v>
      </c>
      <c r="J300" s="969"/>
      <c r="K300" s="1898"/>
      <c r="L300" s="612"/>
      <c r="M300" s="739"/>
      <c r="N300" s="732"/>
      <c r="O300" s="2022"/>
      <c r="P300" s="2022"/>
      <c r="AH300" s="2029">
        <v>0</v>
      </c>
    </row>
    <row s="35645" customFormat="1" customHeight="1" ht="18.75">
      <c r="A301" s="12527" t="s">
        <v>234</v>
      </c>
      <c r="B301" s="12527" t="s">
        <v>240</v>
      </c>
      <c r="C301" s="14298"/>
      <c r="D301" s="14299"/>
      <c r="E301" s="14300"/>
      <c r="F301" s="14300"/>
      <c r="G301" s="14301"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408"/>
      <c r="I301" s="14296">
        <v>45292</v>
      </c>
      <c r="J301" s="14297">
        <v>45657</v>
      </c>
      <c r="K301" s="14371">
        <f>K264</f>
        <v>7447.135</v>
      </c>
      <c r="L301" s="12408" t="s">
        <v>400</v>
      </c>
      <c r="M301" s="12415"/>
      <c r="N301" s="14303"/>
      <c r="O301" s="12533"/>
      <c r="P301" s="12533"/>
      <c r="Q301" s="12248"/>
      <c r="R301" s="12248"/>
      <c r="S301" s="12248"/>
      <c r="T301" s="12248"/>
      <c r="U301" s="12248"/>
      <c r="V301" s="12248"/>
      <c r="W301" s="12248"/>
      <c r="X301" s="12248"/>
      <c r="Y301" s="12248"/>
      <c r="Z301" s="12248"/>
      <c r="AA301" s="12248"/>
      <c r="AB301" s="12248"/>
      <c r="AC301" s="12248"/>
      <c r="AD301" s="12248"/>
      <c r="AE301" s="12248"/>
      <c r="AF301" s="12248"/>
      <c r="AG301" s="12248"/>
      <c r="AH301" s="12248">
        <v>0</v>
      </c>
    </row>
    <row s="35645" customFormat="1" customHeight="1" ht="56.25">
      <c r="A302" s="12527"/>
      <c r="B302" s="12527"/>
      <c r="C302" s="14298"/>
      <c r="D302" s="14299"/>
      <c r="E302" s="14300"/>
      <c r="F302" s="14300"/>
      <c r="G302" s="14300"/>
      <c r="H302" s="12422" t="s">
        <v>104</v>
      </c>
      <c r="I302" s="14296">
        <v>45658</v>
      </c>
      <c r="J302" s="14297">
        <v>46022</v>
      </c>
      <c r="K302" s="14371">
        <f>K265</f>
        <v>7323.74</v>
      </c>
      <c r="L302" s="12408" t="s">
        <v>400</v>
      </c>
      <c r="M302" s="12415"/>
      <c r="N302" s="14303"/>
      <c r="O302" s="12533"/>
      <c r="P302" s="12533"/>
      <c r="Q302" s="12248"/>
      <c r="R302" s="12248"/>
      <c r="S302" s="12248"/>
      <c r="T302" s="12248"/>
      <c r="U302" s="12248"/>
      <c r="V302" s="12248"/>
      <c r="W302" s="12248"/>
      <c r="X302" s="12248"/>
      <c r="Y302" s="12248"/>
      <c r="Z302" s="12248"/>
      <c r="AA302" s="12248"/>
      <c r="AB302" s="12248"/>
      <c r="AC302" s="12248"/>
      <c r="AD302" s="12248"/>
      <c r="AE302" s="12248"/>
      <c r="AF302" s="12248"/>
      <c r="AG302" s="12248"/>
      <c r="AH302" s="12248">
        <v>0</v>
      </c>
    </row>
    <row s="35645" customFormat="1" customHeight="1" ht="56.25">
      <c r="A303" s="12527"/>
      <c r="B303" s="12527"/>
      <c r="C303" s="14298"/>
      <c r="D303" s="14299"/>
      <c r="E303" s="14300"/>
      <c r="F303" s="14300"/>
      <c r="G303" s="14300"/>
      <c r="H303" s="12422" t="s">
        <v>104</v>
      </c>
      <c r="I303" s="14296">
        <v>46023</v>
      </c>
      <c r="J303" s="14297">
        <v>46387</v>
      </c>
      <c r="K303" s="14371">
        <f>K266</f>
        <v>7447.135</v>
      </c>
      <c r="L303" s="12408" t="s">
        <v>400</v>
      </c>
      <c r="M303" s="12415"/>
      <c r="N303" s="14303"/>
      <c r="O303" s="12533"/>
      <c r="P303" s="12533"/>
      <c r="Q303" s="12248"/>
      <c r="R303" s="12248"/>
      <c r="S303" s="12248"/>
      <c r="T303" s="12248"/>
      <c r="U303" s="12248"/>
      <c r="V303" s="12248"/>
      <c r="W303" s="12248"/>
      <c r="X303" s="12248"/>
      <c r="Y303" s="12248"/>
      <c r="Z303" s="12248"/>
      <c r="AA303" s="12248"/>
      <c r="AB303" s="12248"/>
      <c r="AC303" s="12248"/>
      <c r="AD303" s="12248"/>
      <c r="AE303" s="12248"/>
      <c r="AF303" s="12248"/>
      <c r="AG303" s="12248"/>
      <c r="AH303" s="12248">
        <v>0</v>
      </c>
    </row>
    <row s="35645" customFormat="1" customHeight="1" ht="56.25">
      <c r="A304" s="12527"/>
      <c r="B304" s="12527"/>
      <c r="C304" s="14298"/>
      <c r="D304" s="14299"/>
      <c r="E304" s="14300"/>
      <c r="F304" s="14300"/>
      <c r="G304" s="14300"/>
      <c r="H304" s="12422" t="s">
        <v>104</v>
      </c>
      <c r="I304" s="14296">
        <v>46388</v>
      </c>
      <c r="J304" s="14297">
        <v>46752</v>
      </c>
      <c r="K304" s="14371">
        <f>K267</f>
        <v>7447.135</v>
      </c>
      <c r="L304" s="12408" t="s">
        <v>400</v>
      </c>
      <c r="M304" s="12415"/>
      <c r="N304" s="14303"/>
      <c r="O304" s="12533"/>
      <c r="P304" s="12533"/>
      <c r="Q304" s="12248"/>
      <c r="R304" s="12248"/>
      <c r="S304" s="12248"/>
      <c r="T304" s="12248"/>
      <c r="U304" s="12248"/>
      <c r="V304" s="12248"/>
      <c r="W304" s="12248"/>
      <c r="X304" s="12248"/>
      <c r="Y304" s="12248"/>
      <c r="Z304" s="12248"/>
      <c r="AA304" s="12248"/>
      <c r="AB304" s="12248"/>
      <c r="AC304" s="12248"/>
      <c r="AD304" s="12248"/>
      <c r="AE304" s="12248"/>
      <c r="AF304" s="12248"/>
      <c r="AG304" s="12248"/>
      <c r="AH304" s="12248">
        <v>0</v>
      </c>
    </row>
    <row s="35645" customFormat="1" customHeight="1" ht="56.25">
      <c r="A305" s="12527"/>
      <c r="B305" s="12527"/>
      <c r="C305" s="14298"/>
      <c r="D305" s="14299"/>
      <c r="E305" s="14300"/>
      <c r="F305" s="14300"/>
      <c r="G305" s="14300"/>
      <c r="H305" s="12422" t="s">
        <v>104</v>
      </c>
      <c r="I305" s="14296">
        <v>46753</v>
      </c>
      <c r="J305" s="14297">
        <v>47118</v>
      </c>
      <c r="K305" s="14371">
        <f>K268</f>
        <v>7447.135</v>
      </c>
      <c r="L305" s="12408" t="s">
        <v>400</v>
      </c>
      <c r="M305" s="12415"/>
      <c r="N305" s="14303"/>
      <c r="O305" s="12533"/>
      <c r="P305" s="12533"/>
      <c r="Q305" s="12248"/>
      <c r="R305" s="12248"/>
      <c r="S305" s="12248"/>
      <c r="T305" s="12248"/>
      <c r="U305" s="12248"/>
      <c r="V305" s="12248"/>
      <c r="W305" s="12248"/>
      <c r="X305" s="12248"/>
      <c r="Y305" s="12248"/>
      <c r="Z305" s="12248"/>
      <c r="AA305" s="12248"/>
      <c r="AB305" s="12248"/>
      <c r="AC305" s="12248"/>
      <c r="AD305" s="12248"/>
      <c r="AE305" s="12248"/>
      <c r="AF305" s="12248"/>
      <c r="AG305" s="12248"/>
      <c r="AH305" s="12248">
        <v>0</v>
      </c>
    </row>
    <row s="35645" customFormat="1" customHeight="1" ht="18.75">
      <c r="A306" s="12527"/>
      <c r="B306" s="12527"/>
      <c r="C306" s="14298" t="s">
        <v>1237</v>
      </c>
      <c r="D306" s="14299"/>
      <c r="E306" s="14300"/>
      <c r="F306" s="14300"/>
      <c r="G306" s="14301"/>
      <c r="H306" s="14424"/>
      <c r="I306" s="14425" t="s">
        <v>1236</v>
      </c>
      <c r="J306" s="14426"/>
      <c r="K306" s="14427"/>
      <c r="L306" s="14428"/>
      <c r="M306" s="12415"/>
      <c r="N306" s="14303"/>
      <c r="O306" s="12533"/>
      <c r="P306" s="12533"/>
      <c r="Q306" s="12248"/>
      <c r="R306" s="12248"/>
      <c r="S306" s="12248"/>
      <c r="T306" s="12248"/>
      <c r="U306" s="12248"/>
      <c r="V306" s="12248"/>
      <c r="W306" s="12248"/>
      <c r="X306" s="12248"/>
      <c r="Y306" s="12248"/>
      <c r="Z306" s="12248"/>
      <c r="AA306" s="12248"/>
      <c r="AB306" s="12248"/>
      <c r="AC306" s="12248"/>
      <c r="AD306" s="12248"/>
      <c r="AE306" s="12248"/>
      <c r="AF306" s="12248"/>
      <c r="AG306" s="12248"/>
      <c r="AH306" s="12248">
        <v>0</v>
      </c>
    </row>
    <row s="35645" customFormat="1" customHeight="1" ht="18.75">
      <c r="A307" s="12527" t="s">
        <v>234</v>
      </c>
      <c r="B307" s="12527" t="s">
        <v>245</v>
      </c>
      <c r="C307" s="14298"/>
      <c r="D307" s="14299"/>
      <c r="E307" s="14300"/>
      <c r="F307" s="14300"/>
      <c r="G307" s="14301"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408"/>
      <c r="I307" s="14296">
        <v>45292</v>
      </c>
      <c r="J307" s="14297">
        <v>45657</v>
      </c>
      <c r="K307" s="14371">
        <f>K270</f>
        <v>1011.076</v>
      </c>
      <c r="L307" s="12408" t="s">
        <v>400</v>
      </c>
      <c r="M307" s="12415"/>
      <c r="N307" s="14303"/>
      <c r="O307" s="12533"/>
      <c r="P307" s="12533"/>
      <c r="Q307" s="12248"/>
      <c r="R307" s="12248"/>
      <c r="S307" s="12248"/>
      <c r="T307" s="12248"/>
      <c r="U307" s="12248"/>
      <c r="V307" s="12248"/>
      <c r="W307" s="12248"/>
      <c r="X307" s="12248"/>
      <c r="Y307" s="12248"/>
      <c r="Z307" s="12248"/>
      <c r="AA307" s="12248"/>
      <c r="AB307" s="12248"/>
      <c r="AC307" s="12248"/>
      <c r="AD307" s="12248"/>
      <c r="AE307" s="12248"/>
      <c r="AF307" s="12248"/>
      <c r="AG307" s="12248"/>
      <c r="AH307" s="12248">
        <v>0</v>
      </c>
    </row>
    <row s="35645" customFormat="1" customHeight="1" ht="56.25">
      <c r="A308" s="12527"/>
      <c r="B308" s="12527"/>
      <c r="C308" s="14298"/>
      <c r="D308" s="14299"/>
      <c r="E308" s="14300"/>
      <c r="F308" s="14300"/>
      <c r="G308" s="14300"/>
      <c r="H308" s="12422" t="s">
        <v>104</v>
      </c>
      <c r="I308" s="14296">
        <v>45658</v>
      </c>
      <c r="J308" s="14297">
        <v>46022</v>
      </c>
      <c r="K308" s="14371">
        <f>K271</f>
        <v>963.37</v>
      </c>
      <c r="L308" s="12408" t="s">
        <v>400</v>
      </c>
      <c r="M308" s="12415"/>
      <c r="N308" s="14303"/>
      <c r="O308" s="12533"/>
      <c r="P308" s="12533"/>
      <c r="Q308" s="12248"/>
      <c r="R308" s="12248"/>
      <c r="S308" s="12248"/>
      <c r="T308" s="12248"/>
      <c r="U308" s="12248"/>
      <c r="V308" s="12248"/>
      <c r="W308" s="12248"/>
      <c r="X308" s="12248"/>
      <c r="Y308" s="12248"/>
      <c r="Z308" s="12248"/>
      <c r="AA308" s="12248"/>
      <c r="AB308" s="12248"/>
      <c r="AC308" s="12248"/>
      <c r="AD308" s="12248"/>
      <c r="AE308" s="12248"/>
      <c r="AF308" s="12248"/>
      <c r="AG308" s="12248"/>
      <c r="AH308" s="12248">
        <v>0</v>
      </c>
    </row>
    <row s="35645" customFormat="1" customHeight="1" ht="56.25">
      <c r="A309" s="12527"/>
      <c r="B309" s="12527"/>
      <c r="C309" s="14298"/>
      <c r="D309" s="14299"/>
      <c r="E309" s="14300"/>
      <c r="F309" s="14300"/>
      <c r="G309" s="14300"/>
      <c r="H309" s="12422" t="s">
        <v>104</v>
      </c>
      <c r="I309" s="14296">
        <v>46023</v>
      </c>
      <c r="J309" s="14297">
        <v>46387</v>
      </c>
      <c r="K309" s="14371">
        <f>K272</f>
        <v>1011.076</v>
      </c>
      <c r="L309" s="12408" t="s">
        <v>400</v>
      </c>
      <c r="M309" s="12415"/>
      <c r="N309" s="14303"/>
      <c r="O309" s="12533"/>
      <c r="P309" s="12533"/>
      <c r="Q309" s="12248"/>
      <c r="R309" s="12248"/>
      <c r="S309" s="12248"/>
      <c r="T309" s="12248"/>
      <c r="U309" s="12248"/>
      <c r="V309" s="12248"/>
      <c r="W309" s="12248"/>
      <c r="X309" s="12248"/>
      <c r="Y309" s="12248"/>
      <c r="Z309" s="12248"/>
      <c r="AA309" s="12248"/>
      <c r="AB309" s="12248"/>
      <c r="AC309" s="12248"/>
      <c r="AD309" s="12248"/>
      <c r="AE309" s="12248"/>
      <c r="AF309" s="12248"/>
      <c r="AG309" s="12248"/>
      <c r="AH309" s="12248">
        <v>0</v>
      </c>
    </row>
    <row s="35645" customFormat="1" customHeight="1" ht="56.25">
      <c r="A310" s="12527"/>
      <c r="B310" s="12527"/>
      <c r="C310" s="14298"/>
      <c r="D310" s="14299"/>
      <c r="E310" s="14300"/>
      <c r="F310" s="14300"/>
      <c r="G310" s="14300"/>
      <c r="H310" s="12422" t="s">
        <v>104</v>
      </c>
      <c r="I310" s="14296">
        <v>46388</v>
      </c>
      <c r="J310" s="14297">
        <v>46752</v>
      </c>
      <c r="K310" s="14371">
        <f>K273</f>
        <v>1011.076</v>
      </c>
      <c r="L310" s="12408" t="s">
        <v>400</v>
      </c>
      <c r="M310" s="12415"/>
      <c r="N310" s="14303"/>
      <c r="O310" s="12533"/>
      <c r="P310" s="12533"/>
      <c r="Q310" s="12248"/>
      <c r="R310" s="12248"/>
      <c r="S310" s="12248"/>
      <c r="T310" s="12248"/>
      <c r="U310" s="12248"/>
      <c r="V310" s="12248"/>
      <c r="W310" s="12248"/>
      <c r="X310" s="12248"/>
      <c r="Y310" s="12248"/>
      <c r="Z310" s="12248"/>
      <c r="AA310" s="12248"/>
      <c r="AB310" s="12248"/>
      <c r="AC310" s="12248"/>
      <c r="AD310" s="12248"/>
      <c r="AE310" s="12248"/>
      <c r="AF310" s="12248"/>
      <c r="AG310" s="12248"/>
      <c r="AH310" s="12248">
        <v>0</v>
      </c>
    </row>
    <row s="35645" customFormat="1" customHeight="1" ht="56.25">
      <c r="A311" s="12527"/>
      <c r="B311" s="12527"/>
      <c r="C311" s="14298"/>
      <c r="D311" s="14299"/>
      <c r="E311" s="14300"/>
      <c r="F311" s="14300"/>
      <c r="G311" s="14300"/>
      <c r="H311" s="12422" t="s">
        <v>104</v>
      </c>
      <c r="I311" s="14296">
        <v>46753</v>
      </c>
      <c r="J311" s="14297">
        <v>47118</v>
      </c>
      <c r="K311" s="14371">
        <f>K273</f>
        <v>1011.076</v>
      </c>
      <c r="L311" s="12408" t="s">
        <v>400</v>
      </c>
      <c r="M311" s="12415"/>
      <c r="N311" s="14303"/>
      <c r="O311" s="12533"/>
      <c r="P311" s="12533"/>
      <c r="Q311" s="12248"/>
      <c r="R311" s="12248"/>
      <c r="S311" s="12248"/>
      <c r="T311" s="12248"/>
      <c r="U311" s="12248"/>
      <c r="V311" s="12248"/>
      <c r="W311" s="12248"/>
      <c r="X311" s="12248"/>
      <c r="Y311" s="12248"/>
      <c r="Z311" s="12248"/>
      <c r="AA311" s="12248"/>
      <c r="AB311" s="12248"/>
      <c r="AC311" s="12248"/>
      <c r="AD311" s="12248"/>
      <c r="AE311" s="12248"/>
      <c r="AF311" s="12248"/>
      <c r="AG311" s="12248"/>
      <c r="AH311" s="12248">
        <v>0</v>
      </c>
    </row>
    <row s="35645" customFormat="1" customHeight="1" ht="18.75">
      <c r="A312" s="12527"/>
      <c r="B312" s="12527"/>
      <c r="C312" s="14298" t="s">
        <v>1237</v>
      </c>
      <c r="D312" s="14299"/>
      <c r="E312" s="14300"/>
      <c r="F312" s="14300"/>
      <c r="G312" s="14301"/>
      <c r="H312" s="14429"/>
      <c r="I312" s="14430" t="s">
        <v>1236</v>
      </c>
      <c r="J312" s="14431"/>
      <c r="K312" s="14432"/>
      <c r="L312" s="14433"/>
      <c r="M312" s="12415"/>
      <c r="N312" s="14303"/>
      <c r="O312" s="12533"/>
      <c r="P312" s="12533"/>
      <c r="Q312" s="12248"/>
      <c r="R312" s="12248"/>
      <c r="S312" s="12248"/>
      <c r="T312" s="12248"/>
      <c r="U312" s="12248"/>
      <c r="V312" s="12248"/>
      <c r="W312" s="12248"/>
      <c r="X312" s="12248"/>
      <c r="Y312" s="12248"/>
      <c r="Z312" s="12248"/>
      <c r="AA312" s="12248"/>
      <c r="AB312" s="12248"/>
      <c r="AC312" s="12248"/>
      <c r="AD312" s="12248"/>
      <c r="AE312" s="12248"/>
      <c r="AF312" s="12248"/>
      <c r="AG312" s="12248"/>
      <c r="AH312" s="12248">
        <v>0</v>
      </c>
    </row>
    <row s="35645" customFormat="1" customHeight="1" ht="18.75">
      <c r="A313" s="12527" t="s">
        <v>234</v>
      </c>
      <c r="B313" s="12527" t="s">
        <v>250</v>
      </c>
      <c r="C313" s="14298"/>
      <c r="D313" s="14299"/>
      <c r="E313" s="14300"/>
      <c r="F313" s="14300"/>
      <c r="G313" s="14301"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408"/>
      <c r="I313" s="14296">
        <v>45292</v>
      </c>
      <c r="J313" s="14297">
        <v>45657</v>
      </c>
      <c r="K313" s="14371">
        <f>K276</f>
        <v>464.875</v>
      </c>
      <c r="L313" s="12408" t="s">
        <v>400</v>
      </c>
      <c r="M313" s="12415"/>
      <c r="N313" s="14303"/>
      <c r="O313" s="12533"/>
      <c r="P313" s="12533"/>
      <c r="Q313" s="12248"/>
      <c r="R313" s="12248"/>
      <c r="S313" s="12248"/>
      <c r="T313" s="12248"/>
      <c r="U313" s="12248"/>
      <c r="V313" s="12248"/>
      <c r="W313" s="12248"/>
      <c r="X313" s="12248"/>
      <c r="Y313" s="12248"/>
      <c r="Z313" s="12248"/>
      <c r="AA313" s="12248"/>
      <c r="AB313" s="12248"/>
      <c r="AC313" s="12248"/>
      <c r="AD313" s="12248"/>
      <c r="AE313" s="12248"/>
      <c r="AF313" s="12248"/>
      <c r="AG313" s="12248"/>
      <c r="AH313" s="12248">
        <v>0</v>
      </c>
    </row>
    <row s="35645" customFormat="1" customHeight="1" ht="56.25">
      <c r="A314" s="12527"/>
      <c r="B314" s="12527"/>
      <c r="C314" s="14298"/>
      <c r="D314" s="14299"/>
      <c r="E314" s="14300"/>
      <c r="F314" s="14300"/>
      <c r="G314" s="14300"/>
      <c r="H314" s="12422" t="s">
        <v>104</v>
      </c>
      <c r="I314" s="14296">
        <v>45658</v>
      </c>
      <c r="J314" s="14297">
        <v>46022</v>
      </c>
      <c r="K314" s="14371">
        <f>K277</f>
        <v>454.61</v>
      </c>
      <c r="L314" s="12408" t="s">
        <v>400</v>
      </c>
      <c r="M314" s="12415"/>
      <c r="N314" s="14303"/>
      <c r="O314" s="12533"/>
      <c r="P314" s="12533"/>
      <c r="Q314" s="12248"/>
      <c r="R314" s="12248"/>
      <c r="S314" s="12248"/>
      <c r="T314" s="12248"/>
      <c r="U314" s="12248"/>
      <c r="V314" s="12248"/>
      <c r="W314" s="12248"/>
      <c r="X314" s="12248"/>
      <c r="Y314" s="12248"/>
      <c r="Z314" s="12248"/>
      <c r="AA314" s="12248"/>
      <c r="AB314" s="12248"/>
      <c r="AC314" s="12248"/>
      <c r="AD314" s="12248"/>
      <c r="AE314" s="12248"/>
      <c r="AF314" s="12248"/>
      <c r="AG314" s="12248"/>
      <c r="AH314" s="12248">
        <v>0</v>
      </c>
    </row>
    <row s="35645" customFormat="1" customHeight="1" ht="56.25">
      <c r="A315" s="12527"/>
      <c r="B315" s="12527"/>
      <c r="C315" s="14298"/>
      <c r="D315" s="14299"/>
      <c r="E315" s="14300"/>
      <c r="F315" s="14300"/>
      <c r="G315" s="14300"/>
      <c r="H315" s="12422" t="s">
        <v>104</v>
      </c>
      <c r="I315" s="14296">
        <v>46023</v>
      </c>
      <c r="J315" s="14297">
        <v>46387</v>
      </c>
      <c r="K315" s="14371">
        <f>K278</f>
        <v>464.875</v>
      </c>
      <c r="L315" s="12408" t="s">
        <v>400</v>
      </c>
      <c r="M315" s="12415"/>
      <c r="N315" s="14303"/>
      <c r="O315" s="12533"/>
      <c r="P315" s="12533"/>
      <c r="Q315" s="12248"/>
      <c r="R315" s="12248"/>
      <c r="S315" s="12248"/>
      <c r="T315" s="12248"/>
      <c r="U315" s="12248"/>
      <c r="V315" s="12248"/>
      <c r="W315" s="12248"/>
      <c r="X315" s="12248"/>
      <c r="Y315" s="12248"/>
      <c r="Z315" s="12248"/>
      <c r="AA315" s="12248"/>
      <c r="AB315" s="12248"/>
      <c r="AC315" s="12248"/>
      <c r="AD315" s="12248"/>
      <c r="AE315" s="12248"/>
      <c r="AF315" s="12248"/>
      <c r="AG315" s="12248"/>
      <c r="AH315" s="12248">
        <v>0</v>
      </c>
    </row>
    <row s="35645" customFormat="1" customHeight="1" ht="56.25">
      <c r="A316" s="12527"/>
      <c r="B316" s="12527"/>
      <c r="C316" s="14298"/>
      <c r="D316" s="14299"/>
      <c r="E316" s="14300"/>
      <c r="F316" s="14300"/>
      <c r="G316" s="14300"/>
      <c r="H316" s="12422" t="s">
        <v>104</v>
      </c>
      <c r="I316" s="14296">
        <v>46388</v>
      </c>
      <c r="J316" s="14297">
        <v>46752</v>
      </c>
      <c r="K316" s="14371">
        <f>K279</f>
        <v>464.875</v>
      </c>
      <c r="L316" s="12408" t="s">
        <v>400</v>
      </c>
      <c r="M316" s="12415"/>
      <c r="N316" s="14303"/>
      <c r="O316" s="12533"/>
      <c r="P316" s="12533"/>
      <c r="Q316" s="12248"/>
      <c r="R316" s="12248"/>
      <c r="S316" s="12248"/>
      <c r="T316" s="12248"/>
      <c r="U316" s="12248"/>
      <c r="V316" s="12248"/>
      <c r="W316" s="12248"/>
      <c r="X316" s="12248"/>
      <c r="Y316" s="12248"/>
      <c r="Z316" s="12248"/>
      <c r="AA316" s="12248"/>
      <c r="AB316" s="12248"/>
      <c r="AC316" s="12248"/>
      <c r="AD316" s="12248"/>
      <c r="AE316" s="12248"/>
      <c r="AF316" s="12248"/>
      <c r="AG316" s="12248"/>
      <c r="AH316" s="12248">
        <v>0</v>
      </c>
    </row>
    <row s="35645" customFormat="1" customHeight="1" ht="56.25">
      <c r="A317" s="12527"/>
      <c r="B317" s="12527"/>
      <c r="C317" s="14298"/>
      <c r="D317" s="14299"/>
      <c r="E317" s="14300"/>
      <c r="F317" s="14300"/>
      <c r="G317" s="14300"/>
      <c r="H317" s="12422" t="s">
        <v>104</v>
      </c>
      <c r="I317" s="14296">
        <v>46753</v>
      </c>
      <c r="J317" s="14297">
        <v>47118</v>
      </c>
      <c r="K317" s="14371">
        <f>K280</f>
        <v>464.875</v>
      </c>
      <c r="L317" s="12408" t="s">
        <v>400</v>
      </c>
      <c r="M317" s="12415"/>
      <c r="N317" s="14303"/>
      <c r="O317" s="12533"/>
      <c r="P317" s="12533"/>
      <c r="Q317" s="12248"/>
      <c r="R317" s="12248"/>
      <c r="S317" s="12248"/>
      <c r="T317" s="12248"/>
      <c r="U317" s="12248"/>
      <c r="V317" s="12248"/>
      <c r="W317" s="12248"/>
      <c r="X317" s="12248"/>
      <c r="Y317" s="12248"/>
      <c r="Z317" s="12248"/>
      <c r="AA317" s="12248"/>
      <c r="AB317" s="12248"/>
      <c r="AC317" s="12248"/>
      <c r="AD317" s="12248"/>
      <c r="AE317" s="12248"/>
      <c r="AF317" s="12248"/>
      <c r="AG317" s="12248"/>
      <c r="AH317" s="12248">
        <v>0</v>
      </c>
    </row>
    <row s="35645" customFormat="1" customHeight="1" ht="18.75">
      <c r="A318" s="12527"/>
      <c r="B318" s="12527"/>
      <c r="C318" s="14298" t="s">
        <v>1237</v>
      </c>
      <c r="D318" s="14299"/>
      <c r="E318" s="14300"/>
      <c r="F318" s="14300"/>
      <c r="G318" s="14301"/>
      <c r="H318" s="14434"/>
      <c r="I318" s="14435" t="s">
        <v>1236</v>
      </c>
      <c r="J318" s="14436"/>
      <c r="K318" s="14437"/>
      <c r="L318" s="14438"/>
      <c r="M318" s="12415"/>
      <c r="N318" s="14303"/>
      <c r="O318" s="12533"/>
      <c r="P318" s="12533"/>
      <c r="Q318" s="12248"/>
      <c r="R318" s="12248"/>
      <c r="S318" s="12248"/>
      <c r="T318" s="12248"/>
      <c r="U318" s="12248"/>
      <c r="V318" s="12248"/>
      <c r="W318" s="12248"/>
      <c r="X318" s="12248"/>
      <c r="Y318" s="12248"/>
      <c r="Z318" s="12248"/>
      <c r="AA318" s="12248"/>
      <c r="AB318" s="12248"/>
      <c r="AC318" s="12248"/>
      <c r="AD318" s="12248"/>
      <c r="AE318" s="12248"/>
      <c r="AF318" s="12248"/>
      <c r="AG318" s="12248"/>
      <c r="AH318" s="12248">
        <v>0</v>
      </c>
    </row>
    <row s="35645" customFormat="1" customHeight="1" ht="18.75">
      <c r="A319" s="12527" t="s">
        <v>234</v>
      </c>
      <c r="B319" s="12527" t="s">
        <v>255</v>
      </c>
      <c r="C319" s="14298"/>
      <c r="D319" s="14299"/>
      <c r="E319" s="14300"/>
      <c r="F319" s="14300"/>
      <c r="G319" s="14301"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408"/>
      <c r="I319" s="14296">
        <v>45292</v>
      </c>
      <c r="J319" s="14297">
        <v>45657</v>
      </c>
      <c r="K319" s="14371">
        <f>K282</f>
        <v>3.7028</v>
      </c>
      <c r="L319" s="12408" t="s">
        <v>400</v>
      </c>
      <c r="M319" s="12415"/>
      <c r="N319" s="14303"/>
      <c r="O319" s="12533"/>
      <c r="P319" s="12533"/>
      <c r="Q319" s="12248"/>
      <c r="R319" s="12248"/>
      <c r="S319" s="12248"/>
      <c r="T319" s="12248"/>
      <c r="U319" s="12248"/>
      <c r="V319" s="12248"/>
      <c r="W319" s="12248"/>
      <c r="X319" s="12248"/>
      <c r="Y319" s="12248"/>
      <c r="Z319" s="12248"/>
      <c r="AA319" s="12248"/>
      <c r="AB319" s="12248"/>
      <c r="AC319" s="12248"/>
      <c r="AD319" s="12248"/>
      <c r="AE319" s="12248"/>
      <c r="AF319" s="12248"/>
      <c r="AG319" s="12248"/>
      <c r="AH319" s="12248">
        <v>0</v>
      </c>
    </row>
    <row s="35645" customFormat="1" customHeight="1" ht="56.25">
      <c r="A320" s="12527"/>
      <c r="B320" s="12527"/>
      <c r="C320" s="14298"/>
      <c r="D320" s="14299"/>
      <c r="E320" s="14300"/>
      <c r="F320" s="14300"/>
      <c r="G320" s="14300"/>
      <c r="H320" s="12422" t="s">
        <v>104</v>
      </c>
      <c r="I320" s="14296">
        <v>45658</v>
      </c>
      <c r="J320" s="14297">
        <v>46022</v>
      </c>
      <c r="K320" s="14371">
        <f>K283</f>
        <v>4.0654</v>
      </c>
      <c r="L320" s="12408" t="s">
        <v>400</v>
      </c>
      <c r="M320" s="12415"/>
      <c r="N320" s="14303"/>
      <c r="O320" s="12533"/>
      <c r="P320" s="12533"/>
      <c r="Q320" s="12248"/>
      <c r="R320" s="12248"/>
      <c r="S320" s="12248"/>
      <c r="T320" s="12248"/>
      <c r="U320" s="12248"/>
      <c r="V320" s="12248"/>
      <c r="W320" s="12248"/>
      <c r="X320" s="12248"/>
      <c r="Y320" s="12248"/>
      <c r="Z320" s="12248"/>
      <c r="AA320" s="12248"/>
      <c r="AB320" s="12248"/>
      <c r="AC320" s="12248"/>
      <c r="AD320" s="12248"/>
      <c r="AE320" s="12248"/>
      <c r="AF320" s="12248"/>
      <c r="AG320" s="12248"/>
      <c r="AH320" s="12248">
        <v>0</v>
      </c>
    </row>
    <row s="35645" customFormat="1" customHeight="1" ht="56.25">
      <c r="A321" s="12527"/>
      <c r="B321" s="12527"/>
      <c r="C321" s="14298"/>
      <c r="D321" s="14299"/>
      <c r="E321" s="14300"/>
      <c r="F321" s="14300"/>
      <c r="G321" s="14300"/>
      <c r="H321" s="12422" t="s">
        <v>104</v>
      </c>
      <c r="I321" s="14296">
        <v>46023</v>
      </c>
      <c r="J321" s="14297">
        <v>46387</v>
      </c>
      <c r="K321" s="14371">
        <f>K284</f>
        <v>3.7028</v>
      </c>
      <c r="L321" s="12408" t="s">
        <v>400</v>
      </c>
      <c r="M321" s="12415"/>
      <c r="N321" s="14303"/>
      <c r="O321" s="12533"/>
      <c r="P321" s="12533"/>
      <c r="Q321" s="12248"/>
      <c r="R321" s="12248"/>
      <c r="S321" s="12248"/>
      <c r="T321" s="12248"/>
      <c r="U321" s="12248"/>
      <c r="V321" s="12248"/>
      <c r="W321" s="12248"/>
      <c r="X321" s="12248"/>
      <c r="Y321" s="12248"/>
      <c r="Z321" s="12248"/>
      <c r="AA321" s="12248"/>
      <c r="AB321" s="12248"/>
      <c r="AC321" s="12248"/>
      <c r="AD321" s="12248"/>
      <c r="AE321" s="12248"/>
      <c r="AF321" s="12248"/>
      <c r="AG321" s="12248"/>
      <c r="AH321" s="12248">
        <v>0</v>
      </c>
    </row>
    <row s="35645" customFormat="1" customHeight="1" ht="56.25">
      <c r="A322" s="12527"/>
      <c r="B322" s="12527"/>
      <c r="C322" s="14298"/>
      <c r="D322" s="14299"/>
      <c r="E322" s="14300"/>
      <c r="F322" s="14300"/>
      <c r="G322" s="14300"/>
      <c r="H322" s="12422" t="s">
        <v>104</v>
      </c>
      <c r="I322" s="14296">
        <v>46388</v>
      </c>
      <c r="J322" s="14297">
        <v>46752</v>
      </c>
      <c r="K322" s="14371">
        <f>K285</f>
        <v>3.7028</v>
      </c>
      <c r="L322" s="12408" t="s">
        <v>400</v>
      </c>
      <c r="M322" s="12415"/>
      <c r="N322" s="14303"/>
      <c r="O322" s="12533"/>
      <c r="P322" s="12533"/>
      <c r="Q322" s="12248"/>
      <c r="R322" s="12248"/>
      <c r="S322" s="12248"/>
      <c r="T322" s="12248"/>
      <c r="U322" s="12248"/>
      <c r="V322" s="12248"/>
      <c r="W322" s="12248"/>
      <c r="X322" s="12248"/>
      <c r="Y322" s="12248"/>
      <c r="Z322" s="12248"/>
      <c r="AA322" s="12248"/>
      <c r="AB322" s="12248"/>
      <c r="AC322" s="12248"/>
      <c r="AD322" s="12248"/>
      <c r="AE322" s="12248"/>
      <c r="AF322" s="12248"/>
      <c r="AG322" s="12248"/>
      <c r="AH322" s="12248">
        <v>0</v>
      </c>
    </row>
    <row s="35645" customFormat="1" customHeight="1" ht="56.25">
      <c r="A323" s="12527"/>
      <c r="B323" s="12527"/>
      <c r="C323" s="14298"/>
      <c r="D323" s="14299"/>
      <c r="E323" s="14300"/>
      <c r="F323" s="14300"/>
      <c r="G323" s="14300"/>
      <c r="H323" s="12422" t="s">
        <v>104</v>
      </c>
      <c r="I323" s="14296">
        <v>46753</v>
      </c>
      <c r="J323" s="14297">
        <v>47118</v>
      </c>
      <c r="K323" s="14371">
        <f>K286</f>
        <v>3.7028</v>
      </c>
      <c r="L323" s="12408" t="s">
        <v>400</v>
      </c>
      <c r="M323" s="12415"/>
      <c r="N323" s="14303"/>
      <c r="O323" s="12533"/>
      <c r="P323" s="12533"/>
      <c r="Q323" s="12248"/>
      <c r="R323" s="12248"/>
      <c r="S323" s="12248"/>
      <c r="T323" s="12248"/>
      <c r="U323" s="12248"/>
      <c r="V323" s="12248"/>
      <c r="W323" s="12248"/>
      <c r="X323" s="12248"/>
      <c r="Y323" s="12248"/>
      <c r="Z323" s="12248"/>
      <c r="AA323" s="12248"/>
      <c r="AB323" s="12248"/>
      <c r="AC323" s="12248"/>
      <c r="AD323" s="12248"/>
      <c r="AE323" s="12248"/>
      <c r="AF323" s="12248"/>
      <c r="AG323" s="12248"/>
      <c r="AH323" s="12248">
        <v>0</v>
      </c>
    </row>
    <row s="35645" customFormat="1" customHeight="1" ht="18.75">
      <c r="A324" s="12527"/>
      <c r="B324" s="12527"/>
      <c r="C324" s="14298" t="s">
        <v>1237</v>
      </c>
      <c r="D324" s="14299"/>
      <c r="E324" s="14300"/>
      <c r="F324" s="14300"/>
      <c r="G324" s="14301"/>
      <c r="H324" s="14439"/>
      <c r="I324" s="14440" t="s">
        <v>1236</v>
      </c>
      <c r="J324" s="14441"/>
      <c r="K324" s="14442"/>
      <c r="L324" s="14443"/>
      <c r="M324" s="12415"/>
      <c r="N324" s="14303"/>
      <c r="O324" s="12533"/>
      <c r="P324" s="12533"/>
      <c r="Q324" s="12248"/>
      <c r="R324" s="12248"/>
      <c r="S324" s="12248"/>
      <c r="T324" s="12248"/>
      <c r="U324" s="12248"/>
      <c r="V324" s="12248"/>
      <c r="W324" s="12248"/>
      <c r="X324" s="12248"/>
      <c r="Y324" s="12248"/>
      <c r="Z324" s="12248"/>
      <c r="AA324" s="12248"/>
      <c r="AB324" s="12248"/>
      <c r="AC324" s="12248"/>
      <c r="AD324" s="12248"/>
      <c r="AE324" s="12248"/>
      <c r="AF324" s="12248"/>
      <c r="AG324" s="12248"/>
      <c r="AH324" s="12248">
        <v>0</v>
      </c>
    </row>
    <row s="35645" customFormat="1" customHeight="1" ht="18.75">
      <c r="A325" s="12527" t="s">
        <v>234</v>
      </c>
      <c r="B325" s="12527" t="s">
        <v>260</v>
      </c>
      <c r="C325" s="14298"/>
      <c r="D325" s="14299"/>
      <c r="E325" s="14300"/>
      <c r="F325" s="14300"/>
      <c r="G325" s="14301"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408"/>
      <c r="I325" s="35610">
        <v>45292</v>
      </c>
      <c r="J325" s="14297">
        <v>45657</v>
      </c>
      <c r="K325" s="14371">
        <f>K288</f>
        <v>19.198</v>
      </c>
      <c r="L325" s="12408" t="s">
        <v>400</v>
      </c>
      <c r="M325" s="12415"/>
      <c r="N325" s="14303"/>
      <c r="O325" s="12533"/>
      <c r="P325" s="12533"/>
      <c r="Q325" s="12248"/>
      <c r="R325" s="12248"/>
      <c r="S325" s="12248"/>
      <c r="T325" s="12248"/>
      <c r="U325" s="12248"/>
      <c r="V325" s="12248"/>
      <c r="W325" s="12248"/>
      <c r="X325" s="12248"/>
      <c r="Y325" s="12248"/>
      <c r="Z325" s="12248"/>
      <c r="AA325" s="12248"/>
      <c r="AB325" s="12248"/>
      <c r="AC325" s="12248"/>
      <c r="AD325" s="12248"/>
      <c r="AE325" s="12248"/>
      <c r="AF325" s="12248"/>
      <c r="AG325" s="12248"/>
      <c r="AH325" s="12248">
        <v>0</v>
      </c>
    </row>
    <row s="35645" customFormat="1" customHeight="1" ht="56.25">
      <c r="A326" s="12527"/>
      <c r="B326" s="12527"/>
      <c r="C326" s="14298"/>
      <c r="D326" s="14299"/>
      <c r="E326" s="14300"/>
      <c r="F326" s="14300"/>
      <c r="G326" s="14300"/>
      <c r="H326" s="12422" t="s">
        <v>104</v>
      </c>
      <c r="I326" s="14296">
        <v>45658</v>
      </c>
      <c r="J326" s="14297">
        <v>46022</v>
      </c>
      <c r="K326" s="14371">
        <f>K289</f>
        <v>17.6183</v>
      </c>
      <c r="L326" s="12408" t="s">
        <v>400</v>
      </c>
      <c r="M326" s="12415"/>
      <c r="N326" s="14303"/>
      <c r="O326" s="12533"/>
      <c r="P326" s="12533"/>
      <c r="Q326" s="12248"/>
      <c r="R326" s="12248"/>
      <c r="S326" s="12248"/>
      <c r="T326" s="12248"/>
      <c r="U326" s="12248"/>
      <c r="V326" s="12248"/>
      <c r="W326" s="12248"/>
      <c r="X326" s="12248"/>
      <c r="Y326" s="12248"/>
      <c r="Z326" s="12248"/>
      <c r="AA326" s="12248"/>
      <c r="AB326" s="12248"/>
      <c r="AC326" s="12248"/>
      <c r="AD326" s="12248"/>
      <c r="AE326" s="12248"/>
      <c r="AF326" s="12248"/>
      <c r="AG326" s="12248"/>
      <c r="AH326" s="12248">
        <v>0</v>
      </c>
    </row>
    <row s="35645" customFormat="1" customHeight="1" ht="56.25">
      <c r="A327" s="12527"/>
      <c r="B327" s="12527"/>
      <c r="C327" s="14298"/>
      <c r="D327" s="14299"/>
      <c r="E327" s="14300"/>
      <c r="F327" s="14300"/>
      <c r="G327" s="14300"/>
      <c r="H327" s="12422" t="s">
        <v>104</v>
      </c>
      <c r="I327" s="14296">
        <v>46023</v>
      </c>
      <c r="J327" s="14297">
        <v>46387</v>
      </c>
      <c r="K327" s="14371">
        <f>K290</f>
        <v>19.198</v>
      </c>
      <c r="L327" s="12408" t="s">
        <v>400</v>
      </c>
      <c r="M327" s="12415"/>
      <c r="N327" s="14303"/>
      <c r="O327" s="12533"/>
      <c r="P327" s="12533"/>
      <c r="Q327" s="12248"/>
      <c r="R327" s="12248"/>
      <c r="S327" s="12248"/>
      <c r="T327" s="12248"/>
      <c r="U327" s="12248"/>
      <c r="V327" s="12248"/>
      <c r="W327" s="12248"/>
      <c r="X327" s="12248"/>
      <c r="Y327" s="12248"/>
      <c r="Z327" s="12248"/>
      <c r="AA327" s="12248"/>
      <c r="AB327" s="12248"/>
      <c r="AC327" s="12248"/>
      <c r="AD327" s="12248"/>
      <c r="AE327" s="12248"/>
      <c r="AF327" s="12248"/>
      <c r="AG327" s="12248"/>
      <c r="AH327" s="12248">
        <v>0</v>
      </c>
    </row>
    <row s="35645" customFormat="1" customHeight="1" ht="56.25">
      <c r="A328" s="12527"/>
      <c r="B328" s="12527"/>
      <c r="C328" s="14298"/>
      <c r="D328" s="14299"/>
      <c r="E328" s="14300"/>
      <c r="F328" s="14300"/>
      <c r="G328" s="14300"/>
      <c r="H328" s="12422" t="s">
        <v>104</v>
      </c>
      <c r="I328" s="14296">
        <v>46388</v>
      </c>
      <c r="J328" s="14297">
        <v>46752</v>
      </c>
      <c r="K328" s="14371">
        <f>K291</f>
        <v>19.198</v>
      </c>
      <c r="L328" s="12408" t="s">
        <v>400</v>
      </c>
      <c r="M328" s="12415"/>
      <c r="N328" s="14303"/>
      <c r="O328" s="12533"/>
      <c r="P328" s="12533"/>
      <c r="Q328" s="12248"/>
      <c r="R328" s="12248"/>
      <c r="S328" s="12248"/>
      <c r="T328" s="12248"/>
      <c r="U328" s="12248"/>
      <c r="V328" s="12248"/>
      <c r="W328" s="12248"/>
      <c r="X328" s="12248"/>
      <c r="Y328" s="12248"/>
      <c r="Z328" s="12248"/>
      <c r="AA328" s="12248"/>
      <c r="AB328" s="12248"/>
      <c r="AC328" s="12248"/>
      <c r="AD328" s="12248"/>
      <c r="AE328" s="12248"/>
      <c r="AF328" s="12248"/>
      <c r="AG328" s="12248"/>
      <c r="AH328" s="12248">
        <v>0</v>
      </c>
    </row>
    <row s="35645" customFormat="1" customHeight="1" ht="56.25">
      <c r="A329" s="12527"/>
      <c r="B329" s="12527"/>
      <c r="C329" s="14298"/>
      <c r="D329" s="14299"/>
      <c r="E329" s="14300"/>
      <c r="F329" s="14300"/>
      <c r="G329" s="14300"/>
      <c r="H329" s="12422" t="s">
        <v>104</v>
      </c>
      <c r="I329" s="14296">
        <v>46753</v>
      </c>
      <c r="J329" s="14297">
        <v>47118</v>
      </c>
      <c r="K329" s="14371">
        <f>K292</f>
        <v>19.198</v>
      </c>
      <c r="L329" s="12408" t="s">
        <v>400</v>
      </c>
      <c r="M329" s="12415"/>
      <c r="N329" s="14303"/>
      <c r="O329" s="12533"/>
      <c r="P329" s="12533"/>
      <c r="Q329" s="12248"/>
      <c r="R329" s="12248"/>
      <c r="S329" s="12248"/>
      <c r="T329" s="12248"/>
      <c r="U329" s="12248"/>
      <c r="V329" s="12248"/>
      <c r="W329" s="12248"/>
      <c r="X329" s="12248"/>
      <c r="Y329" s="12248"/>
      <c r="Z329" s="12248"/>
      <c r="AA329" s="12248"/>
      <c r="AB329" s="12248"/>
      <c r="AC329" s="12248"/>
      <c r="AD329" s="12248"/>
      <c r="AE329" s="12248"/>
      <c r="AF329" s="12248"/>
      <c r="AG329" s="12248"/>
      <c r="AH329" s="12248">
        <v>0</v>
      </c>
    </row>
    <row s="35645" customFormat="1" customHeight="1" ht="18.75">
      <c r="A330" s="12527"/>
      <c r="B330" s="12527"/>
      <c r="C330" s="14298" t="s">
        <v>1237</v>
      </c>
      <c r="D330" s="14299"/>
      <c r="E330" s="14300"/>
      <c r="F330" s="14300"/>
      <c r="G330" s="14301"/>
      <c r="H330" s="14444"/>
      <c r="I330" s="14445" t="s">
        <v>1236</v>
      </c>
      <c r="J330" s="14446"/>
      <c r="K330" s="14447"/>
      <c r="L330" s="14448"/>
      <c r="M330" s="12415"/>
      <c r="N330" s="14303"/>
      <c r="O330" s="12533"/>
      <c r="P330" s="12533"/>
      <c r="Q330" s="12248"/>
      <c r="R330" s="12248"/>
      <c r="S330" s="12248"/>
      <c r="T330" s="12248"/>
      <c r="U330" s="12248"/>
      <c r="V330" s="12248"/>
      <c r="W330" s="12248"/>
      <c r="X330" s="12248"/>
      <c r="Y330" s="12248"/>
      <c r="Z330" s="12248"/>
      <c r="AA330" s="12248"/>
      <c r="AB330" s="12248"/>
      <c r="AC330" s="12248"/>
      <c r="AD330" s="12248"/>
      <c r="AE330" s="12248"/>
      <c r="AF330" s="12248"/>
      <c r="AG330" s="12248"/>
      <c r="AH330" s="12248">
        <v>0</v>
      </c>
    </row>
    <row s="35677" customFormat="1" customHeight="1" ht="18.75">
      <c r="A331" s="23396" t="s">
        <v>234</v>
      </c>
      <c r="B331" s="23396" t="s">
        <v>265</v>
      </c>
      <c r="C331" s="24729"/>
      <c r="D331" s="24730"/>
      <c r="E331" s="24731"/>
      <c r="F331" s="24731"/>
      <c r="G331" s="24732"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4733"/>
      <c r="I331" s="35610">
        <v>45292</v>
      </c>
      <c r="J331" s="24735">
        <v>45657</v>
      </c>
      <c r="K331" s="24818">
        <v>0</v>
      </c>
      <c r="L331" s="24733" t="s">
        <v>400</v>
      </c>
      <c r="M331" s="24737"/>
      <c r="N331" s="24738"/>
      <c r="O331" s="23407"/>
      <c r="P331" s="23407"/>
      <c r="Q331" s="23408"/>
      <c r="R331" s="23408"/>
      <c r="S331" s="23408"/>
      <c r="T331" s="23408"/>
      <c r="U331" s="23408"/>
      <c r="V331" s="23408"/>
      <c r="W331" s="23408"/>
      <c r="X331" s="23408"/>
      <c r="Y331" s="23408"/>
      <c r="Z331" s="23408"/>
      <c r="AA331" s="23408"/>
      <c r="AB331" s="23408"/>
      <c r="AC331" s="23408"/>
      <c r="AD331" s="23408"/>
      <c r="AE331" s="23408"/>
      <c r="AF331" s="23408"/>
      <c r="AG331" s="23408"/>
      <c r="AH331" s="23408">
        <v>0</v>
      </c>
    </row>
    <row s="35781" customFormat="1" customHeight="1" ht="56.25">
      <c r="A332" s="35771"/>
      <c r="B332" s="35771"/>
      <c r="C332" s="35772"/>
      <c r="D332" s="35773"/>
      <c r="E332" s="35774"/>
      <c r="F332" s="35774"/>
      <c r="G332" s="35774"/>
      <c r="H332" s="35775" t="s">
        <v>104</v>
      </c>
      <c r="I332" s="35610">
        <v>45658</v>
      </c>
      <c r="J332" s="35611">
        <v>46022</v>
      </c>
      <c r="K332" s="35776">
        <v>0</v>
      </c>
      <c r="L332" s="35777" t="s">
        <v>400</v>
      </c>
      <c r="M332" s="35778"/>
      <c r="N332" s="35779"/>
      <c r="O332" s="35780"/>
      <c r="P332" s="35780"/>
      <c r="Q332" s="35781"/>
      <c r="R332" s="35781"/>
      <c r="S332" s="35781"/>
      <c r="T332" s="35781"/>
      <c r="U332" s="35781"/>
      <c r="V332" s="35781"/>
      <c r="W332" s="35781"/>
      <c r="X332" s="35781"/>
      <c r="Y332" s="35781"/>
      <c r="Z332" s="35781"/>
      <c r="AA332" s="35781"/>
      <c r="AB332" s="35781"/>
      <c r="AC332" s="35781"/>
      <c r="AD332" s="35781"/>
      <c r="AE332" s="35781"/>
      <c r="AF332" s="35781"/>
      <c r="AG332" s="35781"/>
      <c r="AH332" s="35781">
        <v>0</v>
      </c>
    </row>
    <row s="35781" customFormat="1" customHeight="1" ht="56.25">
      <c r="A333" s="35771"/>
      <c r="B333" s="35771"/>
      <c r="C333" s="35772"/>
      <c r="D333" s="35773"/>
      <c r="E333" s="35774"/>
      <c r="F333" s="35774"/>
      <c r="G333" s="35774"/>
      <c r="H333" s="35775" t="s">
        <v>104</v>
      </c>
      <c r="I333" s="35610">
        <v>46023</v>
      </c>
      <c r="J333" s="35611">
        <v>46387</v>
      </c>
      <c r="K333" s="35776">
        <v>0</v>
      </c>
      <c r="L333" s="35777" t="s">
        <v>400</v>
      </c>
      <c r="M333" s="35778"/>
      <c r="N333" s="35779"/>
      <c r="O333" s="35780"/>
      <c r="P333" s="35780"/>
      <c r="Q333" s="35781"/>
      <c r="R333" s="35781"/>
      <c r="S333" s="35781"/>
      <c r="T333" s="35781"/>
      <c r="U333" s="35781"/>
      <c r="V333" s="35781"/>
      <c r="W333" s="35781"/>
      <c r="X333" s="35781"/>
      <c r="Y333" s="35781"/>
      <c r="Z333" s="35781"/>
      <c r="AA333" s="35781"/>
      <c r="AB333" s="35781"/>
      <c r="AC333" s="35781"/>
      <c r="AD333" s="35781"/>
      <c r="AE333" s="35781"/>
      <c r="AF333" s="35781"/>
      <c r="AG333" s="35781"/>
      <c r="AH333" s="35781">
        <v>0</v>
      </c>
    </row>
    <row s="35781" customFormat="1" customHeight="1" ht="56.25">
      <c r="A334" s="35771"/>
      <c r="B334" s="35771"/>
      <c r="C334" s="35772"/>
      <c r="D334" s="35773"/>
      <c r="E334" s="35774"/>
      <c r="F334" s="35774"/>
      <c r="G334" s="35774"/>
      <c r="H334" s="35775" t="s">
        <v>104</v>
      </c>
      <c r="I334" s="35610">
        <v>46388</v>
      </c>
      <c r="J334" s="35611">
        <v>46752</v>
      </c>
      <c r="K334" s="35776">
        <v>0</v>
      </c>
      <c r="L334" s="35777" t="s">
        <v>400</v>
      </c>
      <c r="M334" s="35778"/>
      <c r="N334" s="35779"/>
      <c r="O334" s="35780"/>
      <c r="P334" s="35780"/>
      <c r="Q334" s="35781"/>
      <c r="R334" s="35781"/>
      <c r="S334" s="35781"/>
      <c r="T334" s="35781"/>
      <c r="U334" s="35781"/>
      <c r="V334" s="35781"/>
      <c r="W334" s="35781"/>
      <c r="X334" s="35781"/>
      <c r="Y334" s="35781"/>
      <c r="Z334" s="35781"/>
      <c r="AA334" s="35781"/>
      <c r="AB334" s="35781"/>
      <c r="AC334" s="35781"/>
      <c r="AD334" s="35781"/>
      <c r="AE334" s="35781"/>
      <c r="AF334" s="35781"/>
      <c r="AG334" s="35781"/>
      <c r="AH334" s="35781">
        <v>0</v>
      </c>
    </row>
    <row s="35781" customFormat="1" customHeight="1" ht="56.25">
      <c r="A335" s="35771"/>
      <c r="B335" s="35771"/>
      <c r="C335" s="35772"/>
      <c r="D335" s="35773"/>
      <c r="E335" s="35774"/>
      <c r="F335" s="35774"/>
      <c r="G335" s="35774"/>
      <c r="H335" s="35775" t="s">
        <v>104</v>
      </c>
      <c r="I335" s="35610">
        <v>46753</v>
      </c>
      <c r="J335" s="35611">
        <v>47118</v>
      </c>
      <c r="K335" s="35776">
        <v>0</v>
      </c>
      <c r="L335" s="35777" t="s">
        <v>400</v>
      </c>
      <c r="M335" s="35778"/>
      <c r="N335" s="35779"/>
      <c r="O335" s="35780"/>
      <c r="P335" s="35780"/>
      <c r="Q335" s="35781"/>
      <c r="R335" s="35781"/>
      <c r="S335" s="35781"/>
      <c r="T335" s="35781"/>
      <c r="U335" s="35781"/>
      <c r="V335" s="35781"/>
      <c r="W335" s="35781"/>
      <c r="X335" s="35781"/>
      <c r="Y335" s="35781"/>
      <c r="Z335" s="35781"/>
      <c r="AA335" s="35781"/>
      <c r="AB335" s="35781"/>
      <c r="AC335" s="35781"/>
      <c r="AD335" s="35781"/>
      <c r="AE335" s="35781"/>
      <c r="AF335" s="35781"/>
      <c r="AG335" s="35781"/>
      <c r="AH335" s="35781">
        <v>0</v>
      </c>
    </row>
    <row s="35677" customFormat="1" customHeight="1" ht="19.531963348388672">
      <c r="A336" s="23396"/>
      <c r="B336" s="23396"/>
      <c r="C336" s="24729" t="s">
        <v>1237</v>
      </c>
      <c r="D336" s="24730"/>
      <c r="E336" s="24731"/>
      <c r="F336" s="24731"/>
      <c r="G336" s="24732"/>
      <c r="H336" s="24881"/>
      <c r="I336" s="24882" t="s">
        <v>1236</v>
      </c>
      <c r="J336" s="24883"/>
      <c r="K336" s="24884"/>
      <c r="L336" s="24885"/>
      <c r="M336" s="24737"/>
      <c r="N336" s="24738"/>
      <c r="O336" s="23407"/>
      <c r="P336" s="23407"/>
      <c r="Q336" s="23408"/>
      <c r="R336" s="23408"/>
      <c r="S336" s="23408"/>
      <c r="T336" s="23408"/>
      <c r="U336" s="23408"/>
      <c r="V336" s="23408"/>
      <c r="W336" s="23408"/>
      <c r="X336" s="23408"/>
      <c r="Y336" s="23408"/>
      <c r="Z336" s="23408"/>
      <c r="AA336" s="23408"/>
      <c r="AB336" s="23408"/>
      <c r="AC336" s="23408"/>
      <c r="AD336" s="23408"/>
      <c r="AE336" s="23408"/>
      <c r="AF336" s="23408"/>
      <c r="AG336" s="23408"/>
      <c r="AH336" s="23408">
        <v>0</v>
      </c>
    </row>
    <row s="35677" customFormat="1" customHeight="1" ht="67.53196334838867">
      <c r="A337" s="23396" t="s">
        <v>234</v>
      </c>
      <c r="B337" s="23396" t="s">
        <v>270</v>
      </c>
      <c r="C337" s="24729"/>
      <c r="D337" s="24730"/>
      <c r="E337" s="24731"/>
      <c r="F337" s="24731"/>
      <c r="G337" s="24732"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4733"/>
      <c r="I337" s="35610">
        <v>45292</v>
      </c>
      <c r="J337" s="24735">
        <v>45657</v>
      </c>
      <c r="K337" s="24818">
        <v>0</v>
      </c>
      <c r="L337" s="24733" t="s">
        <v>400</v>
      </c>
      <c r="M337" s="24737"/>
      <c r="N337" s="24738"/>
      <c r="O337" s="23407"/>
      <c r="P337" s="23407"/>
      <c r="Q337" s="23408"/>
      <c r="R337" s="23408"/>
      <c r="S337" s="23408"/>
      <c r="T337" s="23408"/>
      <c r="U337" s="23408"/>
      <c r="V337" s="23408"/>
      <c r="W337" s="23408"/>
      <c r="X337" s="23408"/>
      <c r="Y337" s="23408"/>
      <c r="Z337" s="23408"/>
      <c r="AA337" s="23408"/>
      <c r="AB337" s="23408"/>
      <c r="AC337" s="23408"/>
      <c r="AD337" s="23408"/>
      <c r="AE337" s="23408"/>
      <c r="AF337" s="23408"/>
      <c r="AG337" s="23408"/>
      <c r="AH337" s="23408">
        <v>0</v>
      </c>
    </row>
    <row s="35781" customFormat="1" customHeight="1" ht="56.25">
      <c r="A338" s="35771"/>
      <c r="B338" s="35771"/>
      <c r="C338" s="35772"/>
      <c r="D338" s="35773"/>
      <c r="E338" s="35774"/>
      <c r="F338" s="35774"/>
      <c r="G338" s="35774"/>
      <c r="H338" s="35775" t="s">
        <v>104</v>
      </c>
      <c r="I338" s="35610">
        <v>45658</v>
      </c>
      <c r="J338" s="35611">
        <v>46022</v>
      </c>
      <c r="K338" s="35776">
        <v>0</v>
      </c>
      <c r="L338" s="35777" t="s">
        <v>400</v>
      </c>
      <c r="M338" s="35778"/>
      <c r="N338" s="35779"/>
      <c r="O338" s="35780"/>
      <c r="P338" s="35780"/>
      <c r="Q338" s="35781"/>
      <c r="R338" s="35781"/>
      <c r="S338" s="35781"/>
      <c r="T338" s="35781"/>
      <c r="U338" s="35781"/>
      <c r="V338" s="35781"/>
      <c r="W338" s="35781"/>
      <c r="X338" s="35781"/>
      <c r="Y338" s="35781"/>
      <c r="Z338" s="35781"/>
      <c r="AA338" s="35781"/>
      <c r="AB338" s="35781"/>
      <c r="AC338" s="35781"/>
      <c r="AD338" s="35781"/>
      <c r="AE338" s="35781"/>
      <c r="AF338" s="35781"/>
      <c r="AG338" s="35781"/>
      <c r="AH338" s="35781">
        <v>0</v>
      </c>
    </row>
    <row s="35781" customFormat="1" customHeight="1" ht="56.25">
      <c r="A339" s="35771"/>
      <c r="B339" s="35771"/>
      <c r="C339" s="35772"/>
      <c r="D339" s="35773"/>
      <c r="E339" s="35774"/>
      <c r="F339" s="35774"/>
      <c r="G339" s="35774"/>
      <c r="H339" s="35775" t="s">
        <v>104</v>
      </c>
      <c r="I339" s="35610">
        <v>46023</v>
      </c>
      <c r="J339" s="35611">
        <v>46387</v>
      </c>
      <c r="K339" s="35776">
        <v>0</v>
      </c>
      <c r="L339" s="35777" t="s">
        <v>400</v>
      </c>
      <c r="M339" s="35778"/>
      <c r="N339" s="35779"/>
      <c r="O339" s="35780"/>
      <c r="P339" s="35780"/>
      <c r="Q339" s="35781"/>
      <c r="R339" s="35781"/>
      <c r="S339" s="35781"/>
      <c r="T339" s="35781"/>
      <c r="U339" s="35781"/>
      <c r="V339" s="35781"/>
      <c r="W339" s="35781"/>
      <c r="X339" s="35781"/>
      <c r="Y339" s="35781"/>
      <c r="Z339" s="35781"/>
      <c r="AA339" s="35781"/>
      <c r="AB339" s="35781"/>
      <c r="AC339" s="35781"/>
      <c r="AD339" s="35781"/>
      <c r="AE339" s="35781"/>
      <c r="AF339" s="35781"/>
      <c r="AG339" s="35781"/>
      <c r="AH339" s="35781">
        <v>0</v>
      </c>
    </row>
    <row s="35781" customFormat="1" customHeight="1" ht="56.25">
      <c r="A340" s="35771"/>
      <c r="B340" s="35771"/>
      <c r="C340" s="35772"/>
      <c r="D340" s="35773"/>
      <c r="E340" s="35774"/>
      <c r="F340" s="35774"/>
      <c r="G340" s="35774"/>
      <c r="H340" s="35775" t="s">
        <v>104</v>
      </c>
      <c r="I340" s="35610">
        <v>46388</v>
      </c>
      <c r="J340" s="35611">
        <v>46752</v>
      </c>
      <c r="K340" s="35776">
        <v>0</v>
      </c>
      <c r="L340" s="35777" t="s">
        <v>400</v>
      </c>
      <c r="M340" s="35778"/>
      <c r="N340" s="35779"/>
      <c r="O340" s="35780"/>
      <c r="P340" s="35780"/>
      <c r="Q340" s="35781"/>
      <c r="R340" s="35781"/>
      <c r="S340" s="35781"/>
      <c r="T340" s="35781"/>
      <c r="U340" s="35781"/>
      <c r="V340" s="35781"/>
      <c r="W340" s="35781"/>
      <c r="X340" s="35781"/>
      <c r="Y340" s="35781"/>
      <c r="Z340" s="35781"/>
      <c r="AA340" s="35781"/>
      <c r="AB340" s="35781"/>
      <c r="AC340" s="35781"/>
      <c r="AD340" s="35781"/>
      <c r="AE340" s="35781"/>
      <c r="AF340" s="35781"/>
      <c r="AG340" s="35781"/>
      <c r="AH340" s="35781">
        <v>0</v>
      </c>
    </row>
    <row s="35781" customFormat="1" customHeight="1" ht="56.25">
      <c r="A341" s="35771"/>
      <c r="B341" s="35771"/>
      <c r="C341" s="35772"/>
      <c r="D341" s="35773"/>
      <c r="E341" s="35774"/>
      <c r="F341" s="35774"/>
      <c r="G341" s="35774"/>
      <c r="H341" s="35775" t="s">
        <v>104</v>
      </c>
      <c r="I341" s="35610">
        <v>46753</v>
      </c>
      <c r="J341" s="35611">
        <v>47118</v>
      </c>
      <c r="K341" s="35776">
        <v>0</v>
      </c>
      <c r="L341" s="35777" t="s">
        <v>400</v>
      </c>
      <c r="M341" s="35778"/>
      <c r="N341" s="35779"/>
      <c r="O341" s="35780"/>
      <c r="P341" s="35780"/>
      <c r="Q341" s="35781"/>
      <c r="R341" s="35781"/>
      <c r="S341" s="35781"/>
      <c r="T341" s="35781"/>
      <c r="U341" s="35781"/>
      <c r="V341" s="35781"/>
      <c r="W341" s="35781"/>
      <c r="X341" s="35781"/>
      <c r="Y341" s="35781"/>
      <c r="Z341" s="35781"/>
      <c r="AA341" s="35781"/>
      <c r="AB341" s="35781"/>
      <c r="AC341" s="35781"/>
      <c r="AD341" s="35781"/>
      <c r="AE341" s="35781"/>
      <c r="AF341" s="35781"/>
      <c r="AG341" s="35781"/>
      <c r="AH341" s="35781">
        <v>0</v>
      </c>
    </row>
    <row s="35677" customFormat="1" customHeight="1" ht="18.75">
      <c r="A342" s="23396"/>
      <c r="B342" s="23396"/>
      <c r="C342" s="24729" t="s">
        <v>1237</v>
      </c>
      <c r="D342" s="24730"/>
      <c r="E342" s="24731"/>
      <c r="F342" s="24731"/>
      <c r="G342" s="24732"/>
      <c r="H342" s="24886"/>
      <c r="I342" s="24887" t="s">
        <v>1236</v>
      </c>
      <c r="J342" s="24888"/>
      <c r="K342" s="24889"/>
      <c r="L342" s="24890"/>
      <c r="M342" s="24737"/>
      <c r="N342" s="24738"/>
      <c r="O342" s="23407"/>
      <c r="P342" s="23407"/>
      <c r="Q342" s="23408"/>
      <c r="R342" s="23408"/>
      <c r="S342" s="23408"/>
      <c r="T342" s="23408"/>
      <c r="U342" s="23408"/>
      <c r="V342" s="23408"/>
      <c r="W342" s="23408"/>
      <c r="X342" s="23408"/>
      <c r="Y342" s="23408"/>
      <c r="Z342" s="23408"/>
      <c r="AA342" s="23408"/>
      <c r="AB342" s="23408"/>
      <c r="AC342" s="23408"/>
      <c r="AD342" s="23408"/>
      <c r="AE342" s="23408"/>
      <c r="AF342" s="23408"/>
      <c r="AG342" s="23408"/>
      <c r="AH342" s="23408">
        <v>0</v>
      </c>
    </row>
    <row s="31267" customFormat="1" customHeight="1" ht="0.75">
      <c r="A343" s="2178"/>
      <c r="B343" s="2178"/>
      <c r="C343" s="767" t="s">
        <v>1246</v>
      </c>
      <c r="D343" s="2860"/>
      <c r="E343" s="2602"/>
      <c r="F343" s="2781"/>
      <c r="G343" s="798"/>
      <c r="H343" s="1898"/>
      <c r="I343" s="1049"/>
      <c r="J343" s="969"/>
      <c r="K343" s="1898"/>
      <c r="L343" s="612"/>
      <c r="M343" s="739"/>
      <c r="N343" s="732"/>
      <c r="O343" s="2022"/>
      <c r="P343" s="2022"/>
      <c r="AH343" s="2029">
        <v>0</v>
      </c>
    </row>
    <row s="31267" customFormat="1" customHeight="1" ht="18.75" hidden="1">
      <c r="A344" s="2178" t="s">
        <v>275</v>
      </c>
      <c r="B344" s="2178" t="s">
        <v>276</v>
      </c>
      <c r="C344" s="767"/>
      <c r="D344" s="2860"/>
      <c r="E344" s="2602"/>
      <c r="F344" s="2781" t="str">
        <f>INDEX(PT_DIFFERENTIATION_VTAR,MATCH(A344,PT_DIFFERENTIATION_VTAR_ID,0))</f>
        <v>Тарифы на услуги по передаче тепловой энергии</v>
      </c>
      <c r="G344" s="2825" t="str">
        <f>INDEX(PT_DIFFERENTIATION_NTAR,MATCH(B344,PT_DIFFERENTIATION_NTAR_ID,0))</f>
        <v/>
      </c>
      <c r="H344" s="2260"/>
      <c r="I344" s="2137"/>
      <c r="J344" s="2171"/>
      <c r="K344" s="2176"/>
      <c r="L344" s="2260" t="s">
        <v>400</v>
      </c>
      <c r="M344" s="739"/>
      <c r="N344" s="732"/>
      <c r="O344" s="2022"/>
      <c r="P344" s="2022"/>
      <c r="AH344" s="2029">
        <v>0</v>
      </c>
    </row>
    <row s="31267" customFormat="1" customHeight="1" ht="18.75" hidden="1">
      <c r="A345" s="2178"/>
      <c r="B345" s="2178"/>
      <c r="C345" s="767" t="s">
        <v>1237</v>
      </c>
      <c r="D345" s="2860"/>
      <c r="E345" s="2602"/>
      <c r="F345" s="2781"/>
      <c r="G345" s="2825"/>
      <c r="H345" s="1898"/>
      <c r="I345" s="1049" t="s">
        <v>1236</v>
      </c>
      <c r="J345" s="969"/>
      <c r="K345" s="1898"/>
      <c r="L345" s="612"/>
      <c r="M345" s="739"/>
      <c r="N345" s="732"/>
      <c r="O345" s="2022"/>
      <c r="P345" s="2022"/>
      <c r="AH345" s="2029">
        <v>0</v>
      </c>
    </row>
    <row s="31267" customFormat="1" customHeight="1" ht="0.75" hidden="1">
      <c r="A346" s="2178"/>
      <c r="B346" s="2178"/>
      <c r="C346" s="767" t="s">
        <v>1246</v>
      </c>
      <c r="D346" s="2860"/>
      <c r="E346" s="2602"/>
      <c r="F346" s="2781"/>
      <c r="G346" s="798"/>
      <c r="H346" s="1898"/>
      <c r="I346" s="1049"/>
      <c r="J346" s="969"/>
      <c r="K346" s="1898"/>
      <c r="L346" s="612"/>
      <c r="M346" s="739"/>
      <c r="N346" s="732"/>
      <c r="O346" s="2022"/>
      <c r="P346" s="2022"/>
      <c r="AH346" s="2029">
        <v>0</v>
      </c>
    </row>
    <row s="31267" customFormat="1" customHeight="1" ht="18.75" hidden="1">
      <c r="A347" s="2178" t="s">
        <v>281</v>
      </c>
      <c r="B347" s="2178" t="s">
        <v>282</v>
      </c>
      <c r="C347" s="767"/>
      <c r="D347" s="2860"/>
      <c r="E347" s="2602"/>
      <c r="F347" s="2781" t="str">
        <f>INDEX(PT_DIFFERENTIATION_VTAR,MATCH(A347,PT_DIFFERENTIATION_VTAR_ID,0))</f>
        <v>Тарифы на услуги по передаче теплоносителя</v>
      </c>
      <c r="G347" s="2825" t="str">
        <f>INDEX(PT_DIFFERENTIATION_NTAR,MATCH(B347,PT_DIFFERENTIATION_NTAR_ID,0))</f>
        <v/>
      </c>
      <c r="H347" s="2260"/>
      <c r="I347" s="2137"/>
      <c r="J347" s="2171"/>
      <c r="K347" s="2176"/>
      <c r="L347" s="2260" t="s">
        <v>400</v>
      </c>
      <c r="M347" s="739"/>
      <c r="N347" s="732"/>
      <c r="O347" s="2022"/>
      <c r="P347" s="2022"/>
      <c r="AH347" s="2029">
        <v>0</v>
      </c>
    </row>
    <row s="31267" customFormat="1" customHeight="1" ht="18.75" hidden="1">
      <c r="A348" s="2178"/>
      <c r="B348" s="2178"/>
      <c r="C348" s="767" t="s">
        <v>1237</v>
      </c>
      <c r="D348" s="2860"/>
      <c r="E348" s="2602"/>
      <c r="F348" s="2781"/>
      <c r="G348" s="2825"/>
      <c r="H348" s="1898"/>
      <c r="I348" s="1049" t="s">
        <v>1236</v>
      </c>
      <c r="J348" s="969"/>
      <c r="K348" s="1898"/>
      <c r="L348" s="612"/>
      <c r="M348" s="739"/>
      <c r="N348" s="732"/>
      <c r="O348" s="2022"/>
      <c r="P348" s="2022"/>
      <c r="AH348" s="2029">
        <v>0</v>
      </c>
    </row>
    <row s="31267" customFormat="1" customHeight="1" ht="0.75" hidden="1">
      <c r="A349" s="2178"/>
      <c r="B349" s="2178"/>
      <c r="C349" s="767" t="s">
        <v>1246</v>
      </c>
      <c r="D349" s="2860"/>
      <c r="E349" s="2602"/>
      <c r="F349" s="2781"/>
      <c r="G349" s="798"/>
      <c r="H349" s="1898"/>
      <c r="I349" s="1049"/>
      <c r="J349" s="969"/>
      <c r="K349" s="1898"/>
      <c r="L349" s="612"/>
      <c r="M349" s="739"/>
      <c r="N349" s="732"/>
      <c r="O349" s="2022"/>
      <c r="P349" s="2022"/>
      <c r="AH349" s="2029">
        <v>0</v>
      </c>
    </row>
    <row s="31267" customFormat="1" customHeight="1" ht="18.75" hidden="1">
      <c r="A350" s="2178" t="s">
        <v>287</v>
      </c>
      <c r="B350" s="2178" t="s">
        <v>288</v>
      </c>
      <c r="C350" s="767"/>
      <c r="D350" s="2860"/>
      <c r="E350" s="2602"/>
      <c r="F350" s="2781" t="str">
        <f>INDEX(PT_DIFFERENTIATION_VTAR,MATCH(A350,PT_DIFFERENTIATION_VTAR_ID,0))</f>
        <v>Плата за услуги по поддержанию резервной тепловой мощности при отсутствии потребления тепловой энергии</v>
      </c>
      <c r="G350" s="2825" t="str">
        <f>INDEX(PT_DIFFERENTIATION_NTAR,MATCH(B350,PT_DIFFERENTIATION_NTAR_ID,0))</f>
        <v/>
      </c>
      <c r="H350" s="2260"/>
      <c r="I350" s="2137"/>
      <c r="J350" s="2171"/>
      <c r="K350" s="2176"/>
      <c r="L350" s="2260" t="s">
        <v>400</v>
      </c>
      <c r="M350" s="739"/>
      <c r="N350" s="732"/>
      <c r="O350" s="2022"/>
      <c r="P350" s="2022"/>
      <c r="AH350" s="2029">
        <v>0</v>
      </c>
    </row>
    <row s="31267" customFormat="1" customHeight="1" ht="18.75" hidden="1">
      <c r="A351" s="2178"/>
      <c r="B351" s="2178"/>
      <c r="C351" s="767" t="s">
        <v>1237</v>
      </c>
      <c r="D351" s="2860"/>
      <c r="E351" s="2602"/>
      <c r="F351" s="2781"/>
      <c r="G351" s="2825"/>
      <c r="H351" s="1898"/>
      <c r="I351" s="1049" t="s">
        <v>1236</v>
      </c>
      <c r="J351" s="969"/>
      <c r="K351" s="1898"/>
      <c r="L351" s="612"/>
      <c r="M351" s="739"/>
      <c r="N351" s="732"/>
      <c r="O351" s="2022"/>
      <c r="P351" s="2022"/>
      <c r="AH351" s="2029">
        <v>0</v>
      </c>
    </row>
    <row s="31267" customFormat="1" customHeight="1" ht="0.75" hidden="1">
      <c r="A352" s="2178"/>
      <c r="B352" s="2178"/>
      <c r="C352" s="767" t="s">
        <v>1246</v>
      </c>
      <c r="D352" s="2860"/>
      <c r="E352" s="2602"/>
      <c r="F352" s="2781"/>
      <c r="G352" s="798"/>
      <c r="H352" s="1898"/>
      <c r="I352" s="1049"/>
      <c r="J352" s="969"/>
      <c r="K352" s="1898"/>
      <c r="L352" s="612"/>
      <c r="M352" s="739"/>
      <c r="N352" s="732"/>
      <c r="O352" s="2022"/>
      <c r="P352" s="2022"/>
      <c r="AH352" s="2029">
        <v>0</v>
      </c>
    </row>
    <row s="31267" customFormat="1" customHeight="1" ht="18.75" hidden="1">
      <c r="A353" s="2178" t="s">
        <v>293</v>
      </c>
      <c r="B353" s="2178" t="s">
        <v>294</v>
      </c>
      <c r="C353" s="767"/>
      <c r="D353" s="2860"/>
      <c r="E353" s="2602"/>
      <c r="F353" s="2781" t="str">
        <f>INDEX(PT_DIFFERENTIATION_VTAR,MATCH(A353,PT_DIFFERENTIATION_VTAR_ID,0))</f>
        <v>Плата за подключение (технологическое присоединение) к системе теплоснабжения</v>
      </c>
      <c r="G353" s="2825" t="str">
        <f>INDEX(PT_DIFFERENTIATION_NTAR,MATCH(B353,PT_DIFFERENTIATION_NTAR_ID,0))</f>
        <v/>
      </c>
      <c r="H353" s="2260"/>
      <c r="I353" s="2137"/>
      <c r="J353" s="2171"/>
      <c r="K353" s="2176"/>
      <c r="L353" s="2260" t="s">
        <v>400</v>
      </c>
      <c r="M353" s="739"/>
      <c r="N353" s="732"/>
      <c r="O353" s="2022"/>
      <c r="P353" s="2022"/>
      <c r="AH353" s="2029">
        <v>0</v>
      </c>
    </row>
    <row s="31267" customFormat="1" customHeight="1" ht="18.75" hidden="1">
      <c r="A354" s="2178"/>
      <c r="B354" s="2178"/>
      <c r="C354" s="767" t="s">
        <v>1237</v>
      </c>
      <c r="D354" s="2860"/>
      <c r="E354" s="2602"/>
      <c r="F354" s="2781"/>
      <c r="G354" s="2825"/>
      <c r="H354" s="1898"/>
      <c r="I354" s="1049" t="s">
        <v>1236</v>
      </c>
      <c r="J354" s="969"/>
      <c r="K354" s="1898"/>
      <c r="L354" s="612"/>
      <c r="M354" s="739"/>
      <c r="N354" s="732"/>
      <c r="O354" s="2022"/>
      <c r="P354" s="2022"/>
      <c r="AH354" s="2029">
        <v>0</v>
      </c>
    </row>
    <row s="31267" customFormat="1" customHeight="1" ht="0.75" hidden="1">
      <c r="A355" s="2178"/>
      <c r="B355" s="2178"/>
      <c r="C355" s="767" t="s">
        <v>1246</v>
      </c>
      <c r="D355" s="2860"/>
      <c r="E355" s="2602"/>
      <c r="F355" s="2781"/>
      <c r="G355" s="798"/>
      <c r="H355" s="1898"/>
      <c r="I355" s="1049"/>
      <c r="J355" s="969"/>
      <c r="K355" s="1898"/>
      <c r="L355" s="612"/>
      <c r="M355" s="739"/>
      <c r="N355" s="732"/>
      <c r="O355" s="2022"/>
      <c r="P355" s="2022"/>
      <c r="AH355" s="2029">
        <v>0</v>
      </c>
    </row>
    <row s="31267" customFormat="1" customHeight="1" ht="18.75" hidden="1">
      <c r="A356" s="2178" t="s">
        <v>299</v>
      </c>
      <c r="B356" s="2178" t="s">
        <v>300</v>
      </c>
      <c r="C356" s="767"/>
      <c r="D356" s="2860"/>
      <c r="E356" s="2602"/>
      <c r="F356" s="2781" t="str">
        <f>INDEX(PT_DIFFERENTIATION_VTAR,MATCH(A356,PT_DIFFERENTIATION_VTAR_ID,0))</f>
        <v>Плата за подключение (технологическое присоединение) к системе теплоснабжения (индивидуальная)</v>
      </c>
      <c r="G356" s="2825" t="str">
        <f>INDEX(PT_DIFFERENTIATION_NTAR,MATCH(B356,PT_DIFFERENTIATION_NTAR_ID,0))</f>
        <v/>
      </c>
      <c r="H356" s="2387"/>
      <c r="I356" s="2137"/>
      <c r="J356" s="2171"/>
      <c r="K356" s="2176"/>
      <c r="L356" s="2387" t="s">
        <v>400</v>
      </c>
      <c r="M356" s="739"/>
      <c r="N356" s="732"/>
      <c r="O356" s="2022"/>
      <c r="P356" s="2022"/>
      <c r="AH356" s="2029">
        <v>0</v>
      </c>
    </row>
    <row s="31267" customFormat="1" customHeight="1" ht="18.75" hidden="1">
      <c r="A357" s="2178"/>
      <c r="B357" s="2178"/>
      <c r="C357" s="767" t="s">
        <v>1237</v>
      </c>
      <c r="D357" s="2860"/>
      <c r="E357" s="2602"/>
      <c r="F357" s="2781"/>
      <c r="G357" s="2825"/>
      <c r="H357" s="1898"/>
      <c r="I357" s="1049" t="s">
        <v>1236</v>
      </c>
      <c r="J357" s="969"/>
      <c r="K357" s="1898"/>
      <c r="L357" s="612"/>
      <c r="M357" s="739"/>
      <c r="N357" s="732"/>
      <c r="O357" s="2022"/>
      <c r="P357" s="2022"/>
      <c r="AH357" s="2029">
        <v>0</v>
      </c>
    </row>
    <row s="31267" customFormat="1" customHeight="1" ht="0.75" hidden="1">
      <c r="A358" s="2178"/>
      <c r="B358" s="2178"/>
      <c r="C358" s="767" t="s">
        <v>1246</v>
      </c>
      <c r="D358" s="2860"/>
      <c r="E358" s="2602"/>
      <c r="F358" s="2781"/>
      <c r="G358" s="798"/>
      <c r="H358" s="1898"/>
      <c r="I358" s="1049"/>
      <c r="J358" s="969"/>
      <c r="K358" s="1898"/>
      <c r="L358" s="612"/>
      <c r="M358" s="739"/>
      <c r="N358" s="732"/>
      <c r="O358" s="2022"/>
      <c r="P358" s="2022"/>
      <c r="AH358" s="2029">
        <v>0</v>
      </c>
    </row>
    <row s="31267" customFormat="1" customHeight="1" ht="18.75" hidden="1">
      <c r="A359" s="2178" t="s">
        <v>319</v>
      </c>
      <c r="B359" s="2178" t="s">
        <v>320</v>
      </c>
      <c r="C359" s="767"/>
      <c r="D359" s="2860"/>
      <c r="E359" s="2602"/>
      <c r="F359" s="2781" t="str">
        <f>INDEX(PT_DIFFERENTIATION_VTAR,MATCH(A359,PT_DIFFERENTIATION_VTAR_ID,0))</f>
        <v>Тариф на питьевую воду (питьевое водоснабжение)</v>
      </c>
      <c r="G359" s="2825" t="str">
        <f>INDEX(PT_DIFFERENTIATION_NTAR,MATCH(B359,PT_DIFFERENTIATION_NTAR_ID,0))</f>
        <v/>
      </c>
      <c r="H359" s="2260"/>
      <c r="I359" s="2137"/>
      <c r="J359" s="2171"/>
      <c r="K359" s="2176"/>
      <c r="L359" s="2260" t="s">
        <v>400</v>
      </c>
      <c r="M359" s="739"/>
      <c r="N359" s="732"/>
      <c r="O359" s="2022"/>
      <c r="P359" s="2022"/>
      <c r="AH359" s="2029">
        <v>0</v>
      </c>
    </row>
    <row s="31267" customFormat="1" customHeight="1" ht="18.75" hidden="1">
      <c r="A360" s="2178"/>
      <c r="B360" s="2178"/>
      <c r="C360" s="767" t="s">
        <v>1237</v>
      </c>
      <c r="D360" s="2860"/>
      <c r="E360" s="2602"/>
      <c r="F360" s="2781"/>
      <c r="G360" s="2825"/>
      <c r="H360" s="1898"/>
      <c r="I360" s="1049" t="s">
        <v>1236</v>
      </c>
      <c r="J360" s="969"/>
      <c r="K360" s="1898"/>
      <c r="L360" s="612"/>
      <c r="M360" s="739"/>
      <c r="N360" s="732"/>
      <c r="O360" s="2022"/>
      <c r="P360" s="2022"/>
      <c r="AH360" s="2029">
        <v>0</v>
      </c>
    </row>
    <row s="31267" customFormat="1" customHeight="1" ht="0.75" hidden="1">
      <c r="A361" s="2178"/>
      <c r="B361" s="2178"/>
      <c r="C361" s="767" t="s">
        <v>1246</v>
      </c>
      <c r="D361" s="2860"/>
      <c r="E361" s="2602"/>
      <c r="F361" s="2781"/>
      <c r="G361" s="798"/>
      <c r="H361" s="1898"/>
      <c r="I361" s="1049"/>
      <c r="J361" s="969"/>
      <c r="K361" s="1898"/>
      <c r="L361" s="612"/>
      <c r="M361" s="739"/>
      <c r="N361" s="732"/>
      <c r="O361" s="2022"/>
      <c r="P361" s="2022"/>
      <c r="AH361" s="2029">
        <v>0</v>
      </c>
    </row>
    <row s="31267" customFormat="1" customHeight="1" ht="18.75" hidden="1">
      <c r="A362" s="2178" t="s">
        <v>324</v>
      </c>
      <c r="B362" s="2178" t="s">
        <v>325</v>
      </c>
      <c r="C362" s="767"/>
      <c r="D362" s="2860"/>
      <c r="E362" s="2602"/>
      <c r="F362" s="2781" t="str">
        <f>INDEX(PT_DIFFERENTIATION_VTAR,MATCH(A362,PT_DIFFERENTIATION_VTAR_ID,0))</f>
        <v>Тариф на техническую воду</v>
      </c>
      <c r="G362" s="2825" t="str">
        <f>INDEX(PT_DIFFERENTIATION_NTAR,MATCH(B362,PT_DIFFERENTIATION_NTAR_ID,0))</f>
        <v/>
      </c>
      <c r="H362" s="2260"/>
      <c r="I362" s="2137"/>
      <c r="J362" s="2171"/>
      <c r="K362" s="2176"/>
      <c r="L362" s="2260" t="s">
        <v>400</v>
      </c>
      <c r="M362" s="739"/>
      <c r="N362" s="732"/>
      <c r="O362" s="2022"/>
      <c r="P362" s="2022"/>
      <c r="AH362" s="2029">
        <v>0</v>
      </c>
    </row>
    <row s="31267" customFormat="1" customHeight="1" ht="18.75" hidden="1">
      <c r="A363" s="2178"/>
      <c r="B363" s="2178"/>
      <c r="C363" s="767" t="s">
        <v>1237</v>
      </c>
      <c r="D363" s="2860"/>
      <c r="E363" s="2602"/>
      <c r="F363" s="2781"/>
      <c r="G363" s="2825"/>
      <c r="H363" s="1898"/>
      <c r="I363" s="1049" t="s">
        <v>1236</v>
      </c>
      <c r="J363" s="969"/>
      <c r="K363" s="1898"/>
      <c r="L363" s="612"/>
      <c r="M363" s="739"/>
      <c r="N363" s="732"/>
      <c r="O363" s="2022"/>
      <c r="P363" s="2022"/>
      <c r="AH363" s="2029">
        <v>0</v>
      </c>
    </row>
    <row s="31267" customFormat="1" customHeight="1" ht="0.75" hidden="1">
      <c r="A364" s="2178"/>
      <c r="B364" s="2178"/>
      <c r="C364" s="767" t="s">
        <v>1246</v>
      </c>
      <c r="D364" s="2860"/>
      <c r="E364" s="2602"/>
      <c r="F364" s="2781"/>
      <c r="G364" s="798"/>
      <c r="H364" s="1898"/>
      <c r="I364" s="1049"/>
      <c r="J364" s="969"/>
      <c r="K364" s="1898"/>
      <c r="L364" s="612"/>
      <c r="M364" s="739"/>
      <c r="N364" s="732"/>
      <c r="O364" s="2022"/>
      <c r="P364" s="2022"/>
      <c r="AH364" s="2029">
        <v>0</v>
      </c>
    </row>
    <row s="31267" customFormat="1" customHeight="1" ht="18.75" hidden="1">
      <c r="A365" s="2178" t="s">
        <v>329</v>
      </c>
      <c r="B365" s="2178" t="s">
        <v>330</v>
      </c>
      <c r="C365" s="767"/>
      <c r="D365" s="2860"/>
      <c r="E365" s="2602"/>
      <c r="F365" s="2781" t="str">
        <f>INDEX(PT_DIFFERENTIATION_VTAR,MATCH(A365,PT_DIFFERENTIATION_VTAR_ID,0))</f>
        <v>Тариф на транспортировку воды</v>
      </c>
      <c r="G365" s="2825" t="str">
        <f>INDEX(PT_DIFFERENTIATION_NTAR,MATCH(B365,PT_DIFFERENTIATION_NTAR_ID,0))</f>
        <v/>
      </c>
      <c r="H365" s="2260"/>
      <c r="I365" s="2137"/>
      <c r="J365" s="2171"/>
      <c r="K365" s="2176"/>
      <c r="L365" s="2260" t="s">
        <v>400</v>
      </c>
      <c r="M365" s="739"/>
      <c r="N365" s="732"/>
      <c r="O365" s="2022"/>
      <c r="P365" s="2022"/>
      <c r="AH365" s="2029">
        <v>0</v>
      </c>
    </row>
    <row s="31267" customFormat="1" customHeight="1" ht="18.75" hidden="1">
      <c r="A366" s="2178"/>
      <c r="B366" s="2178"/>
      <c r="C366" s="767" t="s">
        <v>1237</v>
      </c>
      <c r="D366" s="2860"/>
      <c r="E366" s="2602"/>
      <c r="F366" s="2781"/>
      <c r="G366" s="2825"/>
      <c r="H366" s="1898"/>
      <c r="I366" s="1049" t="s">
        <v>1236</v>
      </c>
      <c r="J366" s="969"/>
      <c r="K366" s="1898"/>
      <c r="L366" s="612"/>
      <c r="M366" s="739"/>
      <c r="N366" s="732"/>
      <c r="O366" s="2022"/>
      <c r="P366" s="2022"/>
      <c r="AH366" s="2029">
        <v>0</v>
      </c>
    </row>
    <row s="31267" customFormat="1" customHeight="1" ht="0.75" hidden="1">
      <c r="A367" s="2178"/>
      <c r="B367" s="2178"/>
      <c r="C367" s="767" t="s">
        <v>1246</v>
      </c>
      <c r="D367" s="2860"/>
      <c r="E367" s="2602"/>
      <c r="F367" s="2781"/>
      <c r="G367" s="798"/>
      <c r="H367" s="1898"/>
      <c r="I367" s="1049"/>
      <c r="J367" s="969"/>
      <c r="K367" s="1898"/>
      <c r="L367" s="612"/>
      <c r="M367" s="739"/>
      <c r="N367" s="732"/>
      <c r="O367" s="2022"/>
      <c r="P367" s="2022"/>
      <c r="AH367" s="2029">
        <v>0</v>
      </c>
    </row>
    <row s="31267" customFormat="1" customHeight="1" ht="18.75" hidden="1">
      <c r="A368" s="2178" t="s">
        <v>334</v>
      </c>
      <c r="B368" s="2178" t="s">
        <v>335</v>
      </c>
      <c r="C368" s="767"/>
      <c r="D368" s="2860"/>
      <c r="E368" s="2602"/>
      <c r="F368" s="2781" t="str">
        <f>INDEX(PT_DIFFERENTIATION_VTAR,MATCH(A368,PT_DIFFERENTIATION_VTAR_ID,0))</f>
        <v>Тариф на подвоз воды</v>
      </c>
      <c r="G368" s="2825" t="str">
        <f>INDEX(PT_DIFFERENTIATION_NTAR,MATCH(B368,PT_DIFFERENTIATION_NTAR_ID,0))</f>
        <v/>
      </c>
      <c r="H368" s="2260"/>
      <c r="I368" s="2137"/>
      <c r="J368" s="2171"/>
      <c r="K368" s="2176"/>
      <c r="L368" s="2260" t="s">
        <v>400</v>
      </c>
      <c r="M368" s="739"/>
      <c r="N368" s="732"/>
      <c r="O368" s="2022"/>
      <c r="P368" s="2022"/>
      <c r="AH368" s="2029">
        <v>0</v>
      </c>
    </row>
    <row s="31267" customFormat="1" customHeight="1" ht="18.75" hidden="1">
      <c r="A369" s="2178"/>
      <c r="B369" s="2178"/>
      <c r="C369" s="767" t="s">
        <v>1237</v>
      </c>
      <c r="D369" s="2860"/>
      <c r="E369" s="2602"/>
      <c r="F369" s="2781"/>
      <c r="G369" s="2825"/>
      <c r="H369" s="1898"/>
      <c r="I369" s="1049" t="s">
        <v>1236</v>
      </c>
      <c r="J369" s="969"/>
      <c r="K369" s="1898"/>
      <c r="L369" s="612"/>
      <c r="M369" s="739"/>
      <c r="N369" s="732"/>
      <c r="O369" s="2022"/>
      <c r="P369" s="2022"/>
      <c r="AH369" s="2029">
        <v>0</v>
      </c>
    </row>
    <row s="31267" customFormat="1" customHeight="1" ht="0.75" hidden="1">
      <c r="A370" s="2178"/>
      <c r="B370" s="2178"/>
      <c r="C370" s="767" t="s">
        <v>1246</v>
      </c>
      <c r="D370" s="2860"/>
      <c r="E370" s="2602"/>
      <c r="F370" s="2781"/>
      <c r="G370" s="798"/>
      <c r="H370" s="1898"/>
      <c r="I370" s="1049"/>
      <c r="J370" s="969"/>
      <c r="K370" s="1898"/>
      <c r="L370" s="612"/>
      <c r="M370" s="739"/>
      <c r="N370" s="732"/>
      <c r="O370" s="2022"/>
      <c r="P370" s="2022"/>
      <c r="AH370" s="2029">
        <v>0</v>
      </c>
    </row>
    <row s="31267" customFormat="1" customHeight="1" ht="18.75" hidden="1">
      <c r="A371" s="2178" t="s">
        <v>339</v>
      </c>
      <c r="B371" s="2178" t="s">
        <v>340</v>
      </c>
      <c r="C371" s="767"/>
      <c r="D371" s="2860"/>
      <c r="E371" s="2602"/>
      <c r="F371" s="2781"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2825" t="str">
        <f>INDEX(PT_DIFFERENTIATION_NTAR,MATCH(B371,PT_DIFFERENTIATION_NTAR_ID,0))</f>
        <v/>
      </c>
      <c r="H371" s="2260"/>
      <c r="I371" s="2137"/>
      <c r="J371" s="2171"/>
      <c r="K371" s="2176"/>
      <c r="L371" s="2260" t="s">
        <v>400</v>
      </c>
      <c r="M371" s="739"/>
      <c r="N371" s="732"/>
      <c r="O371" s="2022"/>
      <c r="P371" s="2022"/>
      <c r="AH371" s="2029">
        <v>0</v>
      </c>
    </row>
    <row s="31267" customFormat="1" customHeight="1" ht="18.75" hidden="1">
      <c r="A372" s="2178"/>
      <c r="B372" s="2178"/>
      <c r="C372" s="767" t="s">
        <v>1237</v>
      </c>
      <c r="D372" s="2860"/>
      <c r="E372" s="2602"/>
      <c r="F372" s="2781"/>
      <c r="G372" s="2825"/>
      <c r="H372" s="1898"/>
      <c r="I372" s="1049" t="s">
        <v>1236</v>
      </c>
      <c r="J372" s="969"/>
      <c r="K372" s="1898"/>
      <c r="L372" s="612"/>
      <c r="M372" s="739"/>
      <c r="N372" s="732"/>
      <c r="O372" s="2022"/>
      <c r="P372" s="2022"/>
      <c r="AH372" s="2029">
        <v>0</v>
      </c>
    </row>
    <row s="31267" customFormat="1" customHeight="1" ht="0.75" hidden="1">
      <c r="A373" s="2178"/>
      <c r="B373" s="2178"/>
      <c r="C373" s="767" t="s">
        <v>1246</v>
      </c>
      <c r="D373" s="2860"/>
      <c r="E373" s="2602"/>
      <c r="F373" s="2781"/>
      <c r="G373" s="798"/>
      <c r="H373" s="1898"/>
      <c r="I373" s="1049"/>
      <c r="J373" s="969"/>
      <c r="K373" s="1898"/>
      <c r="L373" s="612"/>
      <c r="M373" s="739"/>
      <c r="N373" s="732"/>
      <c r="O373" s="2022"/>
      <c r="P373" s="2022"/>
      <c r="AH373" s="2029">
        <v>0</v>
      </c>
    </row>
    <row s="31267" customFormat="1" customHeight="1" ht="18.75" hidden="1">
      <c r="A374" s="2178" t="s">
        <v>344</v>
      </c>
      <c r="B374" s="2178" t="s">
        <v>345</v>
      </c>
      <c r="C374" s="767"/>
      <c r="D374" s="2860"/>
      <c r="E374" s="2602"/>
      <c r="F374" s="2781" t="str">
        <f>INDEX(PT_DIFFERENTIATION_VTAR,MATCH(A374,PT_DIFFERENTIATION_VTAR_ID,0))</f>
        <v>Тариф на горячую воду (горячее водоснабжение)</v>
      </c>
      <c r="G374" s="2825" t="str">
        <f>INDEX(PT_DIFFERENTIATION_NTAR,MATCH(B374,PT_DIFFERENTIATION_NTAR_ID,0))</f>
        <v/>
      </c>
      <c r="H374" s="2260"/>
      <c r="I374" s="2137"/>
      <c r="J374" s="2171"/>
      <c r="K374" s="2176"/>
      <c r="L374" s="2260" t="s">
        <v>400</v>
      </c>
      <c r="M374" s="739"/>
      <c r="N374" s="732"/>
      <c r="O374" s="2022"/>
      <c r="P374" s="2022"/>
      <c r="AH374" s="2029">
        <v>0</v>
      </c>
    </row>
    <row s="31267" customFormat="1" customHeight="1" ht="18.75" hidden="1">
      <c r="A375" s="2178"/>
      <c r="B375" s="2178"/>
      <c r="C375" s="767" t="s">
        <v>1237</v>
      </c>
      <c r="D375" s="2860"/>
      <c r="E375" s="2602"/>
      <c r="F375" s="2781"/>
      <c r="G375" s="2825"/>
      <c r="H375" s="1898"/>
      <c r="I375" s="1049" t="s">
        <v>1236</v>
      </c>
      <c r="J375" s="969"/>
      <c r="K375" s="1898"/>
      <c r="L375" s="612"/>
      <c r="M375" s="739"/>
      <c r="N375" s="732"/>
      <c r="O375" s="2022"/>
      <c r="P375" s="2022"/>
      <c r="AH375" s="2029">
        <v>0</v>
      </c>
    </row>
    <row s="31267" customFormat="1" customHeight="1" ht="0.75" hidden="1">
      <c r="A376" s="2178"/>
      <c r="B376" s="2178"/>
      <c r="C376" s="767" t="s">
        <v>1246</v>
      </c>
      <c r="D376" s="2860"/>
      <c r="E376" s="2602"/>
      <c r="F376" s="2781"/>
      <c r="G376" s="798"/>
      <c r="H376" s="1898"/>
      <c r="I376" s="1049"/>
      <c r="J376" s="969"/>
      <c r="K376" s="1898"/>
      <c r="L376" s="612"/>
      <c r="M376" s="739"/>
      <c r="N376" s="732"/>
      <c r="O376" s="2022"/>
      <c r="P376" s="2022"/>
      <c r="AH376" s="2029">
        <v>0</v>
      </c>
    </row>
    <row s="31267" customFormat="1" customHeight="1" ht="18.75" hidden="1">
      <c r="A377" s="2178" t="s">
        <v>349</v>
      </c>
      <c r="B377" s="2178" t="s">
        <v>350</v>
      </c>
      <c r="C377" s="767"/>
      <c r="D377" s="2860"/>
      <c r="E377" s="2602"/>
      <c r="F377" s="2781" t="str">
        <f>INDEX(PT_DIFFERENTIATION_VTAR,MATCH(A377,PT_DIFFERENTIATION_VTAR_ID,0))</f>
        <v>Тариф на транспортировку горячей воды</v>
      </c>
      <c r="G377" s="2825" t="str">
        <f>INDEX(PT_DIFFERENTIATION_NTAR,MATCH(B377,PT_DIFFERENTIATION_NTAR_ID,0))</f>
        <v/>
      </c>
      <c r="H377" s="2260"/>
      <c r="I377" s="2137"/>
      <c r="J377" s="2171"/>
      <c r="K377" s="2176"/>
      <c r="L377" s="2260" t="s">
        <v>400</v>
      </c>
      <c r="M377" s="739"/>
      <c r="N377" s="732"/>
      <c r="O377" s="2022"/>
      <c r="P377" s="2022"/>
      <c r="AH377" s="2029">
        <v>0</v>
      </c>
    </row>
    <row s="31267" customFormat="1" customHeight="1" ht="18.75" hidden="1">
      <c r="A378" s="2178"/>
      <c r="B378" s="2178"/>
      <c r="C378" s="767" t="s">
        <v>1237</v>
      </c>
      <c r="D378" s="2860"/>
      <c r="E378" s="2602"/>
      <c r="F378" s="2781"/>
      <c r="G378" s="2825"/>
      <c r="H378" s="1898"/>
      <c r="I378" s="1049" t="s">
        <v>1236</v>
      </c>
      <c r="J378" s="969"/>
      <c r="K378" s="1898"/>
      <c r="L378" s="612"/>
      <c r="M378" s="739"/>
      <c r="N378" s="732"/>
      <c r="O378" s="2022"/>
      <c r="P378" s="2022"/>
      <c r="AH378" s="2029">
        <v>0</v>
      </c>
    </row>
    <row s="31267" customFormat="1" customHeight="1" ht="0.75" hidden="1">
      <c r="A379" s="2178"/>
      <c r="B379" s="2178"/>
      <c r="C379" s="767" t="s">
        <v>1246</v>
      </c>
      <c r="D379" s="2860"/>
      <c r="E379" s="2602"/>
      <c r="F379" s="2781"/>
      <c r="G379" s="798"/>
      <c r="H379" s="1898"/>
      <c r="I379" s="1049"/>
      <c r="J379" s="969"/>
      <c r="K379" s="1898"/>
      <c r="L379" s="612"/>
      <c r="M379" s="739"/>
      <c r="N379" s="732"/>
      <c r="O379" s="2022"/>
      <c r="P379" s="2022"/>
      <c r="AH379" s="2029">
        <v>0</v>
      </c>
    </row>
    <row s="31267" customFormat="1" customHeight="1" ht="18.75" hidden="1">
      <c r="A380" s="2178" t="s">
        <v>354</v>
      </c>
      <c r="B380" s="2178" t="s">
        <v>355</v>
      </c>
      <c r="C380" s="767"/>
      <c r="D380" s="2860"/>
      <c r="E380" s="2602"/>
      <c r="F380" s="2781" t="str">
        <f>INDEX(PT_DIFFERENTIATION_VTAR,MATCH(A380,PT_DIFFERENTIATION_VTAR_ID,0))</f>
        <v>Тариф на подключение (технологическое присоединение) к централизованной системе горячего водоснабжения</v>
      </c>
      <c r="G380" s="2825" t="str">
        <f>INDEX(PT_DIFFERENTIATION_NTAR,MATCH(B380,PT_DIFFERENTIATION_NTAR_ID,0))</f>
        <v/>
      </c>
      <c r="H380" s="2260"/>
      <c r="I380" s="2137"/>
      <c r="J380" s="2171"/>
      <c r="K380" s="2176"/>
      <c r="L380" s="2260" t="s">
        <v>400</v>
      </c>
      <c r="M380" s="739"/>
      <c r="N380" s="732"/>
      <c r="O380" s="2022"/>
      <c r="P380" s="2022"/>
      <c r="AH380" s="2029">
        <v>0</v>
      </c>
    </row>
    <row s="31267" customFormat="1" customHeight="1" ht="18.75" hidden="1">
      <c r="A381" s="2178"/>
      <c r="B381" s="2178"/>
      <c r="C381" s="767" t="s">
        <v>1237</v>
      </c>
      <c r="D381" s="2860"/>
      <c r="E381" s="2602"/>
      <c r="F381" s="2781"/>
      <c r="G381" s="2825"/>
      <c r="H381" s="1898"/>
      <c r="I381" s="1049" t="s">
        <v>1236</v>
      </c>
      <c r="J381" s="969"/>
      <c r="K381" s="1898"/>
      <c r="L381" s="612"/>
      <c r="M381" s="739"/>
      <c r="N381" s="732"/>
      <c r="O381" s="2022"/>
      <c r="P381" s="2022"/>
      <c r="AH381" s="2029">
        <v>0</v>
      </c>
    </row>
    <row s="31267" customFormat="1" customHeight="1" ht="0.75" hidden="1">
      <c r="A382" s="2178"/>
      <c r="B382" s="2178"/>
      <c r="C382" s="767" t="s">
        <v>1246</v>
      </c>
      <c r="D382" s="2860"/>
      <c r="E382" s="2602"/>
      <c r="F382" s="2781"/>
      <c r="G382" s="798"/>
      <c r="H382" s="1898"/>
      <c r="I382" s="1049"/>
      <c r="J382" s="969"/>
      <c r="K382" s="1898"/>
      <c r="L382" s="612"/>
      <c r="M382" s="739"/>
      <c r="N382" s="732"/>
      <c r="O382" s="2022"/>
      <c r="P382" s="2022"/>
      <c r="AH382" s="2029">
        <v>0</v>
      </c>
    </row>
    <row s="31267" customFormat="1" customHeight="1" ht="18.75" hidden="1">
      <c r="A383" s="2178" t="s">
        <v>359</v>
      </c>
      <c r="B383" s="2178" t="s">
        <v>360</v>
      </c>
      <c r="C383" s="767"/>
      <c r="D383" s="2860"/>
      <c r="E383" s="2602"/>
      <c r="F383" s="2781" t="str">
        <f>INDEX(PT_DIFFERENTIATION_VTAR,MATCH(A383,PT_DIFFERENTIATION_VTAR_ID,0))</f>
        <v>Тариф на водоотведение</v>
      </c>
      <c r="G383" s="2825" t="str">
        <f>INDEX(PT_DIFFERENTIATION_NTAR,MATCH(B383,PT_DIFFERENTIATION_NTAR_ID,0))</f>
        <v/>
      </c>
      <c r="H383" s="2260"/>
      <c r="I383" s="2137"/>
      <c r="J383" s="2171"/>
      <c r="K383" s="2176"/>
      <c r="L383" s="2260" t="s">
        <v>400</v>
      </c>
      <c r="M383" s="739"/>
      <c r="N383" s="732"/>
      <c r="O383" s="2022"/>
      <c r="P383" s="2022"/>
      <c r="AH383" s="2029">
        <v>0</v>
      </c>
    </row>
    <row s="31267" customFormat="1" customHeight="1" ht="18.75" hidden="1">
      <c r="A384" s="2178"/>
      <c r="B384" s="2178"/>
      <c r="C384" s="767" t="s">
        <v>1237</v>
      </c>
      <c r="D384" s="2860"/>
      <c r="E384" s="2602"/>
      <c r="F384" s="2781"/>
      <c r="G384" s="2825"/>
      <c r="H384" s="1898"/>
      <c r="I384" s="1049" t="s">
        <v>1236</v>
      </c>
      <c r="J384" s="969"/>
      <c r="K384" s="1898"/>
      <c r="L384" s="612"/>
      <c r="M384" s="739"/>
      <c r="N384" s="732"/>
      <c r="O384" s="2022"/>
      <c r="P384" s="2022"/>
      <c r="AH384" s="2029">
        <v>0</v>
      </c>
    </row>
    <row s="31267" customFormat="1" customHeight="1" ht="0.75" hidden="1">
      <c r="A385" s="2178"/>
      <c r="B385" s="2178"/>
      <c r="C385" s="767" t="s">
        <v>1246</v>
      </c>
      <c r="D385" s="2860"/>
      <c r="E385" s="2602"/>
      <c r="F385" s="2781"/>
      <c r="G385" s="798"/>
      <c r="H385" s="1898"/>
      <c r="I385" s="1049"/>
      <c r="J385" s="969"/>
      <c r="K385" s="1898"/>
      <c r="L385" s="612"/>
      <c r="M385" s="739"/>
      <c r="N385" s="732"/>
      <c r="O385" s="2022"/>
      <c r="P385" s="2022"/>
      <c r="AH385" s="2029">
        <v>0</v>
      </c>
    </row>
    <row s="31267" customFormat="1" customHeight="1" ht="18.75" hidden="1">
      <c r="A386" s="2178" t="s">
        <v>364</v>
      </c>
      <c r="B386" s="2178" t="s">
        <v>365</v>
      </c>
      <c r="C386" s="767"/>
      <c r="D386" s="2860"/>
      <c r="E386" s="2602"/>
      <c r="F386" s="2781" t="str">
        <f>INDEX(PT_DIFFERENTIATION_VTAR,MATCH(A386,PT_DIFFERENTIATION_VTAR_ID,0))</f>
        <v>Тариф на транспортировку сточных вод</v>
      </c>
      <c r="G386" s="2825" t="str">
        <f>INDEX(PT_DIFFERENTIATION_NTAR,MATCH(B386,PT_DIFFERENTIATION_NTAR_ID,0))</f>
        <v/>
      </c>
      <c r="H386" s="2260"/>
      <c r="I386" s="2137"/>
      <c r="J386" s="2171"/>
      <c r="K386" s="2176"/>
      <c r="L386" s="2260" t="s">
        <v>400</v>
      </c>
      <c r="M386" s="739"/>
      <c r="N386" s="732"/>
      <c r="O386" s="2022"/>
      <c r="P386" s="2022"/>
      <c r="AH386" s="2029">
        <v>0</v>
      </c>
    </row>
    <row s="31267" customFormat="1" customHeight="1" ht="18.75" hidden="1">
      <c r="A387" s="2178"/>
      <c r="B387" s="2178"/>
      <c r="C387" s="767" t="s">
        <v>1237</v>
      </c>
      <c r="D387" s="2860"/>
      <c r="E387" s="2602"/>
      <c r="F387" s="2781"/>
      <c r="G387" s="2825"/>
      <c r="H387" s="1898"/>
      <c r="I387" s="1049" t="s">
        <v>1236</v>
      </c>
      <c r="J387" s="969"/>
      <c r="K387" s="1898"/>
      <c r="L387" s="612"/>
      <c r="M387" s="739"/>
      <c r="N387" s="732"/>
      <c r="O387" s="2022"/>
      <c r="P387" s="2022"/>
      <c r="AH387" s="2029">
        <v>0</v>
      </c>
    </row>
    <row s="31267" customFormat="1" customHeight="1" ht="0.75" hidden="1">
      <c r="A388" s="2178"/>
      <c r="B388" s="2178"/>
      <c r="C388" s="767" t="s">
        <v>1246</v>
      </c>
      <c r="D388" s="2860"/>
      <c r="E388" s="2602"/>
      <c r="F388" s="2781"/>
      <c r="G388" s="798"/>
      <c r="H388" s="1898"/>
      <c r="I388" s="1049"/>
      <c r="J388" s="969"/>
      <c r="K388" s="1898"/>
      <c r="L388" s="612"/>
      <c r="M388" s="739"/>
      <c r="N388" s="732"/>
      <c r="O388" s="2022"/>
      <c r="P388" s="2022"/>
      <c r="AH388" s="2029">
        <v>0</v>
      </c>
    </row>
    <row s="31267" customFormat="1" customHeight="1" ht="18.75" hidden="1">
      <c r="A389" s="2178" t="s">
        <v>369</v>
      </c>
      <c r="B389" s="2178" t="s">
        <v>370</v>
      </c>
      <c r="C389" s="767"/>
      <c r="D389" s="2860"/>
      <c r="E389" s="2602"/>
      <c r="F389" s="2781" t="str">
        <f>INDEX(PT_DIFFERENTIATION_VTAR,MATCH(A389,PT_DIFFERENTIATION_VTAR_ID,0))</f>
        <v>Тариф на подключение (технологическое присоединение) к централизованной системе водоотведения</v>
      </c>
      <c r="G389" s="2825" t="str">
        <f>INDEX(PT_DIFFERENTIATION_NTAR,MATCH(B389,PT_DIFFERENTIATION_NTAR_ID,0))</f>
        <v/>
      </c>
      <c r="H389" s="2260"/>
      <c r="I389" s="2137"/>
      <c r="J389" s="2171"/>
      <c r="K389" s="2176"/>
      <c r="L389" s="2260" t="s">
        <v>400</v>
      </c>
      <c r="M389" s="739"/>
      <c r="N389" s="732"/>
      <c r="O389" s="2022"/>
      <c r="P389" s="2022"/>
      <c r="AH389" s="2029">
        <v>0</v>
      </c>
    </row>
    <row s="31267" customFormat="1" customHeight="1" ht="18.75" hidden="1">
      <c r="A390" s="2178"/>
      <c r="B390" s="2178"/>
      <c r="C390" s="767" t="s">
        <v>1237</v>
      </c>
      <c r="D390" s="2860"/>
      <c r="E390" s="2602"/>
      <c r="F390" s="2781"/>
      <c r="G390" s="2825"/>
      <c r="H390" s="1898"/>
      <c r="I390" s="1049" t="s">
        <v>1236</v>
      </c>
      <c r="J390" s="969"/>
      <c r="K390" s="1898"/>
      <c r="L390" s="612"/>
      <c r="M390" s="739"/>
      <c r="N390" s="732"/>
      <c r="O390" s="2022"/>
      <c r="P390" s="2022"/>
      <c r="AH390" s="2029">
        <v>0</v>
      </c>
    </row>
    <row s="31267" customFormat="1" customHeight="1" ht="1.05">
      <c r="A391" s="2178"/>
      <c r="B391" s="2178"/>
      <c r="C391" s="767" t="s">
        <v>1246</v>
      </c>
      <c r="D391" s="2860"/>
      <c r="E391" s="2602"/>
      <c r="F391" s="2781"/>
      <c r="G391" s="798"/>
      <c r="H391" s="1898"/>
      <c r="I391" s="1049"/>
      <c r="J391" s="969"/>
      <c r="K391" s="1898"/>
      <c r="L391" s="612"/>
      <c r="M391" s="739"/>
      <c r="N391" s="732"/>
      <c r="O391" s="2022"/>
      <c r="P391" s="2022"/>
      <c r="AH391" s="2029">
        <v>1</v>
      </c>
    </row>
    <row customHeight="1" ht="27.299999999999997">
      <c r="A392" s="2178"/>
      <c r="B392" s="2178"/>
      <c r="D392" s="774"/>
      <c r="E392" s="545" t="s">
        <v>122</v>
      </c>
      <c r="F392" s="285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2858"/>
      <c r="H392" s="2858"/>
      <c r="I392" s="2858"/>
      <c r="J392" s="2858"/>
      <c r="K392" s="2858"/>
      <c r="L392" s="2858"/>
      <c r="M392" s="695"/>
      <c r="N392" s="732"/>
      <c r="AH392" s="772">
        <v>26</v>
      </c>
    </row>
    <row s="31267" customFormat="1" customHeight="1" ht="60.75" hidden="1">
      <c r="A393" s="2178" t="s">
        <v>183</v>
      </c>
      <c r="B393" s="2178" t="s">
        <v>184</v>
      </c>
      <c r="C393" s="767"/>
      <c r="D393" s="2860"/>
      <c r="E393" s="2602"/>
      <c r="F393" s="2781"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2825" t="str">
        <f>INDEX(PT_DIFFERENTIATION_NTAR,MATCH(B393,PT_DIFFERENTIATION_NTAR_ID,0))</f>
        <v/>
      </c>
      <c r="H393" s="2260"/>
      <c r="I393" s="2137"/>
      <c r="J393" s="2171"/>
      <c r="K393" s="2176"/>
      <c r="L393" s="2260" t="s">
        <v>400</v>
      </c>
      <c r="M393"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732"/>
      <c r="O393" s="2022"/>
      <c r="P393" s="2022"/>
      <c r="AH393" s="2029">
        <v>0</v>
      </c>
    </row>
    <row s="31267" customFormat="1" customHeight="1" ht="18.75" hidden="1">
      <c r="A394" s="2178"/>
      <c r="B394" s="2178"/>
      <c r="C394" s="767" t="s">
        <v>1237</v>
      </c>
      <c r="D394" s="2860"/>
      <c r="E394" s="2602"/>
      <c r="F394" s="2781"/>
      <c r="G394" s="2825"/>
      <c r="H394" s="1898"/>
      <c r="I394" s="1049" t="s">
        <v>1236</v>
      </c>
      <c r="J394" s="969"/>
      <c r="K394" s="1898"/>
      <c r="L394" s="612"/>
      <c r="M394" s="2568"/>
      <c r="N394" s="732"/>
      <c r="O394" s="2022"/>
      <c r="P394" s="2022"/>
      <c r="AH394" s="2029">
        <v>0</v>
      </c>
    </row>
    <row s="31267" customFormat="1" customHeight="1" ht="0.75" hidden="1">
      <c r="A395" s="2178"/>
      <c r="B395" s="2178"/>
      <c r="C395" s="767" t="s">
        <v>1246</v>
      </c>
      <c r="D395" s="2860"/>
      <c r="E395" s="2602"/>
      <c r="F395" s="2781"/>
      <c r="G395" s="798"/>
      <c r="H395" s="1898"/>
      <c r="I395" s="1049"/>
      <c r="J395" s="969"/>
      <c r="K395" s="1898"/>
      <c r="L395" s="612"/>
      <c r="M395" s="2568"/>
      <c r="N395" s="732"/>
      <c r="O395" s="2022"/>
      <c r="P395" s="2022"/>
      <c r="AH395" s="2029">
        <v>0</v>
      </c>
    </row>
    <row s="31267" customFormat="1" customHeight="1" ht="45" hidden="1">
      <c r="A396" s="2178" t="s">
        <v>189</v>
      </c>
      <c r="B396" s="2178" t="s">
        <v>190</v>
      </c>
      <c r="C396" s="767"/>
      <c r="D396" s="2860"/>
      <c r="E396" s="2602"/>
      <c r="F396" s="2781"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2825" t="str">
        <f>INDEX(PT_DIFFERENTIATION_NTAR,MATCH(B396,PT_DIFFERENTIATION_NTAR_ID,0))</f>
        <v/>
      </c>
      <c r="H396" s="2260"/>
      <c r="I396" s="2137"/>
      <c r="J396" s="2171"/>
      <c r="K396" s="2176"/>
      <c r="L396" s="2260" t="s">
        <v>400</v>
      </c>
      <c r="M396" s="2569"/>
      <c r="N396" s="732"/>
      <c r="O396" s="2022"/>
      <c r="P396" s="2022"/>
      <c r="AH396" s="2029">
        <v>0</v>
      </c>
    </row>
    <row s="31267" customFormat="1" customHeight="1" ht="18.75" hidden="1">
      <c r="A397" s="2178"/>
      <c r="B397" s="2178"/>
      <c r="C397" s="767" t="s">
        <v>1237</v>
      </c>
      <c r="D397" s="2860"/>
      <c r="E397" s="2602"/>
      <c r="F397" s="2781"/>
      <c r="G397" s="2825"/>
      <c r="H397" s="1898"/>
      <c r="I397" s="1049" t="s">
        <v>1236</v>
      </c>
      <c r="J397" s="969"/>
      <c r="K397" s="1898"/>
      <c r="L397" s="612"/>
      <c r="M397" s="2259"/>
      <c r="N397" s="732"/>
      <c r="O397" s="2022"/>
      <c r="P397" s="2022"/>
      <c r="AH397" s="2029">
        <v>0</v>
      </c>
    </row>
    <row s="31267" customFormat="1" customHeight="1" ht="0.75" hidden="1">
      <c r="A398" s="2178"/>
      <c r="B398" s="2178"/>
      <c r="C398" s="767" t="s">
        <v>1246</v>
      </c>
      <c r="D398" s="2860"/>
      <c r="E398" s="2602"/>
      <c r="F398" s="2781"/>
      <c r="G398" s="798"/>
      <c r="H398" s="1898"/>
      <c r="I398" s="1049"/>
      <c r="J398" s="969"/>
      <c r="K398" s="1898"/>
      <c r="L398" s="612"/>
      <c r="M398" s="739"/>
      <c r="N398" s="732"/>
      <c r="O398" s="2022"/>
      <c r="P398" s="2022"/>
      <c r="AH398" s="2029">
        <v>0</v>
      </c>
    </row>
    <row s="31267" customFormat="1" customHeight="1" ht="45">
      <c r="A399" s="2178" t="s">
        <v>197</v>
      </c>
      <c r="B399" s="2178" t="s">
        <v>198</v>
      </c>
      <c r="C399" s="767"/>
      <c r="D399" s="2860"/>
      <c r="E399" s="2602"/>
      <c r="F399" s="2781"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2825" t="str">
        <f>INDEX(PT_DIFFERENTIATION_NTAR,MATCH(B399,PT_DIFFERENTIATION_NTAR_ID,0))</f>
        <v>Тариф на теплоноситель, поставляемый потребителям г. Хабаровска и Хабаровского муниципального района</v>
      </c>
      <c r="H399" s="2260"/>
      <c r="I399" s="9410">
        <v>45292</v>
      </c>
      <c r="J399" s="35611">
        <v>45657</v>
      </c>
      <c r="K399" s="2176">
        <v>57449.23</v>
      </c>
      <c r="L399" s="2260" t="s">
        <v>400</v>
      </c>
      <c r="M399" s="739"/>
      <c r="N399" s="732"/>
      <c r="O399" s="2022"/>
      <c r="P399" s="2022"/>
      <c r="AH399" s="2029">
        <v>0</v>
      </c>
    </row>
    <row s="35714" customFormat="1" customHeight="1" ht="56.25">
      <c r="A400" s="9449"/>
      <c r="B400" s="9449"/>
      <c r="C400" s="9450"/>
      <c r="D400" s="9451"/>
      <c r="E400" s="9452"/>
      <c r="F400" s="9452"/>
      <c r="G400" s="9452"/>
      <c r="H400" s="9453" t="s">
        <v>104</v>
      </c>
      <c r="I400" s="35610">
        <v>45658</v>
      </c>
      <c r="J400" s="9411">
        <v>46022</v>
      </c>
      <c r="K400" s="9454">
        <v>45849.93</v>
      </c>
      <c r="L400" s="9455" t="s">
        <v>400</v>
      </c>
      <c r="M400" s="9456"/>
      <c r="N400" s="9457"/>
      <c r="O400" s="9458"/>
      <c r="P400" s="9458"/>
      <c r="Q400" s="9459"/>
      <c r="R400" s="9459"/>
      <c r="S400" s="9459"/>
      <c r="T400" s="9459"/>
      <c r="U400" s="9459"/>
      <c r="V400" s="9459"/>
      <c r="W400" s="9459"/>
      <c r="X400" s="9459"/>
      <c r="Y400" s="9459"/>
      <c r="Z400" s="9459"/>
      <c r="AA400" s="9459"/>
      <c r="AB400" s="9459"/>
      <c r="AC400" s="9459"/>
      <c r="AD400" s="9459"/>
      <c r="AE400" s="9459"/>
      <c r="AF400" s="9459"/>
      <c r="AG400" s="9459"/>
      <c r="AH400" s="9459">
        <v>0</v>
      </c>
    </row>
    <row s="35781" customFormat="1" customHeight="1" ht="56.25">
      <c r="A401" s="35771"/>
      <c r="B401" s="35771"/>
      <c r="C401" s="35772"/>
      <c r="D401" s="35773"/>
      <c r="E401" s="35774"/>
      <c r="F401" s="35774"/>
      <c r="G401" s="35774"/>
      <c r="H401" s="35775" t="s">
        <v>104</v>
      </c>
      <c r="I401" s="35610">
        <v>46023</v>
      </c>
      <c r="J401" s="35611">
        <v>46387</v>
      </c>
      <c r="K401" s="35776">
        <v>0</v>
      </c>
      <c r="L401" s="35777" t="s">
        <v>400</v>
      </c>
      <c r="M401" s="35778"/>
      <c r="N401" s="35779"/>
      <c r="O401" s="35780"/>
      <c r="P401" s="35780"/>
      <c r="Q401" s="35781"/>
      <c r="R401" s="35781"/>
      <c r="S401" s="35781"/>
      <c r="T401" s="35781"/>
      <c r="U401" s="35781"/>
      <c r="V401" s="35781"/>
      <c r="W401" s="35781"/>
      <c r="X401" s="35781"/>
      <c r="Y401" s="35781"/>
      <c r="Z401" s="35781"/>
      <c r="AA401" s="35781"/>
      <c r="AB401" s="35781"/>
      <c r="AC401" s="35781"/>
      <c r="AD401" s="35781"/>
      <c r="AE401" s="35781"/>
      <c r="AF401" s="35781"/>
      <c r="AG401" s="35781"/>
      <c r="AH401" s="35781">
        <v>0</v>
      </c>
    </row>
    <row s="35781" customFormat="1" customHeight="1" ht="56.25">
      <c r="A402" s="35771"/>
      <c r="B402" s="35771"/>
      <c r="C402" s="35772"/>
      <c r="D402" s="35773"/>
      <c r="E402" s="35774"/>
      <c r="F402" s="35774"/>
      <c r="G402" s="35774"/>
      <c r="H402" s="35775" t="s">
        <v>104</v>
      </c>
      <c r="I402" s="35610">
        <v>46388</v>
      </c>
      <c r="J402" s="35611">
        <v>46752</v>
      </c>
      <c r="K402" s="35776">
        <v>0</v>
      </c>
      <c r="L402" s="35777" t="s">
        <v>400</v>
      </c>
      <c r="M402" s="35778"/>
      <c r="N402" s="35779"/>
      <c r="O402" s="35780"/>
      <c r="P402" s="35780"/>
      <c r="Q402" s="35781"/>
      <c r="R402" s="35781"/>
      <c r="S402" s="35781"/>
      <c r="T402" s="35781"/>
      <c r="U402" s="35781"/>
      <c r="V402" s="35781"/>
      <c r="W402" s="35781"/>
      <c r="X402" s="35781"/>
      <c r="Y402" s="35781"/>
      <c r="Z402" s="35781"/>
      <c r="AA402" s="35781"/>
      <c r="AB402" s="35781"/>
      <c r="AC402" s="35781"/>
      <c r="AD402" s="35781"/>
      <c r="AE402" s="35781"/>
      <c r="AF402" s="35781"/>
      <c r="AG402" s="35781"/>
      <c r="AH402" s="35781">
        <v>0</v>
      </c>
    </row>
    <row s="35781" customFormat="1" customHeight="1" ht="56.25">
      <c r="A403" s="35771"/>
      <c r="B403" s="35771"/>
      <c r="C403" s="35772"/>
      <c r="D403" s="35773"/>
      <c r="E403" s="35774"/>
      <c r="F403" s="35774"/>
      <c r="G403" s="35774"/>
      <c r="H403" s="35775" t="s">
        <v>104</v>
      </c>
      <c r="I403" s="35610">
        <v>46753</v>
      </c>
      <c r="J403" s="35611">
        <v>47118</v>
      </c>
      <c r="K403" s="35776">
        <v>0</v>
      </c>
      <c r="L403" s="35777" t="s">
        <v>400</v>
      </c>
      <c r="M403" s="35778"/>
      <c r="N403" s="35779"/>
      <c r="O403" s="35780"/>
      <c r="P403" s="35780"/>
      <c r="Q403" s="35781"/>
      <c r="R403" s="35781"/>
      <c r="S403" s="35781"/>
      <c r="T403" s="35781"/>
      <c r="U403" s="35781"/>
      <c r="V403" s="35781"/>
      <c r="W403" s="35781"/>
      <c r="X403" s="35781"/>
      <c r="Y403" s="35781"/>
      <c r="Z403" s="35781"/>
      <c r="AA403" s="35781"/>
      <c r="AB403" s="35781"/>
      <c r="AC403" s="35781"/>
      <c r="AD403" s="35781"/>
      <c r="AE403" s="35781"/>
      <c r="AF403" s="35781"/>
      <c r="AG403" s="35781"/>
      <c r="AH403" s="35781">
        <v>0</v>
      </c>
    </row>
    <row s="31267" customFormat="1" customHeight="1" ht="18.75">
      <c r="A404" s="2178"/>
      <c r="B404" s="2178"/>
      <c r="C404" s="767" t="s">
        <v>1237</v>
      </c>
      <c r="D404" s="2860"/>
      <c r="E404" s="2602"/>
      <c r="F404" s="2781"/>
      <c r="G404" s="2825"/>
      <c r="H404" s="1898"/>
      <c r="I404" s="1049" t="s">
        <v>1236</v>
      </c>
      <c r="J404" s="969"/>
      <c r="K404" s="1898"/>
      <c r="L404" s="612"/>
      <c r="M404" s="739"/>
      <c r="N404" s="732"/>
      <c r="O404" s="2022"/>
      <c r="P404" s="2022"/>
      <c r="AH404" s="2029">
        <v>0</v>
      </c>
    </row>
    <row s="35612" customFormat="1" customHeight="1" ht="18.75">
      <c r="A405" s="4267" t="s">
        <v>197</v>
      </c>
      <c r="B405" s="4267" t="s">
        <v>206</v>
      </c>
      <c r="C405" s="5788"/>
      <c r="D405" s="5789"/>
      <c r="E405" s="5790"/>
      <c r="F405" s="5790"/>
      <c r="G405" s="5791" t="str">
        <f>INDEX(PT_DIFFERENTIATION_NTAR,MATCH(B405,PT_DIFFERENTIATION_NTAR_ID,0))</f>
        <v>Тариф на теплоноситель, поставляемый потребителям г. Комсомольска-на-Амуре</v>
      </c>
      <c r="H405" s="4192"/>
      <c r="I405" s="9410">
        <v>45292</v>
      </c>
      <c r="J405" s="9411">
        <v>45657</v>
      </c>
      <c r="K405" s="5825">
        <v>56827.94</v>
      </c>
      <c r="L405" s="4192" t="s">
        <v>400</v>
      </c>
      <c r="M405" s="5795"/>
      <c r="N405" s="5796"/>
      <c r="O405" s="4273"/>
      <c r="P405" s="4273"/>
      <c r="Q405" s="4073"/>
      <c r="R405" s="4073"/>
      <c r="S405" s="4073"/>
      <c r="T405" s="4073"/>
      <c r="U405" s="4073"/>
      <c r="V405" s="4073"/>
      <c r="W405" s="4073"/>
      <c r="X405" s="4073"/>
      <c r="Y405" s="4073"/>
      <c r="Z405" s="4073"/>
      <c r="AA405" s="4073"/>
      <c r="AB405" s="4073"/>
      <c r="AC405" s="4073"/>
      <c r="AD405" s="4073"/>
      <c r="AE405" s="4073"/>
      <c r="AF405" s="4073"/>
      <c r="AG405" s="4073"/>
      <c r="AH405" s="4073">
        <v>0</v>
      </c>
    </row>
    <row s="35714" customFormat="1" customHeight="1" ht="56.25">
      <c r="A406" s="9449"/>
      <c r="B406" s="9449"/>
      <c r="C406" s="9450"/>
      <c r="D406" s="9451"/>
      <c r="E406" s="9452"/>
      <c r="F406" s="9452"/>
      <c r="G406" s="9452"/>
      <c r="H406" s="9453" t="s">
        <v>104</v>
      </c>
      <c r="I406" s="9410">
        <v>45658</v>
      </c>
      <c r="J406" s="9411">
        <v>46022</v>
      </c>
      <c r="K406" s="9454">
        <v>53024</v>
      </c>
      <c r="L406" s="9455" t="s">
        <v>400</v>
      </c>
      <c r="M406" s="9456"/>
      <c r="N406" s="9457"/>
      <c r="O406" s="9458"/>
      <c r="P406" s="9458"/>
      <c r="Q406" s="9459"/>
      <c r="R406" s="9459"/>
      <c r="S406" s="9459"/>
      <c r="T406" s="9459"/>
      <c r="U406" s="9459"/>
      <c r="V406" s="9459"/>
      <c r="W406" s="9459"/>
      <c r="X406" s="9459"/>
      <c r="Y406" s="9459"/>
      <c r="Z406" s="9459"/>
      <c r="AA406" s="9459"/>
      <c r="AB406" s="9459"/>
      <c r="AC406" s="9459"/>
      <c r="AD406" s="9459"/>
      <c r="AE406" s="9459"/>
      <c r="AF406" s="9459"/>
      <c r="AG406" s="9459"/>
      <c r="AH406" s="9459">
        <v>0</v>
      </c>
    </row>
    <row s="35781" customFormat="1" customHeight="1" ht="56.25">
      <c r="A407" s="35771"/>
      <c r="B407" s="35771"/>
      <c r="C407" s="35772"/>
      <c r="D407" s="35773"/>
      <c r="E407" s="35774"/>
      <c r="F407" s="35774"/>
      <c r="G407" s="35774"/>
      <c r="H407" s="35775" t="s">
        <v>104</v>
      </c>
      <c r="I407" s="35610">
        <v>46023</v>
      </c>
      <c r="J407" s="35611">
        <v>46387</v>
      </c>
      <c r="K407" s="35776">
        <v>0</v>
      </c>
      <c r="L407" s="35777" t="s">
        <v>400</v>
      </c>
      <c r="M407" s="35778"/>
      <c r="N407" s="35779"/>
      <c r="O407" s="35780"/>
      <c r="P407" s="35780"/>
      <c r="Q407" s="35781"/>
      <c r="R407" s="35781"/>
      <c r="S407" s="35781"/>
      <c r="T407" s="35781"/>
      <c r="U407" s="35781"/>
      <c r="V407" s="35781"/>
      <c r="W407" s="35781"/>
      <c r="X407" s="35781"/>
      <c r="Y407" s="35781"/>
      <c r="Z407" s="35781"/>
      <c r="AA407" s="35781"/>
      <c r="AB407" s="35781"/>
      <c r="AC407" s="35781"/>
      <c r="AD407" s="35781"/>
      <c r="AE407" s="35781"/>
      <c r="AF407" s="35781"/>
      <c r="AG407" s="35781"/>
      <c r="AH407" s="35781">
        <v>0</v>
      </c>
    </row>
    <row s="35781" customFormat="1" customHeight="1" ht="56.25">
      <c r="A408" s="35771"/>
      <c r="B408" s="35771"/>
      <c r="C408" s="35772"/>
      <c r="D408" s="35773"/>
      <c r="E408" s="35774"/>
      <c r="F408" s="35774"/>
      <c r="G408" s="35774"/>
      <c r="H408" s="35775" t="s">
        <v>104</v>
      </c>
      <c r="I408" s="35610">
        <v>46388</v>
      </c>
      <c r="J408" s="35611">
        <v>46752</v>
      </c>
      <c r="K408" s="35776">
        <v>0</v>
      </c>
      <c r="L408" s="35777" t="s">
        <v>400</v>
      </c>
      <c r="M408" s="35778"/>
      <c r="N408" s="35779"/>
      <c r="O408" s="35780"/>
      <c r="P408" s="35780"/>
      <c r="Q408" s="35781"/>
      <c r="R408" s="35781"/>
      <c r="S408" s="35781"/>
      <c r="T408" s="35781"/>
      <c r="U408" s="35781"/>
      <c r="V408" s="35781"/>
      <c r="W408" s="35781"/>
      <c r="X408" s="35781"/>
      <c r="Y408" s="35781"/>
      <c r="Z408" s="35781"/>
      <c r="AA408" s="35781"/>
      <c r="AB408" s="35781"/>
      <c r="AC408" s="35781"/>
      <c r="AD408" s="35781"/>
      <c r="AE408" s="35781"/>
      <c r="AF408" s="35781"/>
      <c r="AG408" s="35781"/>
      <c r="AH408" s="35781">
        <v>0</v>
      </c>
    </row>
    <row s="35781" customFormat="1" customHeight="1" ht="56.25">
      <c r="A409" s="35771"/>
      <c r="B409" s="35771"/>
      <c r="C409" s="35772"/>
      <c r="D409" s="35773"/>
      <c r="E409" s="35774"/>
      <c r="F409" s="35774"/>
      <c r="G409" s="35774"/>
      <c r="H409" s="35775" t="s">
        <v>104</v>
      </c>
      <c r="I409" s="35610">
        <v>46753</v>
      </c>
      <c r="J409" s="35611">
        <v>47118</v>
      </c>
      <c r="K409" s="35776">
        <v>0</v>
      </c>
      <c r="L409" s="35777" t="s">
        <v>400</v>
      </c>
      <c r="M409" s="35778"/>
      <c r="N409" s="35779"/>
      <c r="O409" s="35780"/>
      <c r="P409" s="35780"/>
      <c r="Q409" s="35781"/>
      <c r="R409" s="35781"/>
      <c r="S409" s="35781"/>
      <c r="T409" s="35781"/>
      <c r="U409" s="35781"/>
      <c r="V409" s="35781"/>
      <c r="W409" s="35781"/>
      <c r="X409" s="35781"/>
      <c r="Y409" s="35781"/>
      <c r="Z409" s="35781"/>
      <c r="AA409" s="35781"/>
      <c r="AB409" s="35781"/>
      <c r="AC409" s="35781"/>
      <c r="AD409" s="35781"/>
      <c r="AE409" s="35781"/>
      <c r="AF409" s="35781"/>
      <c r="AG409" s="35781"/>
      <c r="AH409" s="35781">
        <v>0</v>
      </c>
    </row>
    <row s="35612" customFormat="1" customHeight="1" ht="18.75">
      <c r="A410" s="4267"/>
      <c r="B410" s="4267"/>
      <c r="C410" s="5788" t="s">
        <v>1237</v>
      </c>
      <c r="D410" s="5789"/>
      <c r="E410" s="5790"/>
      <c r="F410" s="5790"/>
      <c r="G410" s="5791"/>
      <c r="H410" s="5876"/>
      <c r="I410" s="5877" t="s">
        <v>1236</v>
      </c>
      <c r="J410" s="5878"/>
      <c r="K410" s="5879"/>
      <c r="L410" s="5880"/>
      <c r="M410" s="5795"/>
      <c r="N410" s="5796"/>
      <c r="O410" s="4273"/>
      <c r="P410" s="4273"/>
      <c r="Q410" s="4073"/>
      <c r="R410" s="4073"/>
      <c r="S410" s="4073"/>
      <c r="T410" s="4073"/>
      <c r="U410" s="4073"/>
      <c r="V410" s="4073"/>
      <c r="W410" s="4073"/>
      <c r="X410" s="4073"/>
      <c r="Y410" s="4073"/>
      <c r="Z410" s="4073"/>
      <c r="AA410" s="4073"/>
      <c r="AB410" s="4073"/>
      <c r="AC410" s="4073"/>
      <c r="AD410" s="4073"/>
      <c r="AE410" s="4073"/>
      <c r="AF410" s="4073"/>
      <c r="AG410" s="4073"/>
      <c r="AH410" s="4073">
        <v>0</v>
      </c>
    </row>
    <row s="35612" customFormat="1" customHeight="1" ht="18.75">
      <c r="A411" s="4267" t="s">
        <v>197</v>
      </c>
      <c r="B411" s="4267" t="s">
        <v>211</v>
      </c>
      <c r="C411" s="5788"/>
      <c r="D411" s="5789"/>
      <c r="E411" s="5790"/>
      <c r="F411" s="5790"/>
      <c r="G411" s="5791" t="str">
        <f>INDEX(PT_DIFFERENTIATION_NTAR,MATCH(B411,PT_DIFFERENTIATION_NTAR_ID,0))</f>
        <v>Тариф на теплоноситель, поставляемый потребителям г. Амурска</v>
      </c>
      <c r="H411" s="4192"/>
      <c r="I411" s="9410">
        <v>45292</v>
      </c>
      <c r="J411" s="9411">
        <v>4</v>
      </c>
      <c r="K411" s="5825">
        <v>13671.55</v>
      </c>
      <c r="L411" s="4192" t="s">
        <v>400</v>
      </c>
      <c r="M411" s="5795"/>
      <c r="N411" s="5796"/>
      <c r="O411" s="4273"/>
      <c r="P411" s="4273"/>
      <c r="Q411" s="4073"/>
      <c r="R411" s="4073"/>
      <c r="S411" s="4073"/>
      <c r="T411" s="4073"/>
      <c r="U411" s="4073"/>
      <c r="V411" s="4073"/>
      <c r="W411" s="4073"/>
      <c r="X411" s="4073"/>
      <c r="Y411" s="4073"/>
      <c r="Z411" s="4073"/>
      <c r="AA411" s="4073"/>
      <c r="AB411" s="4073"/>
      <c r="AC411" s="4073"/>
      <c r="AD411" s="4073"/>
      <c r="AE411" s="4073"/>
      <c r="AF411" s="4073"/>
      <c r="AG411" s="4073"/>
      <c r="AH411" s="4073">
        <v>0</v>
      </c>
    </row>
    <row s="35714" customFormat="1" customHeight="1" ht="56.25">
      <c r="A412" s="9449"/>
      <c r="B412" s="9449"/>
      <c r="C412" s="9450"/>
      <c r="D412" s="9451"/>
      <c r="E412" s="9452"/>
      <c r="F412" s="9452"/>
      <c r="G412" s="9452"/>
      <c r="H412" s="9453" t="s">
        <v>104</v>
      </c>
      <c r="I412" s="9410">
        <v>45658</v>
      </c>
      <c r="J412" s="9411">
        <v>46022</v>
      </c>
      <c r="K412" s="9454">
        <v>13964.66</v>
      </c>
      <c r="L412" s="9455" t="s">
        <v>400</v>
      </c>
      <c r="M412" s="9456"/>
      <c r="N412" s="9457"/>
      <c r="O412" s="9458"/>
      <c r="P412" s="9458"/>
      <c r="Q412" s="9459"/>
      <c r="R412" s="9459"/>
      <c r="S412" s="9459"/>
      <c r="T412" s="9459"/>
      <c r="U412" s="9459"/>
      <c r="V412" s="9459"/>
      <c r="W412" s="9459"/>
      <c r="X412" s="9459"/>
      <c r="Y412" s="9459"/>
      <c r="Z412" s="9459"/>
      <c r="AA412" s="9459"/>
      <c r="AB412" s="9459"/>
      <c r="AC412" s="9459"/>
      <c r="AD412" s="9459"/>
      <c r="AE412" s="9459"/>
      <c r="AF412" s="9459"/>
      <c r="AG412" s="9459"/>
      <c r="AH412" s="9459">
        <v>0</v>
      </c>
    </row>
    <row s="35781" customFormat="1" customHeight="1" ht="56.25">
      <c r="A413" s="35771"/>
      <c r="B413" s="35771"/>
      <c r="C413" s="35772"/>
      <c r="D413" s="35773"/>
      <c r="E413" s="35774"/>
      <c r="F413" s="35774"/>
      <c r="G413" s="35774"/>
      <c r="H413" s="35775" t="s">
        <v>104</v>
      </c>
      <c r="I413" s="35610">
        <v>46023</v>
      </c>
      <c r="J413" s="35611">
        <v>46387</v>
      </c>
      <c r="K413" s="35776">
        <v>0</v>
      </c>
      <c r="L413" s="35777" t="s">
        <v>400</v>
      </c>
      <c r="M413" s="35778"/>
      <c r="N413" s="35779"/>
      <c r="O413" s="35780"/>
      <c r="P413" s="35780"/>
      <c r="Q413" s="35781"/>
      <c r="R413" s="35781"/>
      <c r="S413" s="35781"/>
      <c r="T413" s="35781"/>
      <c r="U413" s="35781"/>
      <c r="V413" s="35781"/>
      <c r="W413" s="35781"/>
      <c r="X413" s="35781"/>
      <c r="Y413" s="35781"/>
      <c r="Z413" s="35781"/>
      <c r="AA413" s="35781"/>
      <c r="AB413" s="35781"/>
      <c r="AC413" s="35781"/>
      <c r="AD413" s="35781"/>
      <c r="AE413" s="35781"/>
      <c r="AF413" s="35781"/>
      <c r="AG413" s="35781"/>
      <c r="AH413" s="35781">
        <v>0</v>
      </c>
    </row>
    <row s="35781" customFormat="1" customHeight="1" ht="56.25">
      <c r="A414" s="35771"/>
      <c r="B414" s="35771"/>
      <c r="C414" s="35772"/>
      <c r="D414" s="35773"/>
      <c r="E414" s="35774"/>
      <c r="F414" s="35774"/>
      <c r="G414" s="35774"/>
      <c r="H414" s="35775" t="s">
        <v>104</v>
      </c>
      <c r="I414" s="35610">
        <v>46388</v>
      </c>
      <c r="J414" s="35611">
        <v>46752</v>
      </c>
      <c r="K414" s="35776">
        <v>0</v>
      </c>
      <c r="L414" s="35777" t="s">
        <v>400</v>
      </c>
      <c r="M414" s="35778"/>
      <c r="N414" s="35779"/>
      <c r="O414" s="35780"/>
      <c r="P414" s="35780"/>
      <c r="Q414" s="35781"/>
      <c r="R414" s="35781"/>
      <c r="S414" s="35781"/>
      <c r="T414" s="35781"/>
      <c r="U414" s="35781"/>
      <c r="V414" s="35781"/>
      <c r="W414" s="35781"/>
      <c r="X414" s="35781"/>
      <c r="Y414" s="35781"/>
      <c r="Z414" s="35781"/>
      <c r="AA414" s="35781"/>
      <c r="AB414" s="35781"/>
      <c r="AC414" s="35781"/>
      <c r="AD414" s="35781"/>
      <c r="AE414" s="35781"/>
      <c r="AF414" s="35781"/>
      <c r="AG414" s="35781"/>
      <c r="AH414" s="35781">
        <v>0</v>
      </c>
    </row>
    <row s="35781" customFormat="1" customHeight="1" ht="56.25">
      <c r="A415" s="35771"/>
      <c r="B415" s="35771"/>
      <c r="C415" s="35772"/>
      <c r="D415" s="35773"/>
      <c r="E415" s="35774"/>
      <c r="F415" s="35774"/>
      <c r="G415" s="35774"/>
      <c r="H415" s="35775" t="s">
        <v>104</v>
      </c>
      <c r="I415" s="35610">
        <v>46753</v>
      </c>
      <c r="J415" s="35611">
        <v>47118</v>
      </c>
      <c r="K415" s="35776">
        <v>0</v>
      </c>
      <c r="L415" s="35777" t="s">
        <v>400</v>
      </c>
      <c r="M415" s="35778"/>
      <c r="N415" s="35779"/>
      <c r="O415" s="35780"/>
      <c r="P415" s="35780"/>
      <c r="Q415" s="35781"/>
      <c r="R415" s="35781"/>
      <c r="S415" s="35781"/>
      <c r="T415" s="35781"/>
      <c r="U415" s="35781"/>
      <c r="V415" s="35781"/>
      <c r="W415" s="35781"/>
      <c r="X415" s="35781"/>
      <c r="Y415" s="35781"/>
      <c r="Z415" s="35781"/>
      <c r="AA415" s="35781"/>
      <c r="AB415" s="35781"/>
      <c r="AC415" s="35781"/>
      <c r="AD415" s="35781"/>
      <c r="AE415" s="35781"/>
      <c r="AF415" s="35781"/>
      <c r="AG415" s="35781"/>
      <c r="AH415" s="35781">
        <v>0</v>
      </c>
    </row>
    <row s="35612" customFormat="1" customHeight="1" ht="18.75">
      <c r="A416" s="4267"/>
      <c r="B416" s="4267"/>
      <c r="C416" s="5788" t="s">
        <v>1237</v>
      </c>
      <c r="D416" s="5789"/>
      <c r="E416" s="5790"/>
      <c r="F416" s="5790"/>
      <c r="G416" s="5791"/>
      <c r="H416" s="5881"/>
      <c r="I416" s="5882" t="s">
        <v>1236</v>
      </c>
      <c r="J416" s="5883"/>
      <c r="K416" s="5884"/>
      <c r="L416" s="5885"/>
      <c r="M416" s="5795"/>
      <c r="N416" s="5796"/>
      <c r="O416" s="4273"/>
      <c r="P416" s="4273"/>
      <c r="Q416" s="4073"/>
      <c r="R416" s="4073"/>
      <c r="S416" s="4073"/>
      <c r="T416" s="4073"/>
      <c r="U416" s="4073"/>
      <c r="V416" s="4073"/>
      <c r="W416" s="4073"/>
      <c r="X416" s="4073"/>
      <c r="Y416" s="4073"/>
      <c r="Z416" s="4073"/>
      <c r="AA416" s="4073"/>
      <c r="AB416" s="4073"/>
      <c r="AC416" s="4073"/>
      <c r="AD416" s="4073"/>
      <c r="AE416" s="4073"/>
      <c r="AF416" s="4073"/>
      <c r="AG416" s="4073"/>
      <c r="AH416" s="4073">
        <v>0</v>
      </c>
    </row>
    <row s="35612" customFormat="1" customHeight="1" ht="18.75">
      <c r="A417" s="4267" t="s">
        <v>197</v>
      </c>
      <c r="B417" s="4267" t="s">
        <v>216</v>
      </c>
      <c r="C417" s="5788"/>
      <c r="D417" s="5789"/>
      <c r="E417" s="5790"/>
      <c r="F417" s="5790"/>
      <c r="G417" s="5791" t="str">
        <f>INDEX(PT_DIFFERENTIATION_NTAR,MATCH(B417,PT_DIFFERENTIATION_NTAR_ID,0))</f>
        <v>Тариф на теплоноситель, поставляемый потребителям г. Николаевска-на-Амуре</v>
      </c>
      <c r="H417" s="4192"/>
      <c r="I417" s="9410">
        <v>45292</v>
      </c>
      <c r="J417" s="9411">
        <v>45657</v>
      </c>
      <c r="K417" s="5825">
        <v>3676.4</v>
      </c>
      <c r="L417" s="4192" t="s">
        <v>400</v>
      </c>
      <c r="M417" s="5795"/>
      <c r="N417" s="5796"/>
      <c r="O417" s="4273"/>
      <c r="P417" s="4273"/>
      <c r="Q417" s="4073"/>
      <c r="R417" s="4073"/>
      <c r="S417" s="4073"/>
      <c r="T417" s="4073"/>
      <c r="U417" s="4073"/>
      <c r="V417" s="4073"/>
      <c r="W417" s="4073"/>
      <c r="X417" s="4073"/>
      <c r="Y417" s="4073"/>
      <c r="Z417" s="4073"/>
      <c r="AA417" s="4073"/>
      <c r="AB417" s="4073"/>
      <c r="AC417" s="4073"/>
      <c r="AD417" s="4073"/>
      <c r="AE417" s="4073"/>
      <c r="AF417" s="4073"/>
      <c r="AG417" s="4073"/>
      <c r="AH417" s="4073">
        <v>0</v>
      </c>
    </row>
    <row s="35714" customFormat="1" customHeight="1" ht="56.25">
      <c r="A418" s="9449"/>
      <c r="B418" s="9449"/>
      <c r="C418" s="9450"/>
      <c r="D418" s="9451"/>
      <c r="E418" s="9452"/>
      <c r="F418" s="9452"/>
      <c r="G418" s="9452"/>
      <c r="H418" s="9453" t="s">
        <v>104</v>
      </c>
      <c r="I418" s="9410">
        <v>45658</v>
      </c>
      <c r="J418" s="9411">
        <v>46022</v>
      </c>
      <c r="K418" s="9454">
        <v>2953.08</v>
      </c>
      <c r="L418" s="9455" t="s">
        <v>400</v>
      </c>
      <c r="M418" s="9456"/>
      <c r="N418" s="9457"/>
      <c r="O418" s="9458"/>
      <c r="P418" s="9458"/>
      <c r="Q418" s="9459"/>
      <c r="R418" s="9459"/>
      <c r="S418" s="9459"/>
      <c r="T418" s="9459"/>
      <c r="U418" s="9459"/>
      <c r="V418" s="9459"/>
      <c r="W418" s="9459"/>
      <c r="X418" s="9459"/>
      <c r="Y418" s="9459"/>
      <c r="Z418" s="9459"/>
      <c r="AA418" s="9459"/>
      <c r="AB418" s="9459"/>
      <c r="AC418" s="9459"/>
      <c r="AD418" s="9459"/>
      <c r="AE418" s="9459"/>
      <c r="AF418" s="9459"/>
      <c r="AG418" s="9459"/>
      <c r="AH418" s="9459">
        <v>0</v>
      </c>
    </row>
    <row s="35781" customFormat="1" customHeight="1" ht="56.25">
      <c r="A419" s="35771"/>
      <c r="B419" s="35771"/>
      <c r="C419" s="35772"/>
      <c r="D419" s="35773"/>
      <c r="E419" s="35774"/>
      <c r="F419" s="35774"/>
      <c r="G419" s="35774"/>
      <c r="H419" s="35775" t="s">
        <v>104</v>
      </c>
      <c r="I419" s="35610">
        <v>46023</v>
      </c>
      <c r="J419" s="35611">
        <v>46387</v>
      </c>
      <c r="K419" s="35776">
        <v>0</v>
      </c>
      <c r="L419" s="35777" t="s">
        <v>400</v>
      </c>
      <c r="M419" s="35778"/>
      <c r="N419" s="35779"/>
      <c r="O419" s="35780"/>
      <c r="P419" s="35780"/>
      <c r="Q419" s="35781"/>
      <c r="R419" s="35781"/>
      <c r="S419" s="35781"/>
      <c r="T419" s="35781"/>
      <c r="U419" s="35781"/>
      <c r="V419" s="35781"/>
      <c r="W419" s="35781"/>
      <c r="X419" s="35781"/>
      <c r="Y419" s="35781"/>
      <c r="Z419" s="35781"/>
      <c r="AA419" s="35781"/>
      <c r="AB419" s="35781"/>
      <c r="AC419" s="35781"/>
      <c r="AD419" s="35781"/>
      <c r="AE419" s="35781"/>
      <c r="AF419" s="35781"/>
      <c r="AG419" s="35781"/>
      <c r="AH419" s="35781">
        <v>0</v>
      </c>
    </row>
    <row s="35781" customFormat="1" customHeight="1" ht="56.25">
      <c r="A420" s="35771"/>
      <c r="B420" s="35771"/>
      <c r="C420" s="35772"/>
      <c r="D420" s="35773"/>
      <c r="E420" s="35774"/>
      <c r="F420" s="35774"/>
      <c r="G420" s="35774"/>
      <c r="H420" s="35775" t="s">
        <v>104</v>
      </c>
      <c r="I420" s="35610">
        <v>46388</v>
      </c>
      <c r="J420" s="35611">
        <v>46752</v>
      </c>
      <c r="K420" s="35776">
        <v>0</v>
      </c>
      <c r="L420" s="35777" t="s">
        <v>400</v>
      </c>
      <c r="M420" s="35778"/>
      <c r="N420" s="35779"/>
      <c r="O420" s="35780"/>
      <c r="P420" s="35780"/>
      <c r="Q420" s="35781"/>
      <c r="R420" s="35781"/>
      <c r="S420" s="35781"/>
      <c r="T420" s="35781"/>
      <c r="U420" s="35781"/>
      <c r="V420" s="35781"/>
      <c r="W420" s="35781"/>
      <c r="X420" s="35781"/>
      <c r="Y420" s="35781"/>
      <c r="Z420" s="35781"/>
      <c r="AA420" s="35781"/>
      <c r="AB420" s="35781"/>
      <c r="AC420" s="35781"/>
      <c r="AD420" s="35781"/>
      <c r="AE420" s="35781"/>
      <c r="AF420" s="35781"/>
      <c r="AG420" s="35781"/>
      <c r="AH420" s="35781">
        <v>0</v>
      </c>
    </row>
    <row s="35781" customFormat="1" customHeight="1" ht="56.25">
      <c r="A421" s="35771"/>
      <c r="B421" s="35771"/>
      <c r="C421" s="35772"/>
      <c r="D421" s="35773"/>
      <c r="E421" s="35774"/>
      <c r="F421" s="35774"/>
      <c r="G421" s="35774"/>
      <c r="H421" s="35775" t="s">
        <v>104</v>
      </c>
      <c r="I421" s="35610">
        <v>46753</v>
      </c>
      <c r="J421" s="35611">
        <v>47118</v>
      </c>
      <c r="K421" s="35776">
        <v>0</v>
      </c>
      <c r="L421" s="35777" t="s">
        <v>400</v>
      </c>
      <c r="M421" s="35778"/>
      <c r="N421" s="35779"/>
      <c r="O421" s="35780"/>
      <c r="P421" s="35780"/>
      <c r="Q421" s="35781"/>
      <c r="R421" s="35781"/>
      <c r="S421" s="35781"/>
      <c r="T421" s="35781"/>
      <c r="U421" s="35781"/>
      <c r="V421" s="35781"/>
      <c r="W421" s="35781"/>
      <c r="X421" s="35781"/>
      <c r="Y421" s="35781"/>
      <c r="Z421" s="35781"/>
      <c r="AA421" s="35781"/>
      <c r="AB421" s="35781"/>
      <c r="AC421" s="35781"/>
      <c r="AD421" s="35781"/>
      <c r="AE421" s="35781"/>
      <c r="AF421" s="35781"/>
      <c r="AG421" s="35781"/>
      <c r="AH421" s="35781">
        <v>0</v>
      </c>
    </row>
    <row s="35612" customFormat="1" customHeight="1" ht="18.75">
      <c r="A422" s="4267"/>
      <c r="B422" s="4267"/>
      <c r="C422" s="5788" t="s">
        <v>1237</v>
      </c>
      <c r="D422" s="5789"/>
      <c r="E422" s="5790"/>
      <c r="F422" s="5790"/>
      <c r="G422" s="5791"/>
      <c r="H422" s="5886"/>
      <c r="I422" s="5887" t="s">
        <v>1236</v>
      </c>
      <c r="J422" s="5888"/>
      <c r="K422" s="5889"/>
      <c r="L422" s="5890"/>
      <c r="M422" s="5795"/>
      <c r="N422" s="5796"/>
      <c r="O422" s="4273"/>
      <c r="P422" s="4273"/>
      <c r="Q422" s="4073"/>
      <c r="R422" s="4073"/>
      <c r="S422" s="4073"/>
      <c r="T422" s="4073"/>
      <c r="U422" s="4073"/>
      <c r="V422" s="4073"/>
      <c r="W422" s="4073"/>
      <c r="X422" s="4073"/>
      <c r="Y422" s="4073"/>
      <c r="Z422" s="4073"/>
      <c r="AA422" s="4073"/>
      <c r="AB422" s="4073"/>
      <c r="AC422" s="4073"/>
      <c r="AD422" s="4073"/>
      <c r="AE422" s="4073"/>
      <c r="AF422" s="4073"/>
      <c r="AG422" s="4073"/>
      <c r="AH422" s="4073">
        <v>0</v>
      </c>
    </row>
    <row s="35612" customFormat="1" customHeight="1" ht="18.75">
      <c r="A423" s="4267" t="s">
        <v>197</v>
      </c>
      <c r="B423" s="4267" t="s">
        <v>221</v>
      </c>
      <c r="C423" s="5788"/>
      <c r="D423" s="5789"/>
      <c r="E423" s="5790"/>
      <c r="F423" s="5790"/>
      <c r="G423" s="5791" t="str">
        <f>INDEX(PT_DIFFERENTIATION_NTAR,MATCH(B423,PT_DIFFERENTIATION_NTAR_ID,0))</f>
        <v>Тариф на теплоноситель, поставляемый потребителям р.п. Чегдомын</v>
      </c>
      <c r="H423" s="4192"/>
      <c r="I423" s="9410">
        <v>45292</v>
      </c>
      <c r="J423" s="9411">
        <v>45657</v>
      </c>
      <c r="K423" s="5825">
        <v>2423.12</v>
      </c>
      <c r="L423" s="4192" t="s">
        <v>400</v>
      </c>
      <c r="M423" s="5795"/>
      <c r="N423" s="5796"/>
      <c r="O423" s="4273"/>
      <c r="P423" s="4273"/>
      <c r="Q423" s="4073"/>
      <c r="R423" s="4073"/>
      <c r="S423" s="4073"/>
      <c r="T423" s="4073"/>
      <c r="U423" s="4073"/>
      <c r="V423" s="4073"/>
      <c r="W423" s="4073"/>
      <c r="X423" s="4073"/>
      <c r="Y423" s="4073"/>
      <c r="Z423" s="4073"/>
      <c r="AA423" s="4073"/>
      <c r="AB423" s="4073"/>
      <c r="AC423" s="4073"/>
      <c r="AD423" s="4073"/>
      <c r="AE423" s="4073"/>
      <c r="AF423" s="4073"/>
      <c r="AG423" s="4073"/>
      <c r="AH423" s="4073">
        <v>0</v>
      </c>
    </row>
    <row s="35714" customFormat="1" customHeight="1" ht="56.25">
      <c r="A424" s="9449"/>
      <c r="B424" s="9449"/>
      <c r="C424" s="9450"/>
      <c r="D424" s="9451"/>
      <c r="E424" s="9452"/>
      <c r="F424" s="9452"/>
      <c r="G424" s="9452"/>
      <c r="H424" s="9453" t="s">
        <v>104</v>
      </c>
      <c r="I424" s="9410">
        <v>45658</v>
      </c>
      <c r="J424" s="9411">
        <v>46022</v>
      </c>
      <c r="K424" s="9454">
        <v>1747.18</v>
      </c>
      <c r="L424" s="9455" t="s">
        <v>400</v>
      </c>
      <c r="M424" s="9456"/>
      <c r="N424" s="9457"/>
      <c r="O424" s="9458"/>
      <c r="P424" s="9458"/>
      <c r="Q424" s="9459"/>
      <c r="R424" s="9459"/>
      <c r="S424" s="9459"/>
      <c r="T424" s="9459"/>
      <c r="U424" s="9459"/>
      <c r="V424" s="9459"/>
      <c r="W424" s="9459"/>
      <c r="X424" s="9459"/>
      <c r="Y424" s="9459"/>
      <c r="Z424" s="9459"/>
      <c r="AA424" s="9459"/>
      <c r="AB424" s="9459"/>
      <c r="AC424" s="9459"/>
      <c r="AD424" s="9459"/>
      <c r="AE424" s="9459"/>
      <c r="AF424" s="9459"/>
      <c r="AG424" s="9459"/>
      <c r="AH424" s="9459">
        <v>0</v>
      </c>
    </row>
    <row s="35781" customFormat="1" customHeight="1" ht="56.25">
      <c r="A425" s="35771"/>
      <c r="B425" s="35771"/>
      <c r="C425" s="35772"/>
      <c r="D425" s="35773"/>
      <c r="E425" s="35774"/>
      <c r="F425" s="35774"/>
      <c r="G425" s="35774"/>
      <c r="H425" s="35775" t="s">
        <v>104</v>
      </c>
      <c r="I425" s="35610">
        <v>46023</v>
      </c>
      <c r="J425" s="35611">
        <v>46387</v>
      </c>
      <c r="K425" s="35776">
        <v>0</v>
      </c>
      <c r="L425" s="35777" t="s">
        <v>400</v>
      </c>
      <c r="M425" s="35778"/>
      <c r="N425" s="35779"/>
      <c r="O425" s="35780"/>
      <c r="P425" s="35780"/>
      <c r="Q425" s="35781"/>
      <c r="R425" s="35781"/>
      <c r="S425" s="35781"/>
      <c r="T425" s="35781"/>
      <c r="U425" s="35781"/>
      <c r="V425" s="35781"/>
      <c r="W425" s="35781"/>
      <c r="X425" s="35781"/>
      <c r="Y425" s="35781"/>
      <c r="Z425" s="35781"/>
      <c r="AA425" s="35781"/>
      <c r="AB425" s="35781"/>
      <c r="AC425" s="35781"/>
      <c r="AD425" s="35781"/>
      <c r="AE425" s="35781"/>
      <c r="AF425" s="35781"/>
      <c r="AG425" s="35781"/>
      <c r="AH425" s="35781">
        <v>0</v>
      </c>
    </row>
    <row s="35781" customFormat="1" customHeight="1" ht="56.25">
      <c r="A426" s="35771"/>
      <c r="B426" s="35771"/>
      <c r="C426" s="35772"/>
      <c r="D426" s="35773"/>
      <c r="E426" s="35774"/>
      <c r="F426" s="35774"/>
      <c r="G426" s="35774"/>
      <c r="H426" s="35775" t="s">
        <v>104</v>
      </c>
      <c r="I426" s="35610">
        <v>46388</v>
      </c>
      <c r="J426" s="35611">
        <v>46752</v>
      </c>
      <c r="K426" s="35776">
        <v>0</v>
      </c>
      <c r="L426" s="35777" t="s">
        <v>400</v>
      </c>
      <c r="M426" s="35778"/>
      <c r="N426" s="35779"/>
      <c r="O426" s="35780"/>
      <c r="P426" s="35780"/>
      <c r="Q426" s="35781"/>
      <c r="R426" s="35781"/>
      <c r="S426" s="35781"/>
      <c r="T426" s="35781"/>
      <c r="U426" s="35781"/>
      <c r="V426" s="35781"/>
      <c r="W426" s="35781"/>
      <c r="X426" s="35781"/>
      <c r="Y426" s="35781"/>
      <c r="Z426" s="35781"/>
      <c r="AA426" s="35781"/>
      <c r="AB426" s="35781"/>
      <c r="AC426" s="35781"/>
      <c r="AD426" s="35781"/>
      <c r="AE426" s="35781"/>
      <c r="AF426" s="35781"/>
      <c r="AG426" s="35781"/>
      <c r="AH426" s="35781">
        <v>0</v>
      </c>
    </row>
    <row s="35781" customFormat="1" customHeight="1" ht="56.25">
      <c r="A427" s="35771"/>
      <c r="B427" s="35771"/>
      <c r="C427" s="35772"/>
      <c r="D427" s="35773"/>
      <c r="E427" s="35774"/>
      <c r="F427" s="35774"/>
      <c r="G427" s="35774"/>
      <c r="H427" s="35775" t="s">
        <v>104</v>
      </c>
      <c r="I427" s="35610">
        <v>46753</v>
      </c>
      <c r="J427" s="35611">
        <v>47118</v>
      </c>
      <c r="K427" s="35776">
        <v>0</v>
      </c>
      <c r="L427" s="35777" t="s">
        <v>400</v>
      </c>
      <c r="M427" s="35778"/>
      <c r="N427" s="35779"/>
      <c r="O427" s="35780"/>
      <c r="P427" s="35780"/>
      <c r="Q427" s="35781"/>
      <c r="R427" s="35781"/>
      <c r="S427" s="35781"/>
      <c r="T427" s="35781"/>
      <c r="U427" s="35781"/>
      <c r="V427" s="35781"/>
      <c r="W427" s="35781"/>
      <c r="X427" s="35781"/>
      <c r="Y427" s="35781"/>
      <c r="Z427" s="35781"/>
      <c r="AA427" s="35781"/>
      <c r="AB427" s="35781"/>
      <c r="AC427" s="35781"/>
      <c r="AD427" s="35781"/>
      <c r="AE427" s="35781"/>
      <c r="AF427" s="35781"/>
      <c r="AG427" s="35781"/>
      <c r="AH427" s="35781">
        <v>0</v>
      </c>
    </row>
    <row s="35612" customFormat="1" customHeight="1" ht="18.75">
      <c r="A428" s="4267"/>
      <c r="B428" s="4267"/>
      <c r="C428" s="5788" t="s">
        <v>1237</v>
      </c>
      <c r="D428" s="5789"/>
      <c r="E428" s="5790"/>
      <c r="F428" s="5790"/>
      <c r="G428" s="5791"/>
      <c r="H428" s="5891"/>
      <c r="I428" s="5892" t="s">
        <v>1236</v>
      </c>
      <c r="J428" s="5893"/>
      <c r="K428" s="5894"/>
      <c r="L428" s="5895"/>
      <c r="M428" s="5795"/>
      <c r="N428" s="5796"/>
      <c r="O428" s="4273"/>
      <c r="P428" s="4273"/>
      <c r="Q428" s="4073"/>
      <c r="R428" s="4073"/>
      <c r="S428" s="4073"/>
      <c r="T428" s="4073"/>
      <c r="U428" s="4073"/>
      <c r="V428" s="4073"/>
      <c r="W428" s="4073"/>
      <c r="X428" s="4073"/>
      <c r="Y428" s="4073"/>
      <c r="Z428" s="4073"/>
      <c r="AA428" s="4073"/>
      <c r="AB428" s="4073"/>
      <c r="AC428" s="4073"/>
      <c r="AD428" s="4073"/>
      <c r="AE428" s="4073"/>
      <c r="AF428" s="4073"/>
      <c r="AG428" s="4073"/>
      <c r="AH428" s="4073">
        <v>0</v>
      </c>
    </row>
    <row s="35612" customFormat="1" customHeight="1" ht="18.75">
      <c r="A429" s="4267" t="s">
        <v>197</v>
      </c>
      <c r="B429" s="4267" t="s">
        <v>226</v>
      </c>
      <c r="C429" s="5788"/>
      <c r="D429" s="5789"/>
      <c r="E429" s="5790"/>
      <c r="F429" s="5790"/>
      <c r="G429" s="5791" t="str">
        <f>INDEX(PT_DIFFERENTIATION_NTAR,MATCH(B429,PT_DIFFERENTIATION_NTAR_ID,0))</f>
        <v>Тариф на теплоноситель, поставляемый потребителям п. Майского</v>
      </c>
      <c r="H429" s="4192"/>
      <c r="I429" s="9410">
        <v>45292</v>
      </c>
      <c r="J429" s="9411">
        <v>45657</v>
      </c>
      <c r="K429" s="5825">
        <v>2682.69</v>
      </c>
      <c r="L429" s="4192" t="s">
        <v>400</v>
      </c>
      <c r="M429" s="5795"/>
      <c r="N429" s="5796"/>
      <c r="O429" s="4273"/>
      <c r="P429" s="4273"/>
      <c r="Q429" s="4073"/>
      <c r="R429" s="4073"/>
      <c r="S429" s="4073"/>
      <c r="T429" s="4073"/>
      <c r="U429" s="4073"/>
      <c r="V429" s="4073"/>
      <c r="W429" s="4073"/>
      <c r="X429" s="4073"/>
      <c r="Y429" s="4073"/>
      <c r="Z429" s="4073"/>
      <c r="AA429" s="4073"/>
      <c r="AB429" s="4073"/>
      <c r="AC429" s="4073"/>
      <c r="AD429" s="4073"/>
      <c r="AE429" s="4073"/>
      <c r="AF429" s="4073"/>
      <c r="AG429" s="4073"/>
      <c r="AH429" s="4073">
        <v>0</v>
      </c>
    </row>
    <row s="35714" customFormat="1" customHeight="1" ht="56.25">
      <c r="A430" s="9449"/>
      <c r="B430" s="9449"/>
      <c r="C430" s="9450"/>
      <c r="D430" s="9451"/>
      <c r="E430" s="9452"/>
      <c r="F430" s="9452"/>
      <c r="G430" s="9452"/>
      <c r="H430" s="9453" t="s">
        <v>104</v>
      </c>
      <c r="I430" s="9410">
        <v>45658</v>
      </c>
      <c r="J430" s="9411">
        <v>46022</v>
      </c>
      <c r="K430" s="9454">
        <v>1940.36</v>
      </c>
      <c r="L430" s="9455" t="s">
        <v>400</v>
      </c>
      <c r="M430" s="9456"/>
      <c r="N430" s="9457"/>
      <c r="O430" s="9458"/>
      <c r="P430" s="9458"/>
      <c r="Q430" s="9459"/>
      <c r="R430" s="9459"/>
      <c r="S430" s="9459"/>
      <c r="T430" s="9459"/>
      <c r="U430" s="9459"/>
      <c r="V430" s="9459"/>
      <c r="W430" s="9459"/>
      <c r="X430" s="9459"/>
      <c r="Y430" s="9459"/>
      <c r="Z430" s="9459"/>
      <c r="AA430" s="9459"/>
      <c r="AB430" s="9459"/>
      <c r="AC430" s="9459"/>
      <c r="AD430" s="9459"/>
      <c r="AE430" s="9459"/>
      <c r="AF430" s="9459"/>
      <c r="AG430" s="9459"/>
      <c r="AH430" s="9459">
        <v>0</v>
      </c>
    </row>
    <row s="35781" customFormat="1" customHeight="1" ht="56.25">
      <c r="A431" s="35771"/>
      <c r="B431" s="35771"/>
      <c r="C431" s="35772"/>
      <c r="D431" s="35773"/>
      <c r="E431" s="35774"/>
      <c r="F431" s="35774"/>
      <c r="G431" s="35774"/>
      <c r="H431" s="35775" t="s">
        <v>104</v>
      </c>
      <c r="I431" s="35610">
        <v>46023</v>
      </c>
      <c r="J431" s="35611">
        <v>46387</v>
      </c>
      <c r="K431" s="35776">
        <v>0</v>
      </c>
      <c r="L431" s="35777" t="s">
        <v>400</v>
      </c>
      <c r="M431" s="35778"/>
      <c r="N431" s="35779"/>
      <c r="O431" s="35780"/>
      <c r="P431" s="35780"/>
      <c r="Q431" s="35781"/>
      <c r="R431" s="35781"/>
      <c r="S431" s="35781"/>
      <c r="T431" s="35781"/>
      <c r="U431" s="35781"/>
      <c r="V431" s="35781"/>
      <c r="W431" s="35781"/>
      <c r="X431" s="35781"/>
      <c r="Y431" s="35781"/>
      <c r="Z431" s="35781"/>
      <c r="AA431" s="35781"/>
      <c r="AB431" s="35781"/>
      <c r="AC431" s="35781"/>
      <c r="AD431" s="35781"/>
      <c r="AE431" s="35781"/>
      <c r="AF431" s="35781"/>
      <c r="AG431" s="35781"/>
      <c r="AH431" s="35781">
        <v>0</v>
      </c>
    </row>
    <row s="35781" customFormat="1" customHeight="1" ht="56.25">
      <c r="A432" s="35771"/>
      <c r="B432" s="35771"/>
      <c r="C432" s="35772"/>
      <c r="D432" s="35773"/>
      <c r="E432" s="35774"/>
      <c r="F432" s="35774"/>
      <c r="G432" s="35774"/>
      <c r="H432" s="35775" t="s">
        <v>104</v>
      </c>
      <c r="I432" s="35610">
        <v>46388</v>
      </c>
      <c r="J432" s="35611">
        <v>46752</v>
      </c>
      <c r="K432" s="35776">
        <v>0</v>
      </c>
      <c r="L432" s="35777" t="s">
        <v>400</v>
      </c>
      <c r="M432" s="35778"/>
      <c r="N432" s="35779"/>
      <c r="O432" s="35780"/>
      <c r="P432" s="35780"/>
      <c r="Q432" s="35781"/>
      <c r="R432" s="35781"/>
      <c r="S432" s="35781"/>
      <c r="T432" s="35781"/>
      <c r="U432" s="35781"/>
      <c r="V432" s="35781"/>
      <c r="W432" s="35781"/>
      <c r="X432" s="35781"/>
      <c r="Y432" s="35781"/>
      <c r="Z432" s="35781"/>
      <c r="AA432" s="35781"/>
      <c r="AB432" s="35781"/>
      <c r="AC432" s="35781"/>
      <c r="AD432" s="35781"/>
      <c r="AE432" s="35781"/>
      <c r="AF432" s="35781"/>
      <c r="AG432" s="35781"/>
      <c r="AH432" s="35781">
        <v>0</v>
      </c>
    </row>
    <row s="35781" customFormat="1" customHeight="1" ht="56.25">
      <c r="A433" s="35771"/>
      <c r="B433" s="35771"/>
      <c r="C433" s="35772"/>
      <c r="D433" s="35773"/>
      <c r="E433" s="35774"/>
      <c r="F433" s="35774"/>
      <c r="G433" s="35774"/>
      <c r="H433" s="35775" t="s">
        <v>104</v>
      </c>
      <c r="I433" s="35610">
        <v>46753</v>
      </c>
      <c r="J433" s="35611">
        <v>47118</v>
      </c>
      <c r="K433" s="35776">
        <v>0</v>
      </c>
      <c r="L433" s="35777" t="s">
        <v>400</v>
      </c>
      <c r="M433" s="35778"/>
      <c r="N433" s="35779"/>
      <c r="O433" s="35780"/>
      <c r="P433" s="35780"/>
      <c r="Q433" s="35781"/>
      <c r="R433" s="35781"/>
      <c r="S433" s="35781"/>
      <c r="T433" s="35781"/>
      <c r="U433" s="35781"/>
      <c r="V433" s="35781"/>
      <c r="W433" s="35781"/>
      <c r="X433" s="35781"/>
      <c r="Y433" s="35781"/>
      <c r="Z433" s="35781"/>
      <c r="AA433" s="35781"/>
      <c r="AB433" s="35781"/>
      <c r="AC433" s="35781"/>
      <c r="AD433" s="35781"/>
      <c r="AE433" s="35781"/>
      <c r="AF433" s="35781"/>
      <c r="AG433" s="35781"/>
      <c r="AH433" s="35781">
        <v>0</v>
      </c>
    </row>
    <row s="35612" customFormat="1" customHeight="1" ht="18.75">
      <c r="A434" s="4267"/>
      <c r="B434" s="4267"/>
      <c r="C434" s="5788" t="s">
        <v>1237</v>
      </c>
      <c r="D434" s="5789"/>
      <c r="E434" s="5790"/>
      <c r="F434" s="5790"/>
      <c r="G434" s="5791"/>
      <c r="H434" s="5896"/>
      <c r="I434" s="5897" t="s">
        <v>1236</v>
      </c>
      <c r="J434" s="5898"/>
      <c r="K434" s="5899"/>
      <c r="L434" s="5900"/>
      <c r="M434" s="5795"/>
      <c r="N434" s="5796"/>
      <c r="O434" s="4273"/>
      <c r="P434" s="4273"/>
      <c r="Q434" s="4073"/>
      <c r="R434" s="4073"/>
      <c r="S434" s="4073"/>
      <c r="T434" s="4073"/>
      <c r="U434" s="4073"/>
      <c r="V434" s="4073"/>
      <c r="W434" s="4073"/>
      <c r="X434" s="4073"/>
      <c r="Y434" s="4073"/>
      <c r="Z434" s="4073"/>
      <c r="AA434" s="4073"/>
      <c r="AB434" s="4073"/>
      <c r="AC434" s="4073"/>
      <c r="AD434" s="4073"/>
      <c r="AE434" s="4073"/>
      <c r="AF434" s="4073"/>
      <c r="AG434" s="4073"/>
      <c r="AH434" s="4073">
        <v>0</v>
      </c>
    </row>
    <row s="31267" customFormat="1" customHeight="1" ht="0.75">
      <c r="A435" s="2178"/>
      <c r="B435" s="2178"/>
      <c r="C435" s="767" t="s">
        <v>1246</v>
      </c>
      <c r="D435" s="2860"/>
      <c r="E435" s="2602"/>
      <c r="F435" s="2781"/>
      <c r="G435" s="798"/>
      <c r="H435" s="1898"/>
      <c r="I435" s="1049"/>
      <c r="J435" s="969"/>
      <c r="K435" s="1898"/>
      <c r="L435" s="612"/>
      <c r="M435" s="739"/>
      <c r="N435" s="732"/>
      <c r="O435" s="2022"/>
      <c r="P435" s="2022"/>
      <c r="AH435" s="2029">
        <v>0</v>
      </c>
    </row>
    <row s="31267" customFormat="1" customHeight="1" ht="45">
      <c r="A436" s="2178" t="s">
        <v>234</v>
      </c>
      <c r="B436" s="2178" t="s">
        <v>235</v>
      </c>
      <c r="C436" s="767"/>
      <c r="D436" s="2860"/>
      <c r="E436" s="2602"/>
      <c r="F436" s="2781"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2825"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260"/>
      <c r="I436" s="14296">
        <v>45292</v>
      </c>
      <c r="J436" s="14297">
        <v>45657</v>
      </c>
      <c r="K436" s="2176">
        <f>27.0162*K258+K399</f>
        <v>368762.70027652</v>
      </c>
      <c r="L436" s="2260" t="s">
        <v>400</v>
      </c>
      <c r="M436" s="739"/>
      <c r="N436" s="732"/>
      <c r="O436" s="2022"/>
      <c r="P436" s="2022"/>
      <c r="AH436" s="2029">
        <v>0</v>
      </c>
    </row>
    <row s="35645" customFormat="1" customHeight="1" ht="56.25">
      <c r="A437" s="12527"/>
      <c r="B437" s="12527"/>
      <c r="C437" s="14298"/>
      <c r="D437" s="14299"/>
      <c r="E437" s="14300"/>
      <c r="F437" s="14300"/>
      <c r="G437" s="14300"/>
      <c r="H437" s="12422" t="s">
        <v>104</v>
      </c>
      <c r="I437" s="14296">
        <v>45658</v>
      </c>
      <c r="J437" s="14297">
        <v>46022</v>
      </c>
      <c r="K437" s="14371">
        <f>12.9259*K259+K400</f>
        <v>193063.0051</v>
      </c>
      <c r="L437" s="12408" t="s">
        <v>400</v>
      </c>
      <c r="M437" s="12415"/>
      <c r="N437" s="14303"/>
      <c r="O437" s="12533"/>
      <c r="P437" s="12533"/>
      <c r="Q437" s="12248"/>
      <c r="R437" s="12248"/>
      <c r="S437" s="12248"/>
      <c r="T437" s="12248"/>
      <c r="U437" s="12248"/>
      <c r="V437" s="12248"/>
      <c r="W437" s="12248"/>
      <c r="X437" s="12248"/>
      <c r="Y437" s="12248"/>
      <c r="Z437" s="12248"/>
      <c r="AA437" s="12248"/>
      <c r="AB437" s="12248"/>
      <c r="AC437" s="12248"/>
      <c r="AD437" s="12248"/>
      <c r="AE437" s="12248"/>
      <c r="AF437" s="12248"/>
      <c r="AG437" s="12248"/>
      <c r="AH437" s="12248">
        <v>0</v>
      </c>
    </row>
    <row s="35781" customFormat="1" customHeight="1" ht="56.25">
      <c r="A438" s="35771"/>
      <c r="B438" s="35771"/>
      <c r="C438" s="35772"/>
      <c r="D438" s="35773"/>
      <c r="E438" s="35774"/>
      <c r="F438" s="35774"/>
      <c r="G438" s="35774"/>
      <c r="H438" s="35775" t="s">
        <v>104</v>
      </c>
      <c r="I438" s="35610">
        <v>46023</v>
      </c>
      <c r="J438" s="35611">
        <v>46387</v>
      </c>
      <c r="K438" s="35776">
        <v>0</v>
      </c>
      <c r="L438" s="35777" t="s">
        <v>400</v>
      </c>
      <c r="M438" s="35778"/>
      <c r="N438" s="35779"/>
      <c r="O438" s="35780"/>
      <c r="P438" s="35780"/>
      <c r="Q438" s="35781"/>
      <c r="R438" s="35781"/>
      <c r="S438" s="35781"/>
      <c r="T438" s="35781"/>
      <c r="U438" s="35781"/>
      <c r="V438" s="35781"/>
      <c r="W438" s="35781"/>
      <c r="X438" s="35781"/>
      <c r="Y438" s="35781"/>
      <c r="Z438" s="35781"/>
      <c r="AA438" s="35781"/>
      <c r="AB438" s="35781"/>
      <c r="AC438" s="35781"/>
      <c r="AD438" s="35781"/>
      <c r="AE438" s="35781"/>
      <c r="AF438" s="35781"/>
      <c r="AG438" s="35781"/>
      <c r="AH438" s="35781">
        <v>0</v>
      </c>
    </row>
    <row s="35781" customFormat="1" customHeight="1" ht="56.25">
      <c r="A439" s="35771"/>
      <c r="B439" s="35771"/>
      <c r="C439" s="35772"/>
      <c r="D439" s="35773"/>
      <c r="E439" s="35774"/>
      <c r="F439" s="35774"/>
      <c r="G439" s="35774"/>
      <c r="H439" s="35775" t="s">
        <v>104</v>
      </c>
      <c r="I439" s="35610">
        <v>46388</v>
      </c>
      <c r="J439" s="35611">
        <v>46752</v>
      </c>
      <c r="K439" s="35776">
        <v>0</v>
      </c>
      <c r="L439" s="35777" t="s">
        <v>400</v>
      </c>
      <c r="M439" s="35778"/>
      <c r="N439" s="35779"/>
      <c r="O439" s="35780"/>
      <c r="P439" s="35780"/>
      <c r="Q439" s="35781"/>
      <c r="R439" s="35781"/>
      <c r="S439" s="35781"/>
      <c r="T439" s="35781"/>
      <c r="U439" s="35781"/>
      <c r="V439" s="35781"/>
      <c r="W439" s="35781"/>
      <c r="X439" s="35781"/>
      <c r="Y439" s="35781"/>
      <c r="Z439" s="35781"/>
      <c r="AA439" s="35781"/>
      <c r="AB439" s="35781"/>
      <c r="AC439" s="35781"/>
      <c r="AD439" s="35781"/>
      <c r="AE439" s="35781"/>
      <c r="AF439" s="35781"/>
      <c r="AG439" s="35781"/>
      <c r="AH439" s="35781">
        <v>0</v>
      </c>
    </row>
    <row s="35781" customFormat="1" customHeight="1" ht="56.25">
      <c r="A440" s="35771"/>
      <c r="B440" s="35771"/>
      <c r="C440" s="35772"/>
      <c r="D440" s="35773"/>
      <c r="E440" s="35774"/>
      <c r="F440" s="35774"/>
      <c r="G440" s="35774"/>
      <c r="H440" s="35775" t="s">
        <v>104</v>
      </c>
      <c r="I440" s="35610">
        <v>46753</v>
      </c>
      <c r="J440" s="35611">
        <v>47118</v>
      </c>
      <c r="K440" s="35776">
        <v>0</v>
      </c>
      <c r="L440" s="35777" t="s">
        <v>400</v>
      </c>
      <c r="M440" s="35778"/>
      <c r="N440" s="35779"/>
      <c r="O440" s="35780"/>
      <c r="P440" s="35780"/>
      <c r="Q440" s="35781"/>
      <c r="R440" s="35781"/>
      <c r="S440" s="35781"/>
      <c r="T440" s="35781"/>
      <c r="U440" s="35781"/>
      <c r="V440" s="35781"/>
      <c r="W440" s="35781"/>
      <c r="X440" s="35781"/>
      <c r="Y440" s="35781"/>
      <c r="Z440" s="35781"/>
      <c r="AA440" s="35781"/>
      <c r="AB440" s="35781"/>
      <c r="AC440" s="35781"/>
      <c r="AD440" s="35781"/>
      <c r="AE440" s="35781"/>
      <c r="AF440" s="35781"/>
      <c r="AG440" s="35781"/>
      <c r="AH440" s="35781">
        <v>0</v>
      </c>
    </row>
    <row s="31267" customFormat="1" customHeight="1" ht="18.75">
      <c r="A441" s="2178"/>
      <c r="B441" s="2178"/>
      <c r="C441" s="767" t="s">
        <v>1237</v>
      </c>
      <c r="D441" s="2860"/>
      <c r="E441" s="2602"/>
      <c r="F441" s="2781"/>
      <c r="G441" s="2825"/>
      <c r="H441" s="1898"/>
      <c r="I441" s="1049" t="s">
        <v>1236</v>
      </c>
      <c r="J441" s="969"/>
      <c r="K441" s="1898"/>
      <c r="L441" s="612"/>
      <c r="M441" s="739"/>
      <c r="N441" s="732"/>
      <c r="O441" s="2022"/>
      <c r="P441" s="2022"/>
      <c r="AH441" s="2029">
        <v>0</v>
      </c>
    </row>
    <row s="35645" customFormat="1" customHeight="1" ht="18.75">
      <c r="A442" s="12527" t="s">
        <v>234</v>
      </c>
      <c r="B442" s="12527" t="s">
        <v>240</v>
      </c>
      <c r="C442" s="14298"/>
      <c r="D442" s="14299"/>
      <c r="E442" s="14300"/>
      <c r="F442" s="14300"/>
      <c r="G442" s="14301"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408"/>
      <c r="I442" s="14296">
        <v>45292</v>
      </c>
      <c r="J442" s="14297">
        <v>45657</v>
      </c>
      <c r="K442" s="14371">
        <f>18.7627*K301+K405</f>
        <v>196556.2998645</v>
      </c>
      <c r="L442" s="12408" t="s">
        <v>400</v>
      </c>
      <c r="M442" s="12415"/>
      <c r="N442" s="14303"/>
      <c r="O442" s="12533"/>
      <c r="P442" s="12533"/>
      <c r="Q442" s="12248"/>
      <c r="R442" s="12248"/>
      <c r="S442" s="12248"/>
      <c r="T442" s="12248"/>
      <c r="U442" s="12248"/>
      <c r="V442" s="12248"/>
      <c r="W442" s="12248"/>
      <c r="X442" s="12248"/>
      <c r="Y442" s="12248"/>
      <c r="Z442" s="12248"/>
      <c r="AA442" s="12248"/>
      <c r="AB442" s="12248"/>
      <c r="AC442" s="12248"/>
      <c r="AD442" s="12248"/>
      <c r="AE442" s="12248"/>
      <c r="AF442" s="12248"/>
      <c r="AG442" s="12248"/>
      <c r="AH442" s="12248">
        <v>0</v>
      </c>
    </row>
    <row s="35645" customFormat="1" customHeight="1" ht="56.25">
      <c r="A443" s="12527"/>
      <c r="B443" s="12527"/>
      <c r="C443" s="14298"/>
      <c r="D443" s="14299"/>
      <c r="E443" s="14300"/>
      <c r="F443" s="14300"/>
      <c r="G443" s="14300"/>
      <c r="H443" s="12422" t="s">
        <v>104</v>
      </c>
      <c r="I443" s="14296">
        <v>45658</v>
      </c>
      <c r="J443" s="14297">
        <v>46022</v>
      </c>
      <c r="K443" s="14371">
        <f>12.1084*K302+K406</f>
        <v>141702.773416</v>
      </c>
      <c r="L443" s="12408" t="s">
        <v>400</v>
      </c>
      <c r="M443" s="12415"/>
      <c r="N443" s="14303"/>
      <c r="O443" s="12533"/>
      <c r="P443" s="12533"/>
      <c r="Q443" s="12248"/>
      <c r="R443" s="12248"/>
      <c r="S443" s="12248"/>
      <c r="T443" s="12248"/>
      <c r="U443" s="12248"/>
      <c r="V443" s="12248"/>
      <c r="W443" s="12248"/>
      <c r="X443" s="12248"/>
      <c r="Y443" s="12248"/>
      <c r="Z443" s="12248"/>
      <c r="AA443" s="12248"/>
      <c r="AB443" s="12248"/>
      <c r="AC443" s="12248"/>
      <c r="AD443" s="12248"/>
      <c r="AE443" s="12248"/>
      <c r="AF443" s="12248"/>
      <c r="AG443" s="12248"/>
      <c r="AH443" s="12248">
        <v>0</v>
      </c>
    </row>
    <row s="35781" customFormat="1" customHeight="1" ht="56.25">
      <c r="A444" s="35771"/>
      <c r="B444" s="35771"/>
      <c r="C444" s="35772"/>
      <c r="D444" s="35773"/>
      <c r="E444" s="35774"/>
      <c r="F444" s="35774"/>
      <c r="G444" s="35774"/>
      <c r="H444" s="35775" t="s">
        <v>104</v>
      </c>
      <c r="I444" s="35610">
        <v>46023</v>
      </c>
      <c r="J444" s="35611">
        <v>46387</v>
      </c>
      <c r="K444" s="35776">
        <v>0</v>
      </c>
      <c r="L444" s="35777" t="s">
        <v>400</v>
      </c>
      <c r="M444" s="35778"/>
      <c r="N444" s="35779"/>
      <c r="O444" s="35780"/>
      <c r="P444" s="35780"/>
      <c r="Q444" s="35781"/>
      <c r="R444" s="35781"/>
      <c r="S444" s="35781"/>
      <c r="T444" s="35781"/>
      <c r="U444" s="35781"/>
      <c r="V444" s="35781"/>
      <c r="W444" s="35781"/>
      <c r="X444" s="35781"/>
      <c r="Y444" s="35781"/>
      <c r="Z444" s="35781"/>
      <c r="AA444" s="35781"/>
      <c r="AB444" s="35781"/>
      <c r="AC444" s="35781"/>
      <c r="AD444" s="35781"/>
      <c r="AE444" s="35781"/>
      <c r="AF444" s="35781"/>
      <c r="AG444" s="35781"/>
      <c r="AH444" s="35781">
        <v>0</v>
      </c>
    </row>
    <row s="35781" customFormat="1" customHeight="1" ht="56.25">
      <c r="A445" s="35771"/>
      <c r="B445" s="35771"/>
      <c r="C445" s="35772"/>
      <c r="D445" s="35773"/>
      <c r="E445" s="35774"/>
      <c r="F445" s="35774"/>
      <c r="G445" s="35774"/>
      <c r="H445" s="35775" t="s">
        <v>104</v>
      </c>
      <c r="I445" s="35610">
        <v>46388</v>
      </c>
      <c r="J445" s="35611">
        <v>46752</v>
      </c>
      <c r="K445" s="35776">
        <v>0</v>
      </c>
      <c r="L445" s="35777" t="s">
        <v>400</v>
      </c>
      <c r="M445" s="35778"/>
      <c r="N445" s="35779"/>
      <c r="O445" s="35780"/>
      <c r="P445" s="35780"/>
      <c r="Q445" s="35781"/>
      <c r="R445" s="35781"/>
      <c r="S445" s="35781"/>
      <c r="T445" s="35781"/>
      <c r="U445" s="35781"/>
      <c r="V445" s="35781"/>
      <c r="W445" s="35781"/>
      <c r="X445" s="35781"/>
      <c r="Y445" s="35781"/>
      <c r="Z445" s="35781"/>
      <c r="AA445" s="35781"/>
      <c r="AB445" s="35781"/>
      <c r="AC445" s="35781"/>
      <c r="AD445" s="35781"/>
      <c r="AE445" s="35781"/>
      <c r="AF445" s="35781"/>
      <c r="AG445" s="35781"/>
      <c r="AH445" s="35781">
        <v>0</v>
      </c>
    </row>
    <row s="35781" customFormat="1" customHeight="1" ht="56.25">
      <c r="A446" s="35771"/>
      <c r="B446" s="35771"/>
      <c r="C446" s="35772"/>
      <c r="D446" s="35773"/>
      <c r="E446" s="35774"/>
      <c r="F446" s="35774"/>
      <c r="G446" s="35774"/>
      <c r="H446" s="35775" t="s">
        <v>104</v>
      </c>
      <c r="I446" s="35610">
        <v>46753</v>
      </c>
      <c r="J446" s="35611">
        <v>47118</v>
      </c>
      <c r="K446" s="35776">
        <v>0</v>
      </c>
      <c r="L446" s="35777" t="s">
        <v>400</v>
      </c>
      <c r="M446" s="35778"/>
      <c r="N446" s="35779"/>
      <c r="O446" s="35780"/>
      <c r="P446" s="35780"/>
      <c r="Q446" s="35781"/>
      <c r="R446" s="35781"/>
      <c r="S446" s="35781"/>
      <c r="T446" s="35781"/>
      <c r="U446" s="35781"/>
      <c r="V446" s="35781"/>
      <c r="W446" s="35781"/>
      <c r="X446" s="35781"/>
      <c r="Y446" s="35781"/>
      <c r="Z446" s="35781"/>
      <c r="AA446" s="35781"/>
      <c r="AB446" s="35781"/>
      <c r="AC446" s="35781"/>
      <c r="AD446" s="35781"/>
      <c r="AE446" s="35781"/>
      <c r="AF446" s="35781"/>
      <c r="AG446" s="35781"/>
      <c r="AH446" s="35781">
        <v>0</v>
      </c>
    </row>
    <row s="35645" customFormat="1" customHeight="1" ht="18.75">
      <c r="A447" s="12527"/>
      <c r="B447" s="12527"/>
      <c r="C447" s="14298" t="s">
        <v>1237</v>
      </c>
      <c r="D447" s="14299"/>
      <c r="E447" s="14300"/>
      <c r="F447" s="14300"/>
      <c r="G447" s="14301"/>
      <c r="H447" s="14474"/>
      <c r="I447" s="14475" t="s">
        <v>1236</v>
      </c>
      <c r="J447" s="14476"/>
      <c r="K447" s="14477"/>
      <c r="L447" s="14478"/>
      <c r="M447" s="12415"/>
      <c r="N447" s="14303"/>
      <c r="O447" s="12533"/>
      <c r="P447" s="12533"/>
      <c r="Q447" s="12248"/>
      <c r="R447" s="12248"/>
      <c r="S447" s="12248"/>
      <c r="T447" s="12248"/>
      <c r="U447" s="12248"/>
      <c r="V447" s="12248"/>
      <c r="W447" s="12248"/>
      <c r="X447" s="12248"/>
      <c r="Y447" s="12248"/>
      <c r="Z447" s="12248"/>
      <c r="AA447" s="12248"/>
      <c r="AB447" s="12248"/>
      <c r="AC447" s="12248"/>
      <c r="AD447" s="12248"/>
      <c r="AE447" s="12248"/>
      <c r="AF447" s="12248"/>
      <c r="AG447" s="12248"/>
      <c r="AH447" s="12248">
        <v>0</v>
      </c>
    </row>
    <row s="35645" customFormat="1" customHeight="1" ht="18.75">
      <c r="A448" s="12527" t="s">
        <v>234</v>
      </c>
      <c r="B448" s="12527" t="s">
        <v>245</v>
      </c>
      <c r="C448" s="14298"/>
      <c r="D448" s="14299"/>
      <c r="E448" s="14300"/>
      <c r="F448" s="14300"/>
      <c r="G448" s="14301"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408"/>
      <c r="I448" s="14296">
        <v>45292</v>
      </c>
      <c r="J448" s="14297">
        <v>45657</v>
      </c>
      <c r="K448" s="14371">
        <f>33.5636*K270+K411</f>
        <v>47606.9004336</v>
      </c>
      <c r="L448" s="12408" t="s">
        <v>400</v>
      </c>
      <c r="M448" s="12415"/>
      <c r="N448" s="14303"/>
      <c r="O448" s="12533"/>
      <c r="P448" s="12533"/>
      <c r="Q448" s="12248"/>
      <c r="R448" s="12248"/>
      <c r="S448" s="12248"/>
      <c r="T448" s="12248"/>
      <c r="U448" s="12248"/>
      <c r="V448" s="12248"/>
      <c r="W448" s="12248"/>
      <c r="X448" s="12248"/>
      <c r="Y448" s="12248"/>
      <c r="Z448" s="12248"/>
      <c r="AA448" s="12248"/>
      <c r="AB448" s="12248"/>
      <c r="AC448" s="12248"/>
      <c r="AD448" s="12248"/>
      <c r="AE448" s="12248"/>
      <c r="AF448" s="12248"/>
      <c r="AG448" s="12248"/>
      <c r="AH448" s="12248">
        <v>0</v>
      </c>
    </row>
    <row s="35645" customFormat="1" customHeight="1" ht="56.25">
      <c r="A449" s="12527"/>
      <c r="B449" s="12527"/>
      <c r="C449" s="14298"/>
      <c r="D449" s="14299"/>
      <c r="E449" s="14300"/>
      <c r="F449" s="14300"/>
      <c r="G449" s="14300"/>
      <c r="H449" s="12422" t="s">
        <v>104</v>
      </c>
      <c r="I449" s="14296">
        <v>45658</v>
      </c>
      <c r="J449" s="14297">
        <v>46022</v>
      </c>
      <c r="K449" s="14371">
        <f>51.2294*K271+K412</f>
        <v>63317.527078</v>
      </c>
      <c r="L449" s="12408" t="s">
        <v>400</v>
      </c>
      <c r="M449" s="12415"/>
      <c r="N449" s="14303"/>
      <c r="O449" s="12533"/>
      <c r="P449" s="12533"/>
      <c r="Q449" s="12248"/>
      <c r="R449" s="12248"/>
      <c r="S449" s="12248"/>
      <c r="T449" s="12248"/>
      <c r="U449" s="12248"/>
      <c r="V449" s="12248"/>
      <c r="W449" s="12248"/>
      <c r="X449" s="12248"/>
      <c r="Y449" s="12248"/>
      <c r="Z449" s="12248"/>
      <c r="AA449" s="12248"/>
      <c r="AB449" s="12248"/>
      <c r="AC449" s="12248"/>
      <c r="AD449" s="12248"/>
      <c r="AE449" s="12248"/>
      <c r="AF449" s="12248"/>
      <c r="AG449" s="12248"/>
      <c r="AH449" s="12248">
        <v>0</v>
      </c>
    </row>
    <row s="35781" customFormat="1" customHeight="1" ht="56.25">
      <c r="A450" s="35771"/>
      <c r="B450" s="35771"/>
      <c r="C450" s="35772"/>
      <c r="D450" s="35773"/>
      <c r="E450" s="35774"/>
      <c r="F450" s="35774"/>
      <c r="G450" s="35774"/>
      <c r="H450" s="35775" t="s">
        <v>104</v>
      </c>
      <c r="I450" s="35610">
        <v>46023</v>
      </c>
      <c r="J450" s="35611">
        <v>46387</v>
      </c>
      <c r="K450" s="35776">
        <v>0</v>
      </c>
      <c r="L450" s="35777" t="s">
        <v>400</v>
      </c>
      <c r="M450" s="35778"/>
      <c r="N450" s="35779"/>
      <c r="O450" s="35780"/>
      <c r="P450" s="35780"/>
      <c r="Q450" s="35781"/>
      <c r="R450" s="35781"/>
      <c r="S450" s="35781"/>
      <c r="T450" s="35781"/>
      <c r="U450" s="35781"/>
      <c r="V450" s="35781"/>
      <c r="W450" s="35781"/>
      <c r="X450" s="35781"/>
      <c r="Y450" s="35781"/>
      <c r="Z450" s="35781"/>
      <c r="AA450" s="35781"/>
      <c r="AB450" s="35781"/>
      <c r="AC450" s="35781"/>
      <c r="AD450" s="35781"/>
      <c r="AE450" s="35781"/>
      <c r="AF450" s="35781"/>
      <c r="AG450" s="35781"/>
      <c r="AH450" s="35781">
        <v>0</v>
      </c>
    </row>
    <row s="35781" customFormat="1" customHeight="1" ht="56.25">
      <c r="A451" s="35771"/>
      <c r="B451" s="35771"/>
      <c r="C451" s="35772"/>
      <c r="D451" s="35773"/>
      <c r="E451" s="35774"/>
      <c r="F451" s="35774"/>
      <c r="G451" s="35774"/>
      <c r="H451" s="35775" t="s">
        <v>104</v>
      </c>
      <c r="I451" s="35610">
        <v>46388</v>
      </c>
      <c r="J451" s="35611">
        <v>46752</v>
      </c>
      <c r="K451" s="35776">
        <v>0</v>
      </c>
      <c r="L451" s="35777" t="s">
        <v>400</v>
      </c>
      <c r="M451" s="35778"/>
      <c r="N451" s="35779"/>
      <c r="O451" s="35780"/>
      <c r="P451" s="35780"/>
      <c r="Q451" s="35781"/>
      <c r="R451" s="35781"/>
      <c r="S451" s="35781"/>
      <c r="T451" s="35781"/>
      <c r="U451" s="35781"/>
      <c r="V451" s="35781"/>
      <c r="W451" s="35781"/>
      <c r="X451" s="35781"/>
      <c r="Y451" s="35781"/>
      <c r="Z451" s="35781"/>
      <c r="AA451" s="35781"/>
      <c r="AB451" s="35781"/>
      <c r="AC451" s="35781"/>
      <c r="AD451" s="35781"/>
      <c r="AE451" s="35781"/>
      <c r="AF451" s="35781"/>
      <c r="AG451" s="35781"/>
      <c r="AH451" s="35781">
        <v>0</v>
      </c>
    </row>
    <row s="35781" customFormat="1" customHeight="1" ht="56.25">
      <c r="A452" s="35771"/>
      <c r="B452" s="35771"/>
      <c r="C452" s="35772"/>
      <c r="D452" s="35773"/>
      <c r="E452" s="35774"/>
      <c r="F452" s="35774"/>
      <c r="G452" s="35774"/>
      <c r="H452" s="35775" t="s">
        <v>104</v>
      </c>
      <c r="I452" s="35610">
        <v>46753</v>
      </c>
      <c r="J452" s="35611">
        <v>47118</v>
      </c>
      <c r="K452" s="35776">
        <v>0</v>
      </c>
      <c r="L452" s="35777" t="s">
        <v>400</v>
      </c>
      <c r="M452" s="35778"/>
      <c r="N452" s="35779"/>
      <c r="O452" s="35780"/>
      <c r="P452" s="35780"/>
      <c r="Q452" s="35781"/>
      <c r="R452" s="35781"/>
      <c r="S452" s="35781"/>
      <c r="T452" s="35781"/>
      <c r="U452" s="35781"/>
      <c r="V452" s="35781"/>
      <c r="W452" s="35781"/>
      <c r="X452" s="35781"/>
      <c r="Y452" s="35781"/>
      <c r="Z452" s="35781"/>
      <c r="AA452" s="35781"/>
      <c r="AB452" s="35781"/>
      <c r="AC452" s="35781"/>
      <c r="AD452" s="35781"/>
      <c r="AE452" s="35781"/>
      <c r="AF452" s="35781"/>
      <c r="AG452" s="35781"/>
      <c r="AH452" s="35781">
        <v>0</v>
      </c>
    </row>
    <row s="35645" customFormat="1" customHeight="1" ht="18.75">
      <c r="A453" s="12527"/>
      <c r="B453" s="12527"/>
      <c r="C453" s="14298" t="s">
        <v>1237</v>
      </c>
      <c r="D453" s="14299"/>
      <c r="E453" s="14300"/>
      <c r="F453" s="14300"/>
      <c r="G453" s="14301"/>
      <c r="H453" s="14479"/>
      <c r="I453" s="14480" t="s">
        <v>1236</v>
      </c>
      <c r="J453" s="14481"/>
      <c r="K453" s="14482"/>
      <c r="L453" s="14483"/>
      <c r="M453" s="12415"/>
      <c r="N453" s="14303"/>
      <c r="O453" s="12533"/>
      <c r="P453" s="12533"/>
      <c r="Q453" s="12248"/>
      <c r="R453" s="12248"/>
      <c r="S453" s="12248"/>
      <c r="T453" s="12248"/>
      <c r="U453" s="12248"/>
      <c r="V453" s="12248"/>
      <c r="W453" s="12248"/>
      <c r="X453" s="12248"/>
      <c r="Y453" s="12248"/>
      <c r="Z453" s="12248"/>
      <c r="AA453" s="12248"/>
      <c r="AB453" s="12248"/>
      <c r="AC453" s="12248"/>
      <c r="AD453" s="12248"/>
      <c r="AE453" s="12248"/>
      <c r="AF453" s="12248"/>
      <c r="AG453" s="12248"/>
      <c r="AH453" s="12248">
        <v>0</v>
      </c>
    </row>
    <row s="35645" customFormat="1" customHeight="1" ht="18.75">
      <c r="A454" s="12527" t="s">
        <v>234</v>
      </c>
      <c r="B454" s="12527" t="s">
        <v>250</v>
      </c>
      <c r="C454" s="14298"/>
      <c r="D454" s="14299"/>
      <c r="E454" s="14300"/>
      <c r="F454" s="14300"/>
      <c r="G454" s="14301"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408"/>
      <c r="I454" s="14296">
        <v>45292</v>
      </c>
      <c r="J454" s="14297">
        <v>45657</v>
      </c>
      <c r="K454" s="14371">
        <f>44.1436*K313+K417</f>
        <v>24197.65605</v>
      </c>
      <c r="L454" s="12408" t="s">
        <v>400</v>
      </c>
      <c r="M454" s="12415"/>
      <c r="N454" s="14303"/>
      <c r="O454" s="12533"/>
      <c r="P454" s="12533"/>
      <c r="Q454" s="12248"/>
      <c r="R454" s="12248"/>
      <c r="S454" s="12248"/>
      <c r="T454" s="12248"/>
      <c r="U454" s="12248"/>
      <c r="V454" s="12248"/>
      <c r="W454" s="12248"/>
      <c r="X454" s="12248"/>
      <c r="Y454" s="12248"/>
      <c r="Z454" s="12248"/>
      <c r="AA454" s="12248"/>
      <c r="AB454" s="12248"/>
      <c r="AC454" s="12248"/>
      <c r="AD454" s="12248"/>
      <c r="AE454" s="12248"/>
      <c r="AF454" s="12248"/>
      <c r="AG454" s="12248"/>
      <c r="AH454" s="12248">
        <v>0</v>
      </c>
    </row>
    <row s="35645" customFormat="1" customHeight="1" ht="56.25">
      <c r="A455" s="12527"/>
      <c r="B455" s="12527"/>
      <c r="C455" s="14298"/>
      <c r="D455" s="14299"/>
      <c r="E455" s="14300"/>
      <c r="F455" s="14300"/>
      <c r="G455" s="14300"/>
      <c r="H455" s="12422" t="s">
        <v>104</v>
      </c>
      <c r="I455" s="14296">
        <v>45658</v>
      </c>
      <c r="J455" s="14297">
        <v>46022</v>
      </c>
      <c r="K455" s="14371">
        <f>-9.886*K314+K418</f>
        <v>-1541.19446</v>
      </c>
      <c r="L455" s="12408" t="s">
        <v>400</v>
      </c>
      <c r="M455" s="12415"/>
      <c r="N455" s="14303"/>
      <c r="O455" s="12533"/>
      <c r="P455" s="12533"/>
      <c r="Q455" s="12248"/>
      <c r="R455" s="12248"/>
      <c r="S455" s="12248"/>
      <c r="T455" s="12248"/>
      <c r="U455" s="12248"/>
      <c r="V455" s="12248"/>
      <c r="W455" s="12248"/>
      <c r="X455" s="12248"/>
      <c r="Y455" s="12248"/>
      <c r="Z455" s="12248"/>
      <c r="AA455" s="12248"/>
      <c r="AB455" s="12248"/>
      <c r="AC455" s="12248"/>
      <c r="AD455" s="12248"/>
      <c r="AE455" s="12248"/>
      <c r="AF455" s="12248"/>
      <c r="AG455" s="12248"/>
      <c r="AH455" s="12248">
        <v>0</v>
      </c>
    </row>
    <row s="35781" customFormat="1" customHeight="1" ht="56.25">
      <c r="A456" s="35771"/>
      <c r="B456" s="35771"/>
      <c r="C456" s="35772"/>
      <c r="D456" s="35773"/>
      <c r="E456" s="35774"/>
      <c r="F456" s="35774"/>
      <c r="G456" s="35774"/>
      <c r="H456" s="35775" t="s">
        <v>104</v>
      </c>
      <c r="I456" s="35610">
        <v>46023</v>
      </c>
      <c r="J456" s="35611">
        <v>46387</v>
      </c>
      <c r="K456" s="35776">
        <v>0</v>
      </c>
      <c r="L456" s="35777" t="s">
        <v>400</v>
      </c>
      <c r="M456" s="35778"/>
      <c r="N456" s="35779"/>
      <c r="O456" s="35780"/>
      <c r="P456" s="35780"/>
      <c r="Q456" s="35781"/>
      <c r="R456" s="35781"/>
      <c r="S456" s="35781"/>
      <c r="T456" s="35781"/>
      <c r="U456" s="35781"/>
      <c r="V456" s="35781"/>
      <c r="W456" s="35781"/>
      <c r="X456" s="35781"/>
      <c r="Y456" s="35781"/>
      <c r="Z456" s="35781"/>
      <c r="AA456" s="35781"/>
      <c r="AB456" s="35781"/>
      <c r="AC456" s="35781"/>
      <c r="AD456" s="35781"/>
      <c r="AE456" s="35781"/>
      <c r="AF456" s="35781"/>
      <c r="AG456" s="35781"/>
      <c r="AH456" s="35781">
        <v>0</v>
      </c>
    </row>
    <row s="35781" customFormat="1" customHeight="1" ht="56.25">
      <c r="A457" s="35771"/>
      <c r="B457" s="35771"/>
      <c r="C457" s="35772"/>
      <c r="D457" s="35773"/>
      <c r="E457" s="35774"/>
      <c r="F457" s="35774"/>
      <c r="G457" s="35774"/>
      <c r="H457" s="35775" t="s">
        <v>104</v>
      </c>
      <c r="I457" s="35610">
        <v>46388</v>
      </c>
      <c r="J457" s="35611">
        <v>46752</v>
      </c>
      <c r="K457" s="35776">
        <v>0</v>
      </c>
      <c r="L457" s="35777" t="s">
        <v>400</v>
      </c>
      <c r="M457" s="35778"/>
      <c r="N457" s="35779"/>
      <c r="O457" s="35780"/>
      <c r="P457" s="35780"/>
      <c r="Q457" s="35781"/>
      <c r="R457" s="35781"/>
      <c r="S457" s="35781"/>
      <c r="T457" s="35781"/>
      <c r="U457" s="35781"/>
      <c r="V457" s="35781"/>
      <c r="W457" s="35781"/>
      <c r="X457" s="35781"/>
      <c r="Y457" s="35781"/>
      <c r="Z457" s="35781"/>
      <c r="AA457" s="35781"/>
      <c r="AB457" s="35781"/>
      <c r="AC457" s="35781"/>
      <c r="AD457" s="35781"/>
      <c r="AE457" s="35781"/>
      <c r="AF457" s="35781"/>
      <c r="AG457" s="35781"/>
      <c r="AH457" s="35781">
        <v>0</v>
      </c>
    </row>
    <row s="35781" customFormat="1" customHeight="1" ht="56.25">
      <c r="A458" s="35771"/>
      <c r="B458" s="35771"/>
      <c r="C458" s="35772"/>
      <c r="D458" s="35773"/>
      <c r="E458" s="35774"/>
      <c r="F458" s="35774"/>
      <c r="G458" s="35774"/>
      <c r="H458" s="35775" t="s">
        <v>104</v>
      </c>
      <c r="I458" s="35610">
        <v>46753</v>
      </c>
      <c r="J458" s="35611">
        <v>47118</v>
      </c>
      <c r="K458" s="35776">
        <v>0</v>
      </c>
      <c r="L458" s="35777" t="s">
        <v>400</v>
      </c>
      <c r="M458" s="35778"/>
      <c r="N458" s="35779"/>
      <c r="O458" s="35780"/>
      <c r="P458" s="35780"/>
      <c r="Q458" s="35781"/>
      <c r="R458" s="35781"/>
      <c r="S458" s="35781"/>
      <c r="T458" s="35781"/>
      <c r="U458" s="35781"/>
      <c r="V458" s="35781"/>
      <c r="W458" s="35781"/>
      <c r="X458" s="35781"/>
      <c r="Y458" s="35781"/>
      <c r="Z458" s="35781"/>
      <c r="AA458" s="35781"/>
      <c r="AB458" s="35781"/>
      <c r="AC458" s="35781"/>
      <c r="AD458" s="35781"/>
      <c r="AE458" s="35781"/>
      <c r="AF458" s="35781"/>
      <c r="AG458" s="35781"/>
      <c r="AH458" s="35781">
        <v>0</v>
      </c>
    </row>
    <row s="35645" customFormat="1" customHeight="1" ht="18.75">
      <c r="A459" s="12527"/>
      <c r="B459" s="12527"/>
      <c r="C459" s="14298" t="s">
        <v>1237</v>
      </c>
      <c r="D459" s="14299"/>
      <c r="E459" s="14300"/>
      <c r="F459" s="14300"/>
      <c r="G459" s="14301"/>
      <c r="H459" s="14484"/>
      <c r="I459" s="14485" t="s">
        <v>1236</v>
      </c>
      <c r="J459" s="14486"/>
      <c r="K459" s="14487"/>
      <c r="L459" s="14488"/>
      <c r="M459" s="12415"/>
      <c r="N459" s="14303"/>
      <c r="O459" s="12533"/>
      <c r="P459" s="12533"/>
      <c r="Q459" s="12248"/>
      <c r="R459" s="12248"/>
      <c r="S459" s="12248"/>
      <c r="T459" s="12248"/>
      <c r="U459" s="12248"/>
      <c r="V459" s="12248"/>
      <c r="W459" s="12248"/>
      <c r="X459" s="12248"/>
      <c r="Y459" s="12248"/>
      <c r="Z459" s="12248"/>
      <c r="AA459" s="12248"/>
      <c r="AB459" s="12248"/>
      <c r="AC459" s="12248"/>
      <c r="AD459" s="12248"/>
      <c r="AE459" s="12248"/>
      <c r="AF459" s="12248"/>
      <c r="AG459" s="12248"/>
      <c r="AH459" s="12248">
        <v>0</v>
      </c>
    </row>
    <row s="35645" customFormat="1" customHeight="1" ht="18.75">
      <c r="A460" s="12527" t="s">
        <v>234</v>
      </c>
      <c r="B460" s="12527" t="s">
        <v>255</v>
      </c>
      <c r="C460" s="14298"/>
      <c r="D460" s="14299"/>
      <c r="E460" s="14300"/>
      <c r="F460" s="14300"/>
      <c r="G460" s="14301"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408"/>
      <c r="I460" s="14296">
        <v>45292</v>
      </c>
      <c r="J460" s="14297">
        <v>45657</v>
      </c>
      <c r="K460" s="14371">
        <f>1979.71+K423</f>
        <v>4402.83</v>
      </c>
      <c r="L460" s="12408" t="s">
        <v>400</v>
      </c>
      <c r="M460" s="12415"/>
      <c r="N460" s="14303"/>
      <c r="O460" s="12533"/>
      <c r="P460" s="12533"/>
      <c r="Q460" s="12248"/>
      <c r="R460" s="12248"/>
      <c r="S460" s="12248"/>
      <c r="T460" s="12248"/>
      <c r="U460" s="12248"/>
      <c r="V460" s="12248"/>
      <c r="W460" s="12248"/>
      <c r="X460" s="12248"/>
      <c r="Y460" s="12248"/>
      <c r="Z460" s="12248"/>
      <c r="AA460" s="12248"/>
      <c r="AB460" s="12248"/>
      <c r="AC460" s="12248"/>
      <c r="AD460" s="12248"/>
      <c r="AE460" s="12248"/>
      <c r="AF460" s="12248"/>
      <c r="AG460" s="12248"/>
      <c r="AH460" s="12248">
        <v>0</v>
      </c>
    </row>
    <row s="35645" customFormat="1" customHeight="1" ht="56.25">
      <c r="A461" s="12527"/>
      <c r="B461" s="12527"/>
      <c r="C461" s="14298"/>
      <c r="D461" s="14299"/>
      <c r="E461" s="14300"/>
      <c r="F461" s="14300"/>
      <c r="G461" s="14300"/>
      <c r="H461" s="12422" t="s">
        <v>104</v>
      </c>
      <c r="I461" s="14296">
        <v>45658</v>
      </c>
      <c r="J461" s="14297">
        <v>46022</v>
      </c>
      <c r="K461" s="14371">
        <f>594.48*K320+K424</f>
        <v>4163.978992</v>
      </c>
      <c r="L461" s="12408" t="s">
        <v>400</v>
      </c>
      <c r="M461" s="12415"/>
      <c r="N461" s="14303"/>
      <c r="O461" s="12533"/>
      <c r="P461" s="12533"/>
      <c r="Q461" s="12248"/>
      <c r="R461" s="12248"/>
      <c r="S461" s="12248"/>
      <c r="T461" s="12248"/>
      <c r="U461" s="12248"/>
      <c r="V461" s="12248"/>
      <c r="W461" s="12248"/>
      <c r="X461" s="12248"/>
      <c r="Y461" s="12248"/>
      <c r="Z461" s="12248"/>
      <c r="AA461" s="12248"/>
      <c r="AB461" s="12248"/>
      <c r="AC461" s="12248"/>
      <c r="AD461" s="12248"/>
      <c r="AE461" s="12248"/>
      <c r="AF461" s="12248"/>
      <c r="AG461" s="12248"/>
      <c r="AH461" s="12248">
        <v>0</v>
      </c>
    </row>
    <row s="35781" customFormat="1" customHeight="1" ht="56.25">
      <c r="A462" s="35771"/>
      <c r="B462" s="35771"/>
      <c r="C462" s="35772"/>
      <c r="D462" s="35773"/>
      <c r="E462" s="35774"/>
      <c r="F462" s="35774"/>
      <c r="G462" s="35774"/>
      <c r="H462" s="35775" t="s">
        <v>104</v>
      </c>
      <c r="I462" s="35610">
        <v>46023</v>
      </c>
      <c r="J462" s="35611">
        <v>46387</v>
      </c>
      <c r="K462" s="35776">
        <v>0</v>
      </c>
      <c r="L462" s="35777" t="s">
        <v>400</v>
      </c>
      <c r="M462" s="35778"/>
      <c r="N462" s="35779"/>
      <c r="O462" s="35780"/>
      <c r="P462" s="35780"/>
      <c r="Q462" s="35781"/>
      <c r="R462" s="35781"/>
      <c r="S462" s="35781"/>
      <c r="T462" s="35781"/>
      <c r="U462" s="35781"/>
      <c r="V462" s="35781"/>
      <c r="W462" s="35781"/>
      <c r="X462" s="35781"/>
      <c r="Y462" s="35781"/>
      <c r="Z462" s="35781"/>
      <c r="AA462" s="35781"/>
      <c r="AB462" s="35781"/>
      <c r="AC462" s="35781"/>
      <c r="AD462" s="35781"/>
      <c r="AE462" s="35781"/>
      <c r="AF462" s="35781"/>
      <c r="AG462" s="35781"/>
      <c r="AH462" s="35781">
        <v>0</v>
      </c>
    </row>
    <row s="35781" customFormat="1" customHeight="1" ht="56.25">
      <c r="A463" s="35771"/>
      <c r="B463" s="35771"/>
      <c r="C463" s="35772"/>
      <c r="D463" s="35773"/>
      <c r="E463" s="35774"/>
      <c r="F463" s="35774"/>
      <c r="G463" s="35774"/>
      <c r="H463" s="35775" t="s">
        <v>104</v>
      </c>
      <c r="I463" s="35610">
        <v>46388</v>
      </c>
      <c r="J463" s="35611">
        <v>46752</v>
      </c>
      <c r="K463" s="35776">
        <v>0</v>
      </c>
      <c r="L463" s="35777" t="s">
        <v>400</v>
      </c>
      <c r="M463" s="35778"/>
      <c r="N463" s="35779"/>
      <c r="O463" s="35780"/>
      <c r="P463" s="35780"/>
      <c r="Q463" s="35781"/>
      <c r="R463" s="35781"/>
      <c r="S463" s="35781"/>
      <c r="T463" s="35781"/>
      <c r="U463" s="35781"/>
      <c r="V463" s="35781"/>
      <c r="W463" s="35781"/>
      <c r="X463" s="35781"/>
      <c r="Y463" s="35781"/>
      <c r="Z463" s="35781"/>
      <c r="AA463" s="35781"/>
      <c r="AB463" s="35781"/>
      <c r="AC463" s="35781"/>
      <c r="AD463" s="35781"/>
      <c r="AE463" s="35781"/>
      <c r="AF463" s="35781"/>
      <c r="AG463" s="35781"/>
      <c r="AH463" s="35781">
        <v>0</v>
      </c>
    </row>
    <row s="35781" customFormat="1" customHeight="1" ht="56.25">
      <c r="A464" s="35771"/>
      <c r="B464" s="35771"/>
      <c r="C464" s="35772"/>
      <c r="D464" s="35773"/>
      <c r="E464" s="35774"/>
      <c r="F464" s="35774"/>
      <c r="G464" s="35774"/>
      <c r="H464" s="35775" t="s">
        <v>104</v>
      </c>
      <c r="I464" s="35610">
        <v>46753</v>
      </c>
      <c r="J464" s="35611">
        <v>47118</v>
      </c>
      <c r="K464" s="35776">
        <v>0</v>
      </c>
      <c r="L464" s="35777" t="s">
        <v>400</v>
      </c>
      <c r="M464" s="35778"/>
      <c r="N464" s="35779"/>
      <c r="O464" s="35780"/>
      <c r="P464" s="35780"/>
      <c r="Q464" s="35781"/>
      <c r="R464" s="35781"/>
      <c r="S464" s="35781"/>
      <c r="T464" s="35781"/>
      <c r="U464" s="35781"/>
      <c r="V464" s="35781"/>
      <c r="W464" s="35781"/>
      <c r="X464" s="35781"/>
      <c r="Y464" s="35781"/>
      <c r="Z464" s="35781"/>
      <c r="AA464" s="35781"/>
      <c r="AB464" s="35781"/>
      <c r="AC464" s="35781"/>
      <c r="AD464" s="35781"/>
      <c r="AE464" s="35781"/>
      <c r="AF464" s="35781"/>
      <c r="AG464" s="35781"/>
      <c r="AH464" s="35781">
        <v>0</v>
      </c>
    </row>
    <row s="35645" customFormat="1" customHeight="1" ht="18.75">
      <c r="A465" s="12527"/>
      <c r="B465" s="12527"/>
      <c r="C465" s="14298" t="s">
        <v>1237</v>
      </c>
      <c r="D465" s="14299"/>
      <c r="E465" s="14300"/>
      <c r="F465" s="14300"/>
      <c r="G465" s="14301"/>
      <c r="H465" s="14489"/>
      <c r="I465" s="14490" t="s">
        <v>1236</v>
      </c>
      <c r="J465" s="14491"/>
      <c r="K465" s="14492"/>
      <c r="L465" s="14493"/>
      <c r="M465" s="12415"/>
      <c r="N465" s="14303"/>
      <c r="O465" s="12533"/>
      <c r="P465" s="12533"/>
      <c r="Q465" s="12248"/>
      <c r="R465" s="12248"/>
      <c r="S465" s="12248"/>
      <c r="T465" s="12248"/>
      <c r="U465" s="12248"/>
      <c r="V465" s="12248"/>
      <c r="W465" s="12248"/>
      <c r="X465" s="12248"/>
      <c r="Y465" s="12248"/>
      <c r="Z465" s="12248"/>
      <c r="AA465" s="12248"/>
      <c r="AB465" s="12248"/>
      <c r="AC465" s="12248"/>
      <c r="AD465" s="12248"/>
      <c r="AE465" s="12248"/>
      <c r="AF465" s="12248"/>
      <c r="AG465" s="12248"/>
      <c r="AH465" s="12248">
        <v>0</v>
      </c>
    </row>
    <row s="35645" customFormat="1" customHeight="1" ht="18.75">
      <c r="A466" s="12527" t="s">
        <v>234</v>
      </c>
      <c r="B466" s="12527" t="s">
        <v>260</v>
      </c>
      <c r="C466" s="14298"/>
      <c r="D466" s="14299"/>
      <c r="E466" s="14300"/>
      <c r="F466" s="14300"/>
      <c r="G466" s="14301"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408"/>
      <c r="I466" s="14296">
        <v>45292</v>
      </c>
      <c r="J466" s="14297">
        <v>45657</v>
      </c>
      <c r="K466" s="14371">
        <f>1273.84+K429</f>
        <v>3956.53</v>
      </c>
      <c r="L466" s="12408" t="s">
        <v>400</v>
      </c>
      <c r="M466" s="12415"/>
      <c r="N466" s="14303"/>
      <c r="O466" s="12533"/>
      <c r="P466" s="12533"/>
      <c r="Q466" s="12248"/>
      <c r="R466" s="12248"/>
      <c r="S466" s="12248"/>
      <c r="T466" s="12248"/>
      <c r="U466" s="12248"/>
      <c r="V466" s="12248"/>
      <c r="W466" s="12248"/>
      <c r="X466" s="12248"/>
      <c r="Y466" s="12248"/>
      <c r="Z466" s="12248"/>
      <c r="AA466" s="12248"/>
      <c r="AB466" s="12248"/>
      <c r="AC466" s="12248"/>
      <c r="AD466" s="12248"/>
      <c r="AE466" s="12248"/>
      <c r="AF466" s="12248"/>
      <c r="AG466" s="12248"/>
      <c r="AH466" s="12248">
        <v>0</v>
      </c>
    </row>
    <row s="35645" customFormat="1" customHeight="1" ht="56.25">
      <c r="A467" s="12527"/>
      <c r="B467" s="12527"/>
      <c r="C467" s="14298"/>
      <c r="D467" s="14299"/>
      <c r="E467" s="14300"/>
      <c r="F467" s="14300"/>
      <c r="G467" s="14300"/>
      <c r="H467" s="12422" t="s">
        <v>104</v>
      </c>
      <c r="I467" s="14296">
        <v>45658</v>
      </c>
      <c r="J467" s="14297">
        <v>46022</v>
      </c>
      <c r="K467" s="14371">
        <f>30.6124*K326+K430</f>
        <v>2479.69844692</v>
      </c>
      <c r="L467" s="12408" t="s">
        <v>400</v>
      </c>
      <c r="M467" s="12415"/>
      <c r="N467" s="14303"/>
      <c r="O467" s="12533"/>
      <c r="P467" s="12533"/>
      <c r="Q467" s="12248"/>
      <c r="R467" s="12248"/>
      <c r="S467" s="12248"/>
      <c r="T467" s="12248"/>
      <c r="U467" s="12248"/>
      <c r="V467" s="12248"/>
      <c r="W467" s="12248"/>
      <c r="X467" s="12248"/>
      <c r="Y467" s="12248"/>
      <c r="Z467" s="12248"/>
      <c r="AA467" s="12248"/>
      <c r="AB467" s="12248"/>
      <c r="AC467" s="12248"/>
      <c r="AD467" s="12248"/>
      <c r="AE467" s="12248"/>
      <c r="AF467" s="12248"/>
      <c r="AG467" s="12248"/>
      <c r="AH467" s="12248">
        <v>0</v>
      </c>
    </row>
    <row s="35781" customFormat="1" customHeight="1" ht="56.25">
      <c r="A468" s="35771"/>
      <c r="B468" s="35771"/>
      <c r="C468" s="35772"/>
      <c r="D468" s="35773"/>
      <c r="E468" s="35774"/>
      <c r="F468" s="35774"/>
      <c r="G468" s="35774"/>
      <c r="H468" s="35775" t="s">
        <v>104</v>
      </c>
      <c r="I468" s="35610">
        <v>46023</v>
      </c>
      <c r="J468" s="35611">
        <v>46387</v>
      </c>
      <c r="K468" s="35776">
        <v>0</v>
      </c>
      <c r="L468" s="35777" t="s">
        <v>400</v>
      </c>
      <c r="M468" s="35778"/>
      <c r="N468" s="35779"/>
      <c r="O468" s="35780"/>
      <c r="P468" s="35780"/>
      <c r="Q468" s="35781"/>
      <c r="R468" s="35781"/>
      <c r="S468" s="35781"/>
      <c r="T468" s="35781"/>
      <c r="U468" s="35781"/>
      <c r="V468" s="35781"/>
      <c r="W468" s="35781"/>
      <c r="X468" s="35781"/>
      <c r="Y468" s="35781"/>
      <c r="Z468" s="35781"/>
      <c r="AA468" s="35781"/>
      <c r="AB468" s="35781"/>
      <c r="AC468" s="35781"/>
      <c r="AD468" s="35781"/>
      <c r="AE468" s="35781"/>
      <c r="AF468" s="35781"/>
      <c r="AG468" s="35781"/>
      <c r="AH468" s="35781">
        <v>0</v>
      </c>
    </row>
    <row s="35781" customFormat="1" customHeight="1" ht="56.25">
      <c r="A469" s="35771"/>
      <c r="B469" s="35771"/>
      <c r="C469" s="35772"/>
      <c r="D469" s="35773"/>
      <c r="E469" s="35774"/>
      <c r="F469" s="35774"/>
      <c r="G469" s="35774"/>
      <c r="H469" s="35775" t="s">
        <v>104</v>
      </c>
      <c r="I469" s="35610">
        <v>46388</v>
      </c>
      <c r="J469" s="35611">
        <v>46752</v>
      </c>
      <c r="K469" s="35776">
        <v>0</v>
      </c>
      <c r="L469" s="35777" t="s">
        <v>400</v>
      </c>
      <c r="M469" s="35778"/>
      <c r="N469" s="35779"/>
      <c r="O469" s="35780"/>
      <c r="P469" s="35780"/>
      <c r="Q469" s="35781"/>
      <c r="R469" s="35781"/>
      <c r="S469" s="35781"/>
      <c r="T469" s="35781"/>
      <c r="U469" s="35781"/>
      <c r="V469" s="35781"/>
      <c r="W469" s="35781"/>
      <c r="X469" s="35781"/>
      <c r="Y469" s="35781"/>
      <c r="Z469" s="35781"/>
      <c r="AA469" s="35781"/>
      <c r="AB469" s="35781"/>
      <c r="AC469" s="35781"/>
      <c r="AD469" s="35781"/>
      <c r="AE469" s="35781"/>
      <c r="AF469" s="35781"/>
      <c r="AG469" s="35781"/>
      <c r="AH469" s="35781">
        <v>0</v>
      </c>
    </row>
    <row s="35781" customFormat="1" customHeight="1" ht="56.25">
      <c r="A470" s="35771"/>
      <c r="B470" s="35771"/>
      <c r="C470" s="35772"/>
      <c r="D470" s="35773"/>
      <c r="E470" s="35774"/>
      <c r="F470" s="35774"/>
      <c r="G470" s="35774"/>
      <c r="H470" s="35775" t="s">
        <v>104</v>
      </c>
      <c r="I470" s="35610">
        <v>46753</v>
      </c>
      <c r="J470" s="35611">
        <v>47118</v>
      </c>
      <c r="K470" s="35776">
        <v>0</v>
      </c>
      <c r="L470" s="35777" t="s">
        <v>400</v>
      </c>
      <c r="M470" s="35778"/>
      <c r="N470" s="35779"/>
      <c r="O470" s="35780"/>
      <c r="P470" s="35780"/>
      <c r="Q470" s="35781"/>
      <c r="R470" s="35781"/>
      <c r="S470" s="35781"/>
      <c r="T470" s="35781"/>
      <c r="U470" s="35781"/>
      <c r="V470" s="35781"/>
      <c r="W470" s="35781"/>
      <c r="X470" s="35781"/>
      <c r="Y470" s="35781"/>
      <c r="Z470" s="35781"/>
      <c r="AA470" s="35781"/>
      <c r="AB470" s="35781"/>
      <c r="AC470" s="35781"/>
      <c r="AD470" s="35781"/>
      <c r="AE470" s="35781"/>
      <c r="AF470" s="35781"/>
      <c r="AG470" s="35781"/>
      <c r="AH470" s="35781">
        <v>0</v>
      </c>
    </row>
    <row s="35645" customFormat="1" customHeight="1" ht="35.28196334838867">
      <c r="A471" s="12527"/>
      <c r="B471" s="12527"/>
      <c r="C471" s="14298" t="s">
        <v>1237</v>
      </c>
      <c r="D471" s="14299"/>
      <c r="E471" s="14300"/>
      <c r="F471" s="14300"/>
      <c r="G471" s="14301"/>
      <c r="H471" s="14494"/>
      <c r="I471" s="14495" t="s">
        <v>1236</v>
      </c>
      <c r="J471" s="14496"/>
      <c r="K471" s="14497"/>
      <c r="L471" s="14498"/>
      <c r="M471" s="12415"/>
      <c r="N471" s="14303"/>
      <c r="O471" s="12533"/>
      <c r="P471" s="12533"/>
      <c r="Q471" s="12248"/>
      <c r="R471" s="12248"/>
      <c r="S471" s="12248"/>
      <c r="T471" s="12248"/>
      <c r="U471" s="12248"/>
      <c r="V471" s="12248"/>
      <c r="W471" s="12248"/>
      <c r="X471" s="12248"/>
      <c r="Y471" s="12248"/>
      <c r="Z471" s="12248"/>
      <c r="AA471" s="12248"/>
      <c r="AB471" s="12248"/>
      <c r="AC471" s="12248"/>
      <c r="AD471" s="12248"/>
      <c r="AE471" s="12248"/>
      <c r="AF471" s="12248"/>
      <c r="AG471" s="12248"/>
      <c r="AH471" s="12248">
        <v>0</v>
      </c>
    </row>
    <row s="35677" customFormat="1" customHeight="1" ht="45.78196334838867">
      <c r="A472" s="23396" t="s">
        <v>234</v>
      </c>
      <c r="B472" s="23396" t="s">
        <v>265</v>
      </c>
      <c r="C472" s="24729"/>
      <c r="D472" s="24730"/>
      <c r="E472" s="24731"/>
      <c r="F472" s="24731"/>
      <c r="G472" s="24732"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4733"/>
      <c r="I472" s="35610">
        <v>45292</v>
      </c>
      <c r="J472" s="35611">
        <v>45657</v>
      </c>
      <c r="K472" s="24818">
        <v>0</v>
      </c>
      <c r="L472" s="24733" t="s">
        <v>400</v>
      </c>
      <c r="M472" s="24737"/>
      <c r="N472" s="24738"/>
      <c r="O472" s="23407"/>
      <c r="P472" s="23407"/>
      <c r="Q472" s="23408"/>
      <c r="R472" s="23408"/>
      <c r="S472" s="23408"/>
      <c r="T472" s="23408"/>
      <c r="U472" s="23408"/>
      <c r="V472" s="23408"/>
      <c r="W472" s="23408"/>
      <c r="X472" s="23408"/>
      <c r="Y472" s="23408"/>
      <c r="Z472" s="23408"/>
      <c r="AA472" s="23408"/>
      <c r="AB472" s="23408"/>
      <c r="AC472" s="23408"/>
      <c r="AD472" s="23408"/>
      <c r="AE472" s="23408"/>
      <c r="AF472" s="23408"/>
      <c r="AG472" s="23408"/>
      <c r="AH472" s="23408">
        <v>0</v>
      </c>
    </row>
    <row s="35781" customFormat="1" customHeight="1" ht="56.25">
      <c r="A473" s="35771"/>
      <c r="B473" s="35771"/>
      <c r="C473" s="35772"/>
      <c r="D473" s="35773"/>
      <c r="E473" s="35774"/>
      <c r="F473" s="35774"/>
      <c r="G473" s="35774"/>
      <c r="H473" s="35775" t="s">
        <v>104</v>
      </c>
      <c r="I473" s="35610">
        <v>45658</v>
      </c>
      <c r="J473" s="35611">
        <v>46022</v>
      </c>
      <c r="K473" s="35776">
        <v>0</v>
      </c>
      <c r="L473" s="35777" t="s">
        <v>400</v>
      </c>
      <c r="M473" s="35778"/>
      <c r="N473" s="35779"/>
      <c r="O473" s="35780"/>
      <c r="P473" s="35780"/>
      <c r="Q473" s="35781"/>
      <c r="R473" s="35781"/>
      <c r="S473" s="35781"/>
      <c r="T473" s="35781"/>
      <c r="U473" s="35781"/>
      <c r="V473" s="35781"/>
      <c r="W473" s="35781"/>
      <c r="X473" s="35781"/>
      <c r="Y473" s="35781"/>
      <c r="Z473" s="35781"/>
      <c r="AA473" s="35781"/>
      <c r="AB473" s="35781"/>
      <c r="AC473" s="35781"/>
      <c r="AD473" s="35781"/>
      <c r="AE473" s="35781"/>
      <c r="AF473" s="35781"/>
      <c r="AG473" s="35781"/>
      <c r="AH473" s="35781">
        <v>0</v>
      </c>
    </row>
    <row s="35781" customFormat="1" customHeight="1" ht="56.25">
      <c r="A474" s="35771"/>
      <c r="B474" s="35771"/>
      <c r="C474" s="35772"/>
      <c r="D474" s="35773"/>
      <c r="E474" s="35774"/>
      <c r="F474" s="35774"/>
      <c r="G474" s="35774"/>
      <c r="H474" s="35775" t="s">
        <v>104</v>
      </c>
      <c r="I474" s="35610">
        <v>46023</v>
      </c>
      <c r="J474" s="35611">
        <v>46387</v>
      </c>
      <c r="K474" s="35776">
        <v>0</v>
      </c>
      <c r="L474" s="35777" t="s">
        <v>400</v>
      </c>
      <c r="M474" s="35778"/>
      <c r="N474" s="35779"/>
      <c r="O474" s="35780"/>
      <c r="P474" s="35780"/>
      <c r="Q474" s="35781"/>
      <c r="R474" s="35781"/>
      <c r="S474" s="35781"/>
      <c r="T474" s="35781"/>
      <c r="U474" s="35781"/>
      <c r="V474" s="35781"/>
      <c r="W474" s="35781"/>
      <c r="X474" s="35781"/>
      <c r="Y474" s="35781"/>
      <c r="Z474" s="35781"/>
      <c r="AA474" s="35781"/>
      <c r="AB474" s="35781"/>
      <c r="AC474" s="35781"/>
      <c r="AD474" s="35781"/>
      <c r="AE474" s="35781"/>
      <c r="AF474" s="35781"/>
      <c r="AG474" s="35781"/>
      <c r="AH474" s="35781">
        <v>0</v>
      </c>
    </row>
    <row s="35781" customFormat="1" customHeight="1" ht="56.25">
      <c r="A475" s="35771"/>
      <c r="B475" s="35771"/>
      <c r="C475" s="35772"/>
      <c r="D475" s="35773"/>
      <c r="E475" s="35774"/>
      <c r="F475" s="35774"/>
      <c r="G475" s="35774"/>
      <c r="H475" s="35775" t="s">
        <v>104</v>
      </c>
      <c r="I475" s="35610">
        <v>46388</v>
      </c>
      <c r="J475" s="35611">
        <v>46752</v>
      </c>
      <c r="K475" s="35776">
        <v>0</v>
      </c>
      <c r="L475" s="35777" t="s">
        <v>400</v>
      </c>
      <c r="M475" s="35778"/>
      <c r="N475" s="35779"/>
      <c r="O475" s="35780"/>
      <c r="P475" s="35780"/>
      <c r="Q475" s="35781"/>
      <c r="R475" s="35781"/>
      <c r="S475" s="35781"/>
      <c r="T475" s="35781"/>
      <c r="U475" s="35781"/>
      <c r="V475" s="35781"/>
      <c r="W475" s="35781"/>
      <c r="X475" s="35781"/>
      <c r="Y475" s="35781"/>
      <c r="Z475" s="35781"/>
      <c r="AA475" s="35781"/>
      <c r="AB475" s="35781"/>
      <c r="AC475" s="35781"/>
      <c r="AD475" s="35781"/>
      <c r="AE475" s="35781"/>
      <c r="AF475" s="35781"/>
      <c r="AG475" s="35781"/>
      <c r="AH475" s="35781">
        <v>0</v>
      </c>
    </row>
    <row s="35781" customFormat="1" customHeight="1" ht="56.25">
      <c r="A476" s="35771"/>
      <c r="B476" s="35771"/>
      <c r="C476" s="35772"/>
      <c r="D476" s="35773"/>
      <c r="E476" s="35774"/>
      <c r="F476" s="35774"/>
      <c r="G476" s="35774"/>
      <c r="H476" s="35775" t="s">
        <v>104</v>
      </c>
      <c r="I476" s="35610">
        <v>46753</v>
      </c>
      <c r="J476" s="35611">
        <v>47118</v>
      </c>
      <c r="K476" s="35776">
        <v>0</v>
      </c>
      <c r="L476" s="35777" t="s">
        <v>400</v>
      </c>
      <c r="M476" s="35778"/>
      <c r="N476" s="35779"/>
      <c r="O476" s="35780"/>
      <c r="P476" s="35780"/>
      <c r="Q476" s="35781"/>
      <c r="R476" s="35781"/>
      <c r="S476" s="35781"/>
      <c r="T476" s="35781"/>
      <c r="U476" s="35781"/>
      <c r="V476" s="35781"/>
      <c r="W476" s="35781"/>
      <c r="X476" s="35781"/>
      <c r="Y476" s="35781"/>
      <c r="Z476" s="35781"/>
      <c r="AA476" s="35781"/>
      <c r="AB476" s="35781"/>
      <c r="AC476" s="35781"/>
      <c r="AD476" s="35781"/>
      <c r="AE476" s="35781"/>
      <c r="AF476" s="35781"/>
      <c r="AG476" s="35781"/>
      <c r="AH476" s="35781">
        <v>0</v>
      </c>
    </row>
    <row s="35677" customFormat="1" customHeight="1" ht="45.78196334838867">
      <c r="A477" s="23396"/>
      <c r="B477" s="23396"/>
      <c r="C477" s="24729" t="s">
        <v>1237</v>
      </c>
      <c r="D477" s="24730"/>
      <c r="E477" s="24731"/>
      <c r="F477" s="24731"/>
      <c r="G477" s="24732"/>
      <c r="H477" s="24941"/>
      <c r="I477" s="24942" t="s">
        <v>1236</v>
      </c>
      <c r="J477" s="24943"/>
      <c r="K477" s="24944"/>
      <c r="L477" s="24945"/>
      <c r="M477" s="24737"/>
      <c r="N477" s="24738"/>
      <c r="O477" s="23407"/>
      <c r="P477" s="23407"/>
      <c r="Q477" s="23408"/>
      <c r="R477" s="23408"/>
      <c r="S477" s="23408"/>
      <c r="T477" s="23408"/>
      <c r="U477" s="23408"/>
      <c r="V477" s="23408"/>
      <c r="W477" s="23408"/>
      <c r="X477" s="23408"/>
      <c r="Y477" s="23408"/>
      <c r="Z477" s="23408"/>
      <c r="AA477" s="23408"/>
      <c r="AB477" s="23408"/>
      <c r="AC477" s="23408"/>
      <c r="AD477" s="23408"/>
      <c r="AE477" s="23408"/>
      <c r="AF477" s="23408"/>
      <c r="AG477" s="23408"/>
      <c r="AH477" s="23408">
        <v>0</v>
      </c>
    </row>
    <row s="35677" customFormat="1" customHeight="1" ht="40.53196334838867">
      <c r="A478" s="23396" t="s">
        <v>234</v>
      </c>
      <c r="B478" s="23396" t="s">
        <v>270</v>
      </c>
      <c r="C478" s="24729"/>
      <c r="D478" s="24730"/>
      <c r="E478" s="24731"/>
      <c r="F478" s="24731"/>
      <c r="G478" s="24732"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4733"/>
      <c r="I478" s="35610">
        <v>45292</v>
      </c>
      <c r="J478" s="35611">
        <v>45657</v>
      </c>
      <c r="K478" s="24818">
        <v>0</v>
      </c>
      <c r="L478" s="24733" t="s">
        <v>400</v>
      </c>
      <c r="M478" s="24737"/>
      <c r="N478" s="24738"/>
      <c r="O478" s="23407"/>
      <c r="P478" s="23407"/>
      <c r="Q478" s="23408"/>
      <c r="R478" s="23408"/>
      <c r="S478" s="23408"/>
      <c r="T478" s="23408"/>
      <c r="U478" s="23408"/>
      <c r="V478" s="23408"/>
      <c r="W478" s="23408"/>
      <c r="X478" s="23408"/>
      <c r="Y478" s="23408"/>
      <c r="Z478" s="23408"/>
      <c r="AA478" s="23408"/>
      <c r="AB478" s="23408"/>
      <c r="AC478" s="23408"/>
      <c r="AD478" s="23408"/>
      <c r="AE478" s="23408"/>
      <c r="AF478" s="23408"/>
      <c r="AG478" s="23408"/>
      <c r="AH478" s="23408">
        <v>0</v>
      </c>
    </row>
    <row s="35781" customFormat="1" customHeight="1" ht="56.25">
      <c r="A479" s="35771"/>
      <c r="B479" s="35771"/>
      <c r="C479" s="35772"/>
      <c r="D479" s="35773"/>
      <c r="E479" s="35774"/>
      <c r="F479" s="35774"/>
      <c r="G479" s="35774"/>
      <c r="H479" s="35775" t="s">
        <v>104</v>
      </c>
      <c r="I479" s="35610">
        <v>45658</v>
      </c>
      <c r="J479" s="35611">
        <v>46022</v>
      </c>
      <c r="K479" s="35776">
        <v>0</v>
      </c>
      <c r="L479" s="35777" t="s">
        <v>400</v>
      </c>
      <c r="M479" s="35778"/>
      <c r="N479" s="35779"/>
      <c r="O479" s="35780"/>
      <c r="P479" s="35780"/>
      <c r="Q479" s="35781"/>
      <c r="R479" s="35781"/>
      <c r="S479" s="35781"/>
      <c r="T479" s="35781"/>
      <c r="U479" s="35781"/>
      <c r="V479" s="35781"/>
      <c r="W479" s="35781"/>
      <c r="X479" s="35781"/>
      <c r="Y479" s="35781"/>
      <c r="Z479" s="35781"/>
      <c r="AA479" s="35781"/>
      <c r="AB479" s="35781"/>
      <c r="AC479" s="35781"/>
      <c r="AD479" s="35781"/>
      <c r="AE479" s="35781"/>
      <c r="AF479" s="35781"/>
      <c r="AG479" s="35781"/>
      <c r="AH479" s="35781">
        <v>0</v>
      </c>
    </row>
    <row s="35781" customFormat="1" customHeight="1" ht="56.25">
      <c r="A480" s="35771"/>
      <c r="B480" s="35771"/>
      <c r="C480" s="35772"/>
      <c r="D480" s="35773"/>
      <c r="E480" s="35774"/>
      <c r="F480" s="35774"/>
      <c r="G480" s="35774"/>
      <c r="H480" s="35775" t="s">
        <v>104</v>
      </c>
      <c r="I480" s="35610">
        <v>46023</v>
      </c>
      <c r="J480" s="35611">
        <v>46387</v>
      </c>
      <c r="K480" s="35776">
        <v>0</v>
      </c>
      <c r="L480" s="35777" t="s">
        <v>400</v>
      </c>
      <c r="M480" s="35778"/>
      <c r="N480" s="35779"/>
      <c r="O480" s="35780"/>
      <c r="P480" s="35780"/>
      <c r="Q480" s="35781"/>
      <c r="R480" s="35781"/>
      <c r="S480" s="35781"/>
      <c r="T480" s="35781"/>
      <c r="U480" s="35781"/>
      <c r="V480" s="35781"/>
      <c r="W480" s="35781"/>
      <c r="X480" s="35781"/>
      <c r="Y480" s="35781"/>
      <c r="Z480" s="35781"/>
      <c r="AA480" s="35781"/>
      <c r="AB480" s="35781"/>
      <c r="AC480" s="35781"/>
      <c r="AD480" s="35781"/>
      <c r="AE480" s="35781"/>
      <c r="AF480" s="35781"/>
      <c r="AG480" s="35781"/>
      <c r="AH480" s="35781">
        <v>0</v>
      </c>
    </row>
    <row s="35781" customFormat="1" customHeight="1" ht="56.25">
      <c r="A481" s="35771"/>
      <c r="B481" s="35771"/>
      <c r="C481" s="35772"/>
      <c r="D481" s="35773"/>
      <c r="E481" s="35774"/>
      <c r="F481" s="35774"/>
      <c r="G481" s="35774"/>
      <c r="H481" s="35775" t="s">
        <v>104</v>
      </c>
      <c r="I481" s="35610">
        <v>46388</v>
      </c>
      <c r="J481" s="35611">
        <v>46752</v>
      </c>
      <c r="K481" s="35776">
        <v>0</v>
      </c>
      <c r="L481" s="35777" t="s">
        <v>400</v>
      </c>
      <c r="M481" s="35778"/>
      <c r="N481" s="35779"/>
      <c r="O481" s="35780"/>
      <c r="P481" s="35780"/>
      <c r="Q481" s="35781"/>
      <c r="R481" s="35781"/>
      <c r="S481" s="35781"/>
      <c r="T481" s="35781"/>
      <c r="U481" s="35781"/>
      <c r="V481" s="35781"/>
      <c r="W481" s="35781"/>
      <c r="X481" s="35781"/>
      <c r="Y481" s="35781"/>
      <c r="Z481" s="35781"/>
      <c r="AA481" s="35781"/>
      <c r="AB481" s="35781"/>
      <c r="AC481" s="35781"/>
      <c r="AD481" s="35781"/>
      <c r="AE481" s="35781"/>
      <c r="AF481" s="35781"/>
      <c r="AG481" s="35781"/>
      <c r="AH481" s="35781">
        <v>0</v>
      </c>
    </row>
    <row s="35781" customFormat="1" customHeight="1" ht="56.25">
      <c r="A482" s="35771"/>
      <c r="B482" s="35771"/>
      <c r="C482" s="35772"/>
      <c r="D482" s="35773"/>
      <c r="E482" s="35774"/>
      <c r="F482" s="35774"/>
      <c r="G482" s="35774"/>
      <c r="H482" s="35775" t="s">
        <v>104</v>
      </c>
      <c r="I482" s="35610">
        <v>46753</v>
      </c>
      <c r="J482" s="35611">
        <v>47118</v>
      </c>
      <c r="K482" s="35776">
        <v>0</v>
      </c>
      <c r="L482" s="35777" t="s">
        <v>400</v>
      </c>
      <c r="M482" s="35778"/>
      <c r="N482" s="35779"/>
      <c r="O482" s="35780"/>
      <c r="P482" s="35780"/>
      <c r="Q482" s="35781"/>
      <c r="R482" s="35781"/>
      <c r="S482" s="35781"/>
      <c r="T482" s="35781"/>
      <c r="U482" s="35781"/>
      <c r="V482" s="35781"/>
      <c r="W482" s="35781"/>
      <c r="X482" s="35781"/>
      <c r="Y482" s="35781"/>
      <c r="Z482" s="35781"/>
      <c r="AA482" s="35781"/>
      <c r="AB482" s="35781"/>
      <c r="AC482" s="35781"/>
      <c r="AD482" s="35781"/>
      <c r="AE482" s="35781"/>
      <c r="AF482" s="35781"/>
      <c r="AG482" s="35781"/>
      <c r="AH482" s="35781">
        <v>0</v>
      </c>
    </row>
    <row s="35677" customFormat="1" customHeight="1" ht="24.031963348388672">
      <c r="A483" s="23396"/>
      <c r="B483" s="23396"/>
      <c r="C483" s="24729" t="s">
        <v>1237</v>
      </c>
      <c r="D483" s="24730"/>
      <c r="E483" s="24731"/>
      <c r="F483" s="24731"/>
      <c r="G483" s="24732"/>
      <c r="H483" s="24946"/>
      <c r="I483" s="24947" t="s">
        <v>1236</v>
      </c>
      <c r="J483" s="24948"/>
      <c r="K483" s="24949"/>
      <c r="L483" s="24950"/>
      <c r="M483" s="24737"/>
      <c r="N483" s="24738"/>
      <c r="O483" s="23407"/>
      <c r="P483" s="23407"/>
      <c r="Q483" s="23408"/>
      <c r="R483" s="23408"/>
      <c r="S483" s="23408"/>
      <c r="T483" s="23408"/>
      <c r="U483" s="23408"/>
      <c r="V483" s="23408"/>
      <c r="W483" s="23408"/>
      <c r="X483" s="23408"/>
      <c r="Y483" s="23408"/>
      <c r="Z483" s="23408"/>
      <c r="AA483" s="23408"/>
      <c r="AB483" s="23408"/>
      <c r="AC483" s="23408"/>
      <c r="AD483" s="23408"/>
      <c r="AE483" s="23408"/>
      <c r="AF483" s="23408"/>
      <c r="AG483" s="23408"/>
      <c r="AH483" s="23408">
        <v>0</v>
      </c>
    </row>
    <row s="31267" customFormat="1" customHeight="1" ht="0.75">
      <c r="A484" s="2178"/>
      <c r="B484" s="2178"/>
      <c r="C484" s="767" t="s">
        <v>1246</v>
      </c>
      <c r="D484" s="2860"/>
      <c r="E484" s="2602"/>
      <c r="F484" s="2781"/>
      <c r="G484" s="798"/>
      <c r="H484" s="1898"/>
      <c r="I484" s="1049"/>
      <c r="J484" s="969"/>
      <c r="K484" s="1898"/>
      <c r="L484" s="612"/>
      <c r="M484" s="739"/>
      <c r="N484" s="732"/>
      <c r="O484" s="2022"/>
      <c r="P484" s="2022"/>
      <c r="AH484" s="2029">
        <v>0</v>
      </c>
    </row>
    <row s="31267" customFormat="1" customHeight="1" ht="18.75" hidden="1">
      <c r="A485" s="2178" t="s">
        <v>275</v>
      </c>
      <c r="B485" s="2178" t="s">
        <v>276</v>
      </c>
      <c r="C485" s="767"/>
      <c r="D485" s="2860"/>
      <c r="E485" s="2602"/>
      <c r="F485" s="2781" t="str">
        <f>INDEX(PT_DIFFERENTIATION_VTAR,MATCH(A485,PT_DIFFERENTIATION_VTAR_ID,0))</f>
        <v>Тарифы на услуги по передаче тепловой энергии</v>
      </c>
      <c r="G485" s="2825" t="str">
        <f>INDEX(PT_DIFFERENTIATION_NTAR,MATCH(B485,PT_DIFFERENTIATION_NTAR_ID,0))</f>
        <v/>
      </c>
      <c r="H485" s="2260"/>
      <c r="I485" s="2137"/>
      <c r="J485" s="2171"/>
      <c r="K485" s="2176"/>
      <c r="L485" s="2260" t="s">
        <v>400</v>
      </c>
      <c r="M485" s="739"/>
      <c r="N485" s="732"/>
      <c r="O485" s="2022"/>
      <c r="P485" s="2022"/>
      <c r="AH485" s="2029">
        <v>0</v>
      </c>
    </row>
    <row s="31267" customFormat="1" customHeight="1" ht="18.75" hidden="1">
      <c r="A486" s="2178"/>
      <c r="B486" s="2178"/>
      <c r="C486" s="767" t="s">
        <v>1237</v>
      </c>
      <c r="D486" s="2860"/>
      <c r="E486" s="2602"/>
      <c r="F486" s="2781"/>
      <c r="G486" s="2825"/>
      <c r="H486" s="1898"/>
      <c r="I486" s="1049" t="s">
        <v>1236</v>
      </c>
      <c r="J486" s="969"/>
      <c r="K486" s="1898"/>
      <c r="L486" s="612"/>
      <c r="M486" s="739"/>
      <c r="N486" s="732"/>
      <c r="O486" s="2022"/>
      <c r="P486" s="2022"/>
      <c r="AH486" s="2029">
        <v>0</v>
      </c>
    </row>
    <row s="31267" customFormat="1" customHeight="1" ht="0.75" hidden="1">
      <c r="A487" s="2178"/>
      <c r="B487" s="2178"/>
      <c r="C487" s="767" t="s">
        <v>1246</v>
      </c>
      <c r="D487" s="2860"/>
      <c r="E487" s="2602"/>
      <c r="F487" s="2781"/>
      <c r="G487" s="798"/>
      <c r="H487" s="1898"/>
      <c r="I487" s="1049"/>
      <c r="J487" s="969"/>
      <c r="K487" s="1898"/>
      <c r="L487" s="612"/>
      <c r="M487" s="739"/>
      <c r="N487" s="732"/>
      <c r="O487" s="2022"/>
      <c r="P487" s="2022"/>
      <c r="AH487" s="2029">
        <v>0</v>
      </c>
    </row>
    <row s="31267" customFormat="1" customHeight="1" ht="18.75" hidden="1">
      <c r="A488" s="2178" t="s">
        <v>281</v>
      </c>
      <c r="B488" s="2178" t="s">
        <v>282</v>
      </c>
      <c r="C488" s="767"/>
      <c r="D488" s="2860"/>
      <c r="E488" s="2602"/>
      <c r="F488" s="2781" t="str">
        <f>INDEX(PT_DIFFERENTIATION_VTAR,MATCH(A488,PT_DIFFERENTIATION_VTAR_ID,0))</f>
        <v>Тарифы на услуги по передаче теплоносителя</v>
      </c>
      <c r="G488" s="2825" t="str">
        <f>INDEX(PT_DIFFERENTIATION_NTAR,MATCH(B488,PT_DIFFERENTIATION_NTAR_ID,0))</f>
        <v/>
      </c>
      <c r="H488" s="2260"/>
      <c r="I488" s="2137"/>
      <c r="J488" s="2171"/>
      <c r="K488" s="2176"/>
      <c r="L488" s="2260" t="s">
        <v>400</v>
      </c>
      <c r="M488" s="739"/>
      <c r="N488" s="732"/>
      <c r="O488" s="2022"/>
      <c r="P488" s="2022"/>
      <c r="AH488" s="2029">
        <v>0</v>
      </c>
    </row>
    <row s="31267" customFormat="1" customHeight="1" ht="18.75" hidden="1">
      <c r="A489" s="2178"/>
      <c r="B489" s="2178"/>
      <c r="C489" s="767" t="s">
        <v>1237</v>
      </c>
      <c r="D489" s="2860"/>
      <c r="E489" s="2602"/>
      <c r="F489" s="2781"/>
      <c r="G489" s="2825"/>
      <c r="H489" s="1898"/>
      <c r="I489" s="1049" t="s">
        <v>1236</v>
      </c>
      <c r="J489" s="969"/>
      <c r="K489" s="1898"/>
      <c r="L489" s="612"/>
      <c r="M489" s="739"/>
      <c r="N489" s="732"/>
      <c r="O489" s="2022"/>
      <c r="P489" s="2022"/>
      <c r="AH489" s="2029">
        <v>0</v>
      </c>
    </row>
    <row s="31267" customFormat="1" customHeight="1" ht="0.75" hidden="1">
      <c r="A490" s="2178"/>
      <c r="B490" s="2178"/>
      <c r="C490" s="767" t="s">
        <v>1246</v>
      </c>
      <c r="D490" s="2860"/>
      <c r="E490" s="2602"/>
      <c r="F490" s="2781"/>
      <c r="G490" s="798"/>
      <c r="H490" s="1898"/>
      <c r="I490" s="1049"/>
      <c r="J490" s="969"/>
      <c r="K490" s="1898"/>
      <c r="L490" s="612"/>
      <c r="M490" s="739"/>
      <c r="N490" s="732"/>
      <c r="O490" s="2022"/>
      <c r="P490" s="2022"/>
      <c r="AH490" s="2029">
        <v>0</v>
      </c>
    </row>
    <row s="31267" customFormat="1" customHeight="1" ht="18.75" hidden="1">
      <c r="A491" s="2178" t="s">
        <v>287</v>
      </c>
      <c r="B491" s="2178" t="s">
        <v>288</v>
      </c>
      <c r="C491" s="767"/>
      <c r="D491" s="2860"/>
      <c r="E491" s="2602"/>
      <c r="F491" s="2781" t="str">
        <f>INDEX(PT_DIFFERENTIATION_VTAR,MATCH(A491,PT_DIFFERENTIATION_VTAR_ID,0))</f>
        <v>Плата за услуги по поддержанию резервной тепловой мощности при отсутствии потребления тепловой энергии</v>
      </c>
      <c r="G491" s="2825" t="str">
        <f>INDEX(PT_DIFFERENTIATION_NTAR,MATCH(B491,PT_DIFFERENTIATION_NTAR_ID,0))</f>
        <v/>
      </c>
      <c r="H491" s="2260"/>
      <c r="I491" s="2137"/>
      <c r="J491" s="2171"/>
      <c r="K491" s="2176"/>
      <c r="L491" s="2260" t="s">
        <v>400</v>
      </c>
      <c r="M491" s="739"/>
      <c r="N491" s="732"/>
      <c r="O491" s="2022"/>
      <c r="P491" s="2022"/>
      <c r="AH491" s="2029">
        <v>0</v>
      </c>
    </row>
    <row s="31267" customFormat="1" customHeight="1" ht="18.75" hidden="1">
      <c r="A492" s="2178"/>
      <c r="B492" s="2178"/>
      <c r="C492" s="767" t="s">
        <v>1237</v>
      </c>
      <c r="D492" s="2860"/>
      <c r="E492" s="2602"/>
      <c r="F492" s="2781"/>
      <c r="G492" s="2825"/>
      <c r="H492" s="1898"/>
      <c r="I492" s="1049" t="s">
        <v>1236</v>
      </c>
      <c r="J492" s="969"/>
      <c r="K492" s="1898"/>
      <c r="L492" s="612"/>
      <c r="M492" s="739"/>
      <c r="N492" s="732"/>
      <c r="O492" s="2022"/>
      <c r="P492" s="2022"/>
      <c r="AH492" s="2029">
        <v>0</v>
      </c>
    </row>
    <row s="31267" customFormat="1" customHeight="1" ht="0.75" hidden="1">
      <c r="A493" s="2178"/>
      <c r="B493" s="2178"/>
      <c r="C493" s="767" t="s">
        <v>1246</v>
      </c>
      <c r="D493" s="2860"/>
      <c r="E493" s="2602"/>
      <c r="F493" s="2781"/>
      <c r="G493" s="798"/>
      <c r="H493" s="1898"/>
      <c r="I493" s="1049"/>
      <c r="J493" s="969"/>
      <c r="K493" s="1898"/>
      <c r="L493" s="612"/>
      <c r="M493" s="739"/>
      <c r="N493" s="732"/>
      <c r="O493" s="2022"/>
      <c r="P493" s="2022"/>
      <c r="AH493" s="2029">
        <v>0</v>
      </c>
    </row>
    <row s="31267" customFormat="1" customHeight="1" ht="18.75" hidden="1">
      <c r="A494" s="2178" t="s">
        <v>293</v>
      </c>
      <c r="B494" s="2178" t="s">
        <v>294</v>
      </c>
      <c r="C494" s="767"/>
      <c r="D494" s="2860"/>
      <c r="E494" s="2602"/>
      <c r="F494" s="2781" t="str">
        <f>INDEX(PT_DIFFERENTIATION_VTAR,MATCH(A494,PT_DIFFERENTIATION_VTAR_ID,0))</f>
        <v>Плата за подключение (технологическое присоединение) к системе теплоснабжения</v>
      </c>
      <c r="G494" s="2825" t="str">
        <f>INDEX(PT_DIFFERENTIATION_NTAR,MATCH(B494,PT_DIFFERENTIATION_NTAR_ID,0))</f>
        <v/>
      </c>
      <c r="H494" s="2260"/>
      <c r="I494" s="2137"/>
      <c r="J494" s="2171"/>
      <c r="K494" s="2176"/>
      <c r="L494" s="2260" t="s">
        <v>400</v>
      </c>
      <c r="M494" s="739"/>
      <c r="N494" s="732"/>
      <c r="O494" s="2022"/>
      <c r="P494" s="2022"/>
      <c r="AH494" s="2029">
        <v>0</v>
      </c>
    </row>
    <row s="31267" customFormat="1" customHeight="1" ht="18.75" hidden="1">
      <c r="A495" s="2178"/>
      <c r="B495" s="2178"/>
      <c r="C495" s="767" t="s">
        <v>1237</v>
      </c>
      <c r="D495" s="2860"/>
      <c r="E495" s="2602"/>
      <c r="F495" s="2781"/>
      <c r="G495" s="2825"/>
      <c r="H495" s="1898"/>
      <c r="I495" s="1049" t="s">
        <v>1236</v>
      </c>
      <c r="J495" s="969"/>
      <c r="K495" s="1898"/>
      <c r="L495" s="612"/>
      <c r="M495" s="739"/>
      <c r="N495" s="732"/>
      <c r="O495" s="2022"/>
      <c r="P495" s="2022"/>
      <c r="AH495" s="2029">
        <v>0</v>
      </c>
    </row>
    <row s="31267" customFormat="1" customHeight="1" ht="0.75" hidden="1">
      <c r="A496" s="2178"/>
      <c r="B496" s="2178"/>
      <c r="C496" s="767" t="s">
        <v>1246</v>
      </c>
      <c r="D496" s="2860"/>
      <c r="E496" s="2602"/>
      <c r="F496" s="2781"/>
      <c r="G496" s="798"/>
      <c r="H496" s="1898"/>
      <c r="I496" s="1049"/>
      <c r="J496" s="969"/>
      <c r="K496" s="1898"/>
      <c r="L496" s="612"/>
      <c r="M496" s="739"/>
      <c r="N496" s="732"/>
      <c r="O496" s="2022"/>
      <c r="P496" s="2022"/>
      <c r="AH496" s="2029">
        <v>0</v>
      </c>
    </row>
    <row s="31267" customFormat="1" customHeight="1" ht="18.75" hidden="1">
      <c r="A497" s="2178" t="s">
        <v>299</v>
      </c>
      <c r="B497" s="2178" t="s">
        <v>300</v>
      </c>
      <c r="C497" s="767"/>
      <c r="D497" s="2860"/>
      <c r="E497" s="2602"/>
      <c r="F497" s="2781" t="str">
        <f>INDEX(PT_DIFFERENTIATION_VTAR,MATCH(A497,PT_DIFFERENTIATION_VTAR_ID,0))</f>
        <v>Плата за подключение (технологическое присоединение) к системе теплоснабжения (индивидуальная)</v>
      </c>
      <c r="G497" s="2825" t="str">
        <f>INDEX(PT_DIFFERENTIATION_NTAR,MATCH(B497,PT_DIFFERENTIATION_NTAR_ID,0))</f>
        <v/>
      </c>
      <c r="H497" s="2387"/>
      <c r="I497" s="2137"/>
      <c r="J497" s="2171"/>
      <c r="K497" s="2176"/>
      <c r="L497" s="2387" t="s">
        <v>400</v>
      </c>
      <c r="M497" s="739"/>
      <c r="N497" s="732"/>
      <c r="O497" s="2022"/>
      <c r="P497" s="2022"/>
      <c r="AH497" s="2029">
        <v>0</v>
      </c>
    </row>
    <row s="31267" customFormat="1" customHeight="1" ht="18.75" hidden="1">
      <c r="A498" s="2178"/>
      <c r="B498" s="2178"/>
      <c r="C498" s="767" t="s">
        <v>1237</v>
      </c>
      <c r="D498" s="2860"/>
      <c r="E498" s="2602"/>
      <c r="F498" s="2781"/>
      <c r="G498" s="2825"/>
      <c r="H498" s="1898"/>
      <c r="I498" s="1049" t="s">
        <v>1236</v>
      </c>
      <c r="J498" s="969"/>
      <c r="K498" s="1898"/>
      <c r="L498" s="612"/>
      <c r="M498" s="739"/>
      <c r="N498" s="732"/>
      <c r="O498" s="2022"/>
      <c r="P498" s="2022"/>
      <c r="AH498" s="2029">
        <v>0</v>
      </c>
    </row>
    <row s="31267" customFormat="1" customHeight="1" ht="0.75" hidden="1">
      <c r="A499" s="2178"/>
      <c r="B499" s="2178"/>
      <c r="C499" s="767" t="s">
        <v>1246</v>
      </c>
      <c r="D499" s="2860"/>
      <c r="E499" s="2602"/>
      <c r="F499" s="2781"/>
      <c r="G499" s="798"/>
      <c r="H499" s="1898"/>
      <c r="I499" s="1049"/>
      <c r="J499" s="969"/>
      <c r="K499" s="1898"/>
      <c r="L499" s="612"/>
      <c r="M499" s="739"/>
      <c r="N499" s="732"/>
      <c r="O499" s="2022"/>
      <c r="P499" s="2022"/>
      <c r="AH499" s="2029">
        <v>0</v>
      </c>
    </row>
    <row s="31267" customFormat="1" customHeight="1" ht="18.75" hidden="1">
      <c r="A500" s="2178" t="s">
        <v>319</v>
      </c>
      <c r="B500" s="2178" t="s">
        <v>320</v>
      </c>
      <c r="C500" s="767"/>
      <c r="D500" s="2860"/>
      <c r="E500" s="2602"/>
      <c r="F500" s="2781" t="str">
        <f>INDEX(PT_DIFFERENTIATION_VTAR,MATCH(A500,PT_DIFFERENTIATION_VTAR_ID,0))</f>
        <v>Тариф на питьевую воду (питьевое водоснабжение)</v>
      </c>
      <c r="G500" s="2825" t="str">
        <f>INDEX(PT_DIFFERENTIATION_NTAR,MATCH(B500,PT_DIFFERENTIATION_NTAR_ID,0))</f>
        <v/>
      </c>
      <c r="H500" s="2260"/>
      <c r="I500" s="2137"/>
      <c r="J500" s="2171"/>
      <c r="K500" s="2176"/>
      <c r="L500" s="2260" t="s">
        <v>400</v>
      </c>
      <c r="M500" s="739"/>
      <c r="N500" s="732"/>
      <c r="O500" s="2022"/>
      <c r="P500" s="2022"/>
      <c r="AH500" s="2029">
        <v>0</v>
      </c>
    </row>
    <row s="31267" customFormat="1" customHeight="1" ht="18.75" hidden="1">
      <c r="A501" s="2178"/>
      <c r="B501" s="2178"/>
      <c r="C501" s="767" t="s">
        <v>1237</v>
      </c>
      <c r="D501" s="2860"/>
      <c r="E501" s="2602"/>
      <c r="F501" s="2781"/>
      <c r="G501" s="2825"/>
      <c r="H501" s="1898"/>
      <c r="I501" s="1049" t="s">
        <v>1236</v>
      </c>
      <c r="J501" s="969"/>
      <c r="K501" s="1898"/>
      <c r="L501" s="612"/>
      <c r="M501" s="739"/>
      <c r="N501" s="732"/>
      <c r="O501" s="2022"/>
      <c r="P501" s="2022"/>
      <c r="AH501" s="2029">
        <v>0</v>
      </c>
    </row>
    <row s="31267" customFormat="1" customHeight="1" ht="0.75" hidden="1">
      <c r="A502" s="2178"/>
      <c r="B502" s="2178"/>
      <c r="C502" s="767" t="s">
        <v>1246</v>
      </c>
      <c r="D502" s="2860"/>
      <c r="E502" s="2602"/>
      <c r="F502" s="2781"/>
      <c r="G502" s="798"/>
      <c r="H502" s="1898"/>
      <c r="I502" s="1049"/>
      <c r="J502" s="969"/>
      <c r="K502" s="1898"/>
      <c r="L502" s="612"/>
      <c r="M502" s="739"/>
      <c r="N502" s="732"/>
      <c r="O502" s="2022"/>
      <c r="P502" s="2022"/>
      <c r="AH502" s="2029">
        <v>0</v>
      </c>
    </row>
    <row s="31267" customFormat="1" customHeight="1" ht="18.75" hidden="1">
      <c r="A503" s="2178" t="s">
        <v>324</v>
      </c>
      <c r="B503" s="2178" t="s">
        <v>325</v>
      </c>
      <c r="C503" s="767"/>
      <c r="D503" s="2860"/>
      <c r="E503" s="2602"/>
      <c r="F503" s="2781" t="str">
        <f>INDEX(PT_DIFFERENTIATION_VTAR,MATCH(A503,PT_DIFFERENTIATION_VTAR_ID,0))</f>
        <v>Тариф на техническую воду</v>
      </c>
      <c r="G503" s="2825" t="str">
        <f>INDEX(PT_DIFFERENTIATION_NTAR,MATCH(B503,PT_DIFFERENTIATION_NTAR_ID,0))</f>
        <v/>
      </c>
      <c r="H503" s="2260"/>
      <c r="I503" s="2137"/>
      <c r="J503" s="2171"/>
      <c r="K503" s="2176"/>
      <c r="L503" s="2260" t="s">
        <v>400</v>
      </c>
      <c r="M503" s="739"/>
      <c r="N503" s="732"/>
      <c r="O503" s="2022"/>
      <c r="P503" s="2022"/>
      <c r="AH503" s="2029">
        <v>0</v>
      </c>
    </row>
    <row s="31267" customFormat="1" customHeight="1" ht="18.75" hidden="1">
      <c r="A504" s="2178"/>
      <c r="B504" s="2178"/>
      <c r="C504" s="767" t="s">
        <v>1237</v>
      </c>
      <c r="D504" s="2860"/>
      <c r="E504" s="2602"/>
      <c r="F504" s="2781"/>
      <c r="G504" s="2825"/>
      <c r="H504" s="1898"/>
      <c r="I504" s="1049" t="s">
        <v>1236</v>
      </c>
      <c r="J504" s="969"/>
      <c r="K504" s="1898"/>
      <c r="L504" s="612"/>
      <c r="M504" s="739"/>
      <c r="N504" s="732"/>
      <c r="O504" s="2022"/>
      <c r="P504" s="2022"/>
      <c r="AH504" s="2029">
        <v>0</v>
      </c>
    </row>
    <row s="31267" customFormat="1" customHeight="1" ht="0.75" hidden="1">
      <c r="A505" s="2178"/>
      <c r="B505" s="2178"/>
      <c r="C505" s="767" t="s">
        <v>1246</v>
      </c>
      <c r="D505" s="2860"/>
      <c r="E505" s="2602"/>
      <c r="F505" s="2781"/>
      <c r="G505" s="798"/>
      <c r="H505" s="1898"/>
      <c r="I505" s="1049"/>
      <c r="J505" s="969"/>
      <c r="K505" s="1898"/>
      <c r="L505" s="612"/>
      <c r="M505" s="739"/>
      <c r="N505" s="732"/>
      <c r="O505" s="2022"/>
      <c r="P505" s="2022"/>
      <c r="AH505" s="2029">
        <v>0</v>
      </c>
    </row>
    <row s="31267" customFormat="1" customHeight="1" ht="18.75" hidden="1">
      <c r="A506" s="2178" t="s">
        <v>329</v>
      </c>
      <c r="B506" s="2178" t="s">
        <v>330</v>
      </c>
      <c r="C506" s="767"/>
      <c r="D506" s="2860"/>
      <c r="E506" s="2602"/>
      <c r="F506" s="2781" t="str">
        <f>INDEX(PT_DIFFERENTIATION_VTAR,MATCH(A506,PT_DIFFERENTIATION_VTAR_ID,0))</f>
        <v>Тариф на транспортировку воды</v>
      </c>
      <c r="G506" s="2825" t="str">
        <f>INDEX(PT_DIFFERENTIATION_NTAR,MATCH(B506,PT_DIFFERENTIATION_NTAR_ID,0))</f>
        <v/>
      </c>
      <c r="H506" s="2260"/>
      <c r="I506" s="2137"/>
      <c r="J506" s="2171"/>
      <c r="K506" s="2176"/>
      <c r="L506" s="2260" t="s">
        <v>400</v>
      </c>
      <c r="M506" s="739"/>
      <c r="N506" s="732"/>
      <c r="O506" s="2022"/>
      <c r="P506" s="2022"/>
      <c r="AH506" s="2029">
        <v>0</v>
      </c>
    </row>
    <row s="31267" customFormat="1" customHeight="1" ht="18.75" hidden="1">
      <c r="A507" s="2178"/>
      <c r="B507" s="2178"/>
      <c r="C507" s="767" t="s">
        <v>1237</v>
      </c>
      <c r="D507" s="2860"/>
      <c r="E507" s="2602"/>
      <c r="F507" s="2781"/>
      <c r="G507" s="2825"/>
      <c r="H507" s="1898"/>
      <c r="I507" s="1049" t="s">
        <v>1236</v>
      </c>
      <c r="J507" s="969"/>
      <c r="K507" s="1898"/>
      <c r="L507" s="612"/>
      <c r="M507" s="739"/>
      <c r="N507" s="732"/>
      <c r="O507" s="2022"/>
      <c r="P507" s="2022"/>
      <c r="AH507" s="2029">
        <v>0</v>
      </c>
    </row>
    <row s="31267" customFormat="1" customHeight="1" ht="0.75" hidden="1">
      <c r="A508" s="2178"/>
      <c r="B508" s="2178"/>
      <c r="C508" s="767" t="s">
        <v>1246</v>
      </c>
      <c r="D508" s="2860"/>
      <c r="E508" s="2602"/>
      <c r="F508" s="2781"/>
      <c r="G508" s="798"/>
      <c r="H508" s="1898"/>
      <c r="I508" s="1049"/>
      <c r="J508" s="969"/>
      <c r="K508" s="1898"/>
      <c r="L508" s="612"/>
      <c r="M508" s="739"/>
      <c r="N508" s="732"/>
      <c r="O508" s="2022"/>
      <c r="P508" s="2022"/>
      <c r="AH508" s="2029">
        <v>0</v>
      </c>
    </row>
    <row s="31267" customFormat="1" customHeight="1" ht="18.75" hidden="1">
      <c r="A509" s="2178" t="s">
        <v>334</v>
      </c>
      <c r="B509" s="2178" t="s">
        <v>335</v>
      </c>
      <c r="C509" s="767"/>
      <c r="D509" s="2860"/>
      <c r="E509" s="2602"/>
      <c r="F509" s="2781" t="str">
        <f>INDEX(PT_DIFFERENTIATION_VTAR,MATCH(A509,PT_DIFFERENTIATION_VTAR_ID,0))</f>
        <v>Тариф на подвоз воды</v>
      </c>
      <c r="G509" s="2825" t="str">
        <f>INDEX(PT_DIFFERENTIATION_NTAR,MATCH(B509,PT_DIFFERENTIATION_NTAR_ID,0))</f>
        <v/>
      </c>
      <c r="H509" s="2260"/>
      <c r="I509" s="2137"/>
      <c r="J509" s="2171"/>
      <c r="K509" s="2176"/>
      <c r="L509" s="2260" t="s">
        <v>400</v>
      </c>
      <c r="M509" s="739"/>
      <c r="N509" s="732"/>
      <c r="O509" s="2022"/>
      <c r="P509" s="2022"/>
      <c r="AH509" s="2029">
        <v>0</v>
      </c>
    </row>
    <row s="31267" customFormat="1" customHeight="1" ht="18.75" hidden="1">
      <c r="A510" s="2178"/>
      <c r="B510" s="2178"/>
      <c r="C510" s="767" t="s">
        <v>1237</v>
      </c>
      <c r="D510" s="2860"/>
      <c r="E510" s="2602"/>
      <c r="F510" s="2781"/>
      <c r="G510" s="2825"/>
      <c r="H510" s="1898"/>
      <c r="I510" s="1049" t="s">
        <v>1236</v>
      </c>
      <c r="J510" s="969"/>
      <c r="K510" s="1898"/>
      <c r="L510" s="612"/>
      <c r="M510" s="739"/>
      <c r="N510" s="732"/>
      <c r="O510" s="2022"/>
      <c r="P510" s="2022"/>
      <c r="AH510" s="2029">
        <v>0</v>
      </c>
    </row>
    <row s="31267" customFormat="1" customHeight="1" ht="0.75" hidden="1">
      <c r="A511" s="2178"/>
      <c r="B511" s="2178"/>
      <c r="C511" s="767" t="s">
        <v>1246</v>
      </c>
      <c r="D511" s="2860"/>
      <c r="E511" s="2602"/>
      <c r="F511" s="2781"/>
      <c r="G511" s="798"/>
      <c r="H511" s="1898"/>
      <c r="I511" s="1049"/>
      <c r="J511" s="969"/>
      <c r="K511" s="1898"/>
      <c r="L511" s="612"/>
      <c r="M511" s="739"/>
      <c r="N511" s="732"/>
      <c r="O511" s="2022"/>
      <c r="P511" s="2022"/>
      <c r="AH511" s="2029">
        <v>0</v>
      </c>
    </row>
    <row s="31267" customFormat="1" customHeight="1" ht="18.75" hidden="1">
      <c r="A512" s="2178" t="s">
        <v>339</v>
      </c>
      <c r="B512" s="2178" t="s">
        <v>340</v>
      </c>
      <c r="C512" s="767"/>
      <c r="D512" s="2860"/>
      <c r="E512" s="2602"/>
      <c r="F512" s="2781"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2825" t="str">
        <f>INDEX(PT_DIFFERENTIATION_NTAR,MATCH(B512,PT_DIFFERENTIATION_NTAR_ID,0))</f>
        <v/>
      </c>
      <c r="H512" s="2260"/>
      <c r="I512" s="2137"/>
      <c r="J512" s="2171"/>
      <c r="K512" s="2176"/>
      <c r="L512" s="2260" t="s">
        <v>400</v>
      </c>
      <c r="M512" s="739"/>
      <c r="N512" s="732"/>
      <c r="O512" s="2022"/>
      <c r="P512" s="2022"/>
      <c r="AH512" s="2029">
        <v>0</v>
      </c>
    </row>
    <row s="31267" customFormat="1" customHeight="1" ht="18.75" hidden="1">
      <c r="A513" s="2178"/>
      <c r="B513" s="2178"/>
      <c r="C513" s="767" t="s">
        <v>1237</v>
      </c>
      <c r="D513" s="2860"/>
      <c r="E513" s="2602"/>
      <c r="F513" s="2781"/>
      <c r="G513" s="2825"/>
      <c r="H513" s="1898"/>
      <c r="I513" s="1049" t="s">
        <v>1236</v>
      </c>
      <c r="J513" s="969"/>
      <c r="K513" s="1898"/>
      <c r="L513" s="612"/>
      <c r="M513" s="739"/>
      <c r="N513" s="732"/>
      <c r="O513" s="2022"/>
      <c r="P513" s="2022"/>
      <c r="AH513" s="2029">
        <v>0</v>
      </c>
    </row>
    <row s="31267" customFormat="1" customHeight="1" ht="0.75" hidden="1">
      <c r="A514" s="2178"/>
      <c r="B514" s="2178"/>
      <c r="C514" s="767" t="s">
        <v>1246</v>
      </c>
      <c r="D514" s="2860"/>
      <c r="E514" s="2602"/>
      <c r="F514" s="2781"/>
      <c r="G514" s="798"/>
      <c r="H514" s="1898"/>
      <c r="I514" s="1049"/>
      <c r="J514" s="969"/>
      <c r="K514" s="1898"/>
      <c r="L514" s="612"/>
      <c r="M514" s="739"/>
      <c r="N514" s="732"/>
      <c r="O514" s="2022"/>
      <c r="P514" s="2022"/>
      <c r="AH514" s="2029">
        <v>0</v>
      </c>
    </row>
    <row s="31267" customFormat="1" customHeight="1" ht="18.75" hidden="1">
      <c r="A515" s="2178" t="s">
        <v>344</v>
      </c>
      <c r="B515" s="2178" t="s">
        <v>345</v>
      </c>
      <c r="C515" s="767"/>
      <c r="D515" s="2860"/>
      <c r="E515" s="2602"/>
      <c r="F515" s="2781" t="str">
        <f>INDEX(PT_DIFFERENTIATION_VTAR,MATCH(A515,PT_DIFFERENTIATION_VTAR_ID,0))</f>
        <v>Тариф на горячую воду (горячее водоснабжение)</v>
      </c>
      <c r="G515" s="2825" t="str">
        <f>INDEX(PT_DIFFERENTIATION_NTAR,MATCH(B515,PT_DIFFERENTIATION_NTAR_ID,0))</f>
        <v/>
      </c>
      <c r="H515" s="2260"/>
      <c r="I515" s="2137"/>
      <c r="J515" s="2171"/>
      <c r="K515" s="2176"/>
      <c r="L515" s="2260" t="s">
        <v>400</v>
      </c>
      <c r="M515" s="739"/>
      <c r="N515" s="732"/>
      <c r="O515" s="2022"/>
      <c r="P515" s="2022"/>
      <c r="AH515" s="2029">
        <v>0</v>
      </c>
    </row>
    <row s="31267" customFormat="1" customHeight="1" ht="18.75" hidden="1">
      <c r="A516" s="2178"/>
      <c r="B516" s="2178"/>
      <c r="C516" s="767" t="s">
        <v>1237</v>
      </c>
      <c r="D516" s="2860"/>
      <c r="E516" s="2602"/>
      <c r="F516" s="2781"/>
      <c r="G516" s="2825"/>
      <c r="H516" s="1898"/>
      <c r="I516" s="1049" t="s">
        <v>1236</v>
      </c>
      <c r="J516" s="969"/>
      <c r="K516" s="1898"/>
      <c r="L516" s="612"/>
      <c r="M516" s="739"/>
      <c r="N516" s="732"/>
      <c r="O516" s="2022"/>
      <c r="P516" s="2022"/>
      <c r="AH516" s="2029">
        <v>0</v>
      </c>
    </row>
    <row s="31267" customFormat="1" customHeight="1" ht="0.75" hidden="1">
      <c r="A517" s="2178"/>
      <c r="B517" s="2178"/>
      <c r="C517" s="767" t="s">
        <v>1246</v>
      </c>
      <c r="D517" s="2860"/>
      <c r="E517" s="2602"/>
      <c r="F517" s="2781"/>
      <c r="G517" s="798"/>
      <c r="H517" s="1898"/>
      <c r="I517" s="1049"/>
      <c r="J517" s="969"/>
      <c r="K517" s="1898"/>
      <c r="L517" s="612"/>
      <c r="M517" s="739"/>
      <c r="N517" s="732"/>
      <c r="O517" s="2022"/>
      <c r="P517" s="2022"/>
      <c r="AH517" s="2029">
        <v>0</v>
      </c>
    </row>
    <row s="31267" customFormat="1" customHeight="1" ht="18.75" hidden="1">
      <c r="A518" s="2178" t="s">
        <v>349</v>
      </c>
      <c r="B518" s="2178" t="s">
        <v>350</v>
      </c>
      <c r="C518" s="767"/>
      <c r="D518" s="2860"/>
      <c r="E518" s="2602"/>
      <c r="F518" s="2781" t="str">
        <f>INDEX(PT_DIFFERENTIATION_VTAR,MATCH(A518,PT_DIFFERENTIATION_VTAR_ID,0))</f>
        <v>Тариф на транспортировку горячей воды</v>
      </c>
      <c r="G518" s="2825" t="str">
        <f>INDEX(PT_DIFFERENTIATION_NTAR,MATCH(B518,PT_DIFFERENTIATION_NTAR_ID,0))</f>
        <v/>
      </c>
      <c r="H518" s="2260"/>
      <c r="I518" s="2137"/>
      <c r="J518" s="2171"/>
      <c r="K518" s="2176"/>
      <c r="L518" s="2260" t="s">
        <v>400</v>
      </c>
      <c r="M518" s="739"/>
      <c r="N518" s="732"/>
      <c r="O518" s="2022"/>
      <c r="P518" s="2022"/>
      <c r="AH518" s="2029">
        <v>0</v>
      </c>
    </row>
    <row s="31267" customFormat="1" customHeight="1" ht="18.75" hidden="1">
      <c r="A519" s="2178"/>
      <c r="B519" s="2178"/>
      <c r="C519" s="767" t="s">
        <v>1237</v>
      </c>
      <c r="D519" s="2860"/>
      <c r="E519" s="2602"/>
      <c r="F519" s="2781"/>
      <c r="G519" s="2825"/>
      <c r="H519" s="1898"/>
      <c r="I519" s="1049" t="s">
        <v>1236</v>
      </c>
      <c r="J519" s="969"/>
      <c r="K519" s="1898"/>
      <c r="L519" s="612"/>
      <c r="M519" s="739"/>
      <c r="N519" s="732"/>
      <c r="O519" s="2022"/>
      <c r="P519" s="2022"/>
      <c r="AH519" s="2029">
        <v>0</v>
      </c>
    </row>
    <row s="31267" customFormat="1" customHeight="1" ht="0.75" hidden="1">
      <c r="A520" s="2178"/>
      <c r="B520" s="2178"/>
      <c r="C520" s="767" t="s">
        <v>1246</v>
      </c>
      <c r="D520" s="2860"/>
      <c r="E520" s="2602"/>
      <c r="F520" s="2781"/>
      <c r="G520" s="798"/>
      <c r="H520" s="1898"/>
      <c r="I520" s="1049"/>
      <c r="J520" s="969"/>
      <c r="K520" s="1898"/>
      <c r="L520" s="612"/>
      <c r="M520" s="739"/>
      <c r="N520" s="732"/>
      <c r="O520" s="2022"/>
      <c r="P520" s="2022"/>
      <c r="AH520" s="2029">
        <v>0</v>
      </c>
    </row>
    <row s="31267" customFormat="1" customHeight="1" ht="18.75" hidden="1">
      <c r="A521" s="2178" t="s">
        <v>354</v>
      </c>
      <c r="B521" s="2178" t="s">
        <v>355</v>
      </c>
      <c r="C521" s="767"/>
      <c r="D521" s="2860"/>
      <c r="E521" s="2602"/>
      <c r="F521" s="2781" t="str">
        <f>INDEX(PT_DIFFERENTIATION_VTAR,MATCH(A521,PT_DIFFERENTIATION_VTAR_ID,0))</f>
        <v>Тариф на подключение (технологическое присоединение) к централизованной системе горячего водоснабжения</v>
      </c>
      <c r="G521" s="2825" t="str">
        <f>INDEX(PT_DIFFERENTIATION_NTAR,MATCH(B521,PT_DIFFERENTIATION_NTAR_ID,0))</f>
        <v/>
      </c>
      <c r="H521" s="2260"/>
      <c r="I521" s="2137"/>
      <c r="J521" s="2171"/>
      <c r="K521" s="2176"/>
      <c r="L521" s="2260" t="s">
        <v>400</v>
      </c>
      <c r="M521" s="739"/>
      <c r="N521" s="732"/>
      <c r="O521" s="2022"/>
      <c r="P521" s="2022"/>
      <c r="AH521" s="2029">
        <v>0</v>
      </c>
    </row>
    <row s="31267" customFormat="1" customHeight="1" ht="18.75" hidden="1">
      <c r="A522" s="2178"/>
      <c r="B522" s="2178"/>
      <c r="C522" s="767" t="s">
        <v>1237</v>
      </c>
      <c r="D522" s="2860"/>
      <c r="E522" s="2602"/>
      <c r="F522" s="2781"/>
      <c r="G522" s="2825"/>
      <c r="H522" s="1898"/>
      <c r="I522" s="1049" t="s">
        <v>1236</v>
      </c>
      <c r="J522" s="969"/>
      <c r="K522" s="1898"/>
      <c r="L522" s="612"/>
      <c r="M522" s="739"/>
      <c r="N522" s="732"/>
      <c r="O522" s="2022"/>
      <c r="P522" s="2022"/>
      <c r="AH522" s="2029">
        <v>0</v>
      </c>
    </row>
    <row s="31267" customFormat="1" customHeight="1" ht="0.75" hidden="1">
      <c r="A523" s="2178"/>
      <c r="B523" s="2178"/>
      <c r="C523" s="767" t="s">
        <v>1246</v>
      </c>
      <c r="D523" s="2860"/>
      <c r="E523" s="2602"/>
      <c r="F523" s="2781"/>
      <c r="G523" s="798"/>
      <c r="H523" s="1898"/>
      <c r="I523" s="1049"/>
      <c r="J523" s="969"/>
      <c r="K523" s="1898"/>
      <c r="L523" s="612"/>
      <c r="M523" s="739"/>
      <c r="N523" s="732"/>
      <c r="O523" s="2022"/>
      <c r="P523" s="2022"/>
      <c r="AH523" s="2029">
        <v>0</v>
      </c>
    </row>
    <row s="31267" customFormat="1" customHeight="1" ht="18.75" hidden="1">
      <c r="A524" s="2178" t="s">
        <v>359</v>
      </c>
      <c r="B524" s="2178" t="s">
        <v>360</v>
      </c>
      <c r="C524" s="767"/>
      <c r="D524" s="2860"/>
      <c r="E524" s="2602"/>
      <c r="F524" s="2781" t="str">
        <f>INDEX(PT_DIFFERENTIATION_VTAR,MATCH(A524,PT_DIFFERENTIATION_VTAR_ID,0))</f>
        <v>Тариф на водоотведение</v>
      </c>
      <c r="G524" s="2825" t="str">
        <f>INDEX(PT_DIFFERENTIATION_NTAR,MATCH(B524,PT_DIFFERENTIATION_NTAR_ID,0))</f>
        <v/>
      </c>
      <c r="H524" s="2260"/>
      <c r="I524" s="2137"/>
      <c r="J524" s="2171"/>
      <c r="K524" s="2176"/>
      <c r="L524" s="2260" t="s">
        <v>400</v>
      </c>
      <c r="M524" s="739"/>
      <c r="N524" s="732"/>
      <c r="O524" s="2022"/>
      <c r="P524" s="2022"/>
      <c r="AH524" s="2029">
        <v>0</v>
      </c>
    </row>
    <row s="31267" customFormat="1" customHeight="1" ht="18.75" hidden="1">
      <c r="A525" s="2178"/>
      <c r="B525" s="2178"/>
      <c r="C525" s="767" t="s">
        <v>1237</v>
      </c>
      <c r="D525" s="2860"/>
      <c r="E525" s="2602"/>
      <c r="F525" s="2781"/>
      <c r="G525" s="2825"/>
      <c r="H525" s="1898"/>
      <c r="I525" s="1049" t="s">
        <v>1236</v>
      </c>
      <c r="J525" s="969"/>
      <c r="K525" s="1898"/>
      <c r="L525" s="612"/>
      <c r="M525" s="739"/>
      <c r="N525" s="732"/>
      <c r="O525" s="2022"/>
      <c r="P525" s="2022"/>
      <c r="AH525" s="2029">
        <v>0</v>
      </c>
    </row>
    <row s="31267" customFormat="1" customHeight="1" ht="0.75" hidden="1">
      <c r="A526" s="2178"/>
      <c r="B526" s="2178"/>
      <c r="C526" s="767" t="s">
        <v>1246</v>
      </c>
      <c r="D526" s="2860"/>
      <c r="E526" s="2602"/>
      <c r="F526" s="2781"/>
      <c r="G526" s="798"/>
      <c r="H526" s="1898"/>
      <c r="I526" s="1049"/>
      <c r="J526" s="969"/>
      <c r="K526" s="1898"/>
      <c r="L526" s="612"/>
      <c r="M526" s="739"/>
      <c r="N526" s="732"/>
      <c r="O526" s="2022"/>
      <c r="P526" s="2022"/>
      <c r="AH526" s="2029">
        <v>0</v>
      </c>
    </row>
    <row s="31267" customFormat="1" customHeight="1" ht="18.75" hidden="1">
      <c r="A527" s="2178" t="s">
        <v>364</v>
      </c>
      <c r="B527" s="2178" t="s">
        <v>365</v>
      </c>
      <c r="C527" s="767"/>
      <c r="D527" s="2860"/>
      <c r="E527" s="2602"/>
      <c r="F527" s="2781" t="str">
        <f>INDEX(PT_DIFFERENTIATION_VTAR,MATCH(A527,PT_DIFFERENTIATION_VTAR_ID,0))</f>
        <v>Тариф на транспортировку сточных вод</v>
      </c>
      <c r="G527" s="2825" t="str">
        <f>INDEX(PT_DIFFERENTIATION_NTAR,MATCH(B527,PT_DIFFERENTIATION_NTAR_ID,0))</f>
        <v/>
      </c>
      <c r="H527" s="2260"/>
      <c r="I527" s="2137"/>
      <c r="J527" s="2171"/>
      <c r="K527" s="2176"/>
      <c r="L527" s="2260" t="s">
        <v>400</v>
      </c>
      <c r="M527" s="739"/>
      <c r="N527" s="732"/>
      <c r="O527" s="2022"/>
      <c r="P527" s="2022"/>
      <c r="AH527" s="2029">
        <v>0</v>
      </c>
    </row>
    <row s="31267" customFormat="1" customHeight="1" ht="18.75" hidden="1">
      <c r="A528" s="2178"/>
      <c r="B528" s="2178"/>
      <c r="C528" s="767" t="s">
        <v>1237</v>
      </c>
      <c r="D528" s="2860"/>
      <c r="E528" s="2602"/>
      <c r="F528" s="2781"/>
      <c r="G528" s="2825"/>
      <c r="H528" s="1898"/>
      <c r="I528" s="1049" t="s">
        <v>1236</v>
      </c>
      <c r="J528" s="969"/>
      <c r="K528" s="1898"/>
      <c r="L528" s="612"/>
      <c r="M528" s="739"/>
      <c r="N528" s="732"/>
      <c r="O528" s="2022"/>
      <c r="P528" s="2022"/>
      <c r="AH528" s="2029">
        <v>0</v>
      </c>
    </row>
    <row s="31267" customFormat="1" customHeight="1" ht="0.75" hidden="1">
      <c r="A529" s="2178"/>
      <c r="B529" s="2178"/>
      <c r="C529" s="767" t="s">
        <v>1246</v>
      </c>
      <c r="D529" s="2860"/>
      <c r="E529" s="2602"/>
      <c r="F529" s="2781"/>
      <c r="G529" s="798"/>
      <c r="H529" s="1898"/>
      <c r="I529" s="1049"/>
      <c r="J529" s="969"/>
      <c r="K529" s="1898"/>
      <c r="L529" s="612"/>
      <c r="M529" s="739"/>
      <c r="N529" s="732"/>
      <c r="O529" s="2022"/>
      <c r="P529" s="2022"/>
      <c r="AH529" s="2029">
        <v>0</v>
      </c>
    </row>
    <row s="31267" customFormat="1" customHeight="1" ht="18.75" hidden="1">
      <c r="A530" s="2178" t="s">
        <v>369</v>
      </c>
      <c r="B530" s="2178" t="s">
        <v>370</v>
      </c>
      <c r="C530" s="767"/>
      <c r="D530" s="2860"/>
      <c r="E530" s="2602"/>
      <c r="F530" s="2781" t="str">
        <f>INDEX(PT_DIFFERENTIATION_VTAR,MATCH(A530,PT_DIFFERENTIATION_VTAR_ID,0))</f>
        <v>Тариф на подключение (технологическое присоединение) к централизованной системе водоотведения</v>
      </c>
      <c r="G530" s="2825" t="str">
        <f>INDEX(PT_DIFFERENTIATION_NTAR,MATCH(B530,PT_DIFFERENTIATION_NTAR_ID,0))</f>
        <v/>
      </c>
      <c r="H530" s="2260"/>
      <c r="I530" s="2137"/>
      <c r="J530" s="2171"/>
      <c r="K530" s="2176"/>
      <c r="L530" s="2260" t="s">
        <v>400</v>
      </c>
      <c r="M530" s="739"/>
      <c r="N530" s="732"/>
      <c r="O530" s="2022"/>
      <c r="P530" s="2022"/>
      <c r="AH530" s="2029">
        <v>0</v>
      </c>
    </row>
    <row s="31267" customFormat="1" customHeight="1" ht="18.75" hidden="1">
      <c r="A531" s="2178"/>
      <c r="B531" s="2178"/>
      <c r="C531" s="767" t="s">
        <v>1237</v>
      </c>
      <c r="D531" s="2860"/>
      <c r="E531" s="2602"/>
      <c r="F531" s="2781"/>
      <c r="G531" s="2825"/>
      <c r="H531" s="1898"/>
      <c r="I531" s="1049" t="s">
        <v>1236</v>
      </c>
      <c r="J531" s="969"/>
      <c r="K531" s="1898"/>
      <c r="L531" s="612"/>
      <c r="M531" s="739"/>
      <c r="N531" s="732"/>
      <c r="O531" s="2022"/>
      <c r="P531" s="2022"/>
      <c r="AH531" s="2029">
        <v>0</v>
      </c>
    </row>
    <row s="31267" customFormat="1" customHeight="1" ht="1.05">
      <c r="A532" s="2178"/>
      <c r="B532" s="2178"/>
      <c r="C532" s="767" t="s">
        <v>1246</v>
      </c>
      <c r="D532" s="2860"/>
      <c r="E532" s="2602"/>
      <c r="F532" s="2781"/>
      <c r="G532" s="798"/>
      <c r="H532" s="1898"/>
      <c r="I532" s="1049"/>
      <c r="J532" s="969"/>
      <c r="K532" s="1898"/>
      <c r="L532" s="612"/>
      <c r="M532" s="739"/>
      <c r="N532" s="732"/>
      <c r="O532" s="2022"/>
      <c r="P532" s="2022"/>
      <c r="AH532" s="2029">
        <v>1</v>
      </c>
    </row>
    <row customHeight="1" ht="27.299999999999997">
      <c r="A533" s="2178"/>
      <c r="B533" s="2178"/>
      <c r="D533" s="774"/>
      <c r="E533" s="545" t="s">
        <v>93</v>
      </c>
      <c r="F533" s="285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2858"/>
      <c r="H533" s="2858"/>
      <c r="I533" s="2858"/>
      <c r="J533" s="2858"/>
      <c r="K533" s="2858"/>
      <c r="L533" s="2858"/>
      <c r="M533" s="695"/>
      <c r="N533" s="732"/>
      <c r="AH533" s="772">
        <v>26</v>
      </c>
    </row>
    <row s="31267" customFormat="1" customHeight="1" ht="60.75" hidden="1">
      <c r="A534" s="2178" t="s">
        <v>183</v>
      </c>
      <c r="B534" s="2178" t="s">
        <v>184</v>
      </c>
      <c r="C534" s="767"/>
      <c r="D534" s="2860"/>
      <c r="E534" s="2602"/>
      <c r="F534" s="2781"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2825" t="str">
        <f>INDEX(PT_DIFFERENTIATION_NTAR,MATCH(B534,PT_DIFFERENTIATION_NTAR_ID,0))</f>
        <v/>
      </c>
      <c r="H534" s="2260"/>
      <c r="I534" s="2137"/>
      <c r="J534" s="2171"/>
      <c r="K534" s="2176"/>
      <c r="L534" s="2260" t="s">
        <v>400</v>
      </c>
      <c r="M534" s="2567"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732"/>
      <c r="O534" s="2022"/>
      <c r="P534" s="2022"/>
      <c r="AH534" s="2029">
        <v>0</v>
      </c>
    </row>
    <row s="31267" customFormat="1" customHeight="1" ht="18.75" hidden="1">
      <c r="A535" s="2178"/>
      <c r="B535" s="2178"/>
      <c r="C535" s="767" t="s">
        <v>1237</v>
      </c>
      <c r="D535" s="2860"/>
      <c r="E535" s="2602"/>
      <c r="F535" s="2781"/>
      <c r="G535" s="2825"/>
      <c r="H535" s="1898"/>
      <c r="I535" s="1049" t="s">
        <v>1236</v>
      </c>
      <c r="J535" s="969"/>
      <c r="K535" s="1898"/>
      <c r="L535" s="612"/>
      <c r="M535" s="2568"/>
      <c r="N535" s="732"/>
      <c r="O535" s="2022"/>
      <c r="P535" s="2022"/>
      <c r="AH535" s="2029">
        <v>0</v>
      </c>
    </row>
    <row s="31267" customFormat="1" customHeight="1" ht="0.75" hidden="1">
      <c r="A536" s="2178"/>
      <c r="B536" s="2178"/>
      <c r="C536" s="767" t="s">
        <v>1246</v>
      </c>
      <c r="D536" s="2860"/>
      <c r="E536" s="2602"/>
      <c r="F536" s="2781"/>
      <c r="G536" s="798"/>
      <c r="H536" s="1898"/>
      <c r="I536" s="1049"/>
      <c r="J536" s="969"/>
      <c r="K536" s="1898"/>
      <c r="L536" s="612"/>
      <c r="M536" s="2568"/>
      <c r="N536" s="732"/>
      <c r="O536" s="2022"/>
      <c r="P536" s="2022"/>
      <c r="AH536" s="2029">
        <v>0</v>
      </c>
    </row>
    <row s="31267" customFormat="1" customHeight="1" ht="45" hidden="1">
      <c r="A537" s="2178" t="s">
        <v>189</v>
      </c>
      <c r="B537" s="2178" t="s">
        <v>190</v>
      </c>
      <c r="C537" s="767"/>
      <c r="D537" s="2860"/>
      <c r="E537" s="2602"/>
      <c r="F537" s="2781"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2825" t="str">
        <f>INDEX(PT_DIFFERENTIATION_NTAR,MATCH(B537,PT_DIFFERENTIATION_NTAR_ID,0))</f>
        <v/>
      </c>
      <c r="H537" s="2260"/>
      <c r="I537" s="2137"/>
      <c r="J537" s="2171"/>
      <c r="K537" s="2176"/>
      <c r="L537" s="2260" t="s">
        <v>400</v>
      </c>
      <c r="M537" s="2569"/>
      <c r="N537" s="732"/>
      <c r="O537" s="2022"/>
      <c r="P537" s="2022"/>
      <c r="AH537" s="2029">
        <v>0</v>
      </c>
    </row>
    <row s="31267" customFormat="1" customHeight="1" ht="18.75" hidden="1">
      <c r="A538" s="2178"/>
      <c r="B538" s="2178"/>
      <c r="C538" s="767" t="s">
        <v>1237</v>
      </c>
      <c r="D538" s="2860"/>
      <c r="E538" s="2602"/>
      <c r="F538" s="2781"/>
      <c r="G538" s="2825"/>
      <c r="H538" s="1898"/>
      <c r="I538" s="1049" t="s">
        <v>1236</v>
      </c>
      <c r="J538" s="969"/>
      <c r="K538" s="1898"/>
      <c r="L538" s="612"/>
      <c r="M538" s="2259"/>
      <c r="N538" s="732"/>
      <c r="O538" s="2022"/>
      <c r="P538" s="2022"/>
      <c r="AH538" s="2029">
        <v>0</v>
      </c>
    </row>
    <row s="31267" customFormat="1" customHeight="1" ht="0.75" hidden="1">
      <c r="A539" s="2178"/>
      <c r="B539" s="2178"/>
      <c r="C539" s="767" t="s">
        <v>1246</v>
      </c>
      <c r="D539" s="2860"/>
      <c r="E539" s="2602"/>
      <c r="F539" s="2781"/>
      <c r="G539" s="798"/>
      <c r="H539" s="1898"/>
      <c r="I539" s="1049"/>
      <c r="J539" s="969"/>
      <c r="K539" s="1898"/>
      <c r="L539" s="612"/>
      <c r="M539" s="739"/>
      <c r="N539" s="732"/>
      <c r="O539" s="2022"/>
      <c r="P539" s="2022"/>
      <c r="AH539" s="2029">
        <v>0</v>
      </c>
    </row>
    <row s="31267" customFormat="1" customHeight="1" ht="45">
      <c r="A540" s="2178" t="s">
        <v>197</v>
      </c>
      <c r="B540" s="2178" t="s">
        <v>198</v>
      </c>
      <c r="C540" s="767"/>
      <c r="D540" s="2860"/>
      <c r="E540" s="2602"/>
      <c r="F540" s="2781"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2825" t="str">
        <f>INDEX(PT_DIFFERENTIATION_NTAR,MATCH(B540,PT_DIFFERENTIATION_NTAR_ID,0))</f>
        <v>Тариф на теплоноситель, поставляемый потребителям г. Хабаровска и Хабаровского муниципального района</v>
      </c>
      <c r="H540" s="2260"/>
      <c r="I540" s="35610">
        <v>45292</v>
      </c>
      <c r="J540" s="35611">
        <v>45657</v>
      </c>
      <c r="K540" s="2176">
        <v>0</v>
      </c>
      <c r="L540" s="2260" t="s">
        <v>400</v>
      </c>
      <c r="M540" s="739"/>
      <c r="N540" s="732"/>
      <c r="O540" s="2022"/>
      <c r="P540" s="2022"/>
      <c r="AH540" s="2029">
        <v>0</v>
      </c>
    </row>
    <row s="35781" customFormat="1" customHeight="1" ht="56.25">
      <c r="A541" s="35771"/>
      <c r="B541" s="35771"/>
      <c r="C541" s="35772"/>
      <c r="D541" s="35773"/>
      <c r="E541" s="35774"/>
      <c r="F541" s="35774"/>
      <c r="G541" s="35774"/>
      <c r="H541" s="35775" t="s">
        <v>104</v>
      </c>
      <c r="I541" s="35610">
        <v>45658</v>
      </c>
      <c r="J541" s="35611">
        <v>46022</v>
      </c>
      <c r="K541" s="35776">
        <v>10545.05</v>
      </c>
      <c r="L541" s="35777" t="s">
        <v>400</v>
      </c>
      <c r="M541" s="35778"/>
      <c r="N541" s="35779"/>
      <c r="O541" s="35780"/>
      <c r="P541" s="35780"/>
      <c r="Q541" s="35781"/>
      <c r="R541" s="35781"/>
      <c r="S541" s="35781"/>
      <c r="T541" s="35781"/>
      <c r="U541" s="35781"/>
      <c r="V541" s="35781"/>
      <c r="W541" s="35781"/>
      <c r="X541" s="35781"/>
      <c r="Y541" s="35781"/>
      <c r="Z541" s="35781"/>
      <c r="AA541" s="35781"/>
      <c r="AB541" s="35781"/>
      <c r="AC541" s="35781"/>
      <c r="AD541" s="35781"/>
      <c r="AE541" s="35781"/>
      <c r="AF541" s="35781"/>
      <c r="AG541" s="35781"/>
      <c r="AH541" s="35781">
        <v>0</v>
      </c>
    </row>
    <row s="35781" customFormat="1" customHeight="1" ht="56.25">
      <c r="A542" s="35771"/>
      <c r="B542" s="35771"/>
      <c r="C542" s="35772"/>
      <c r="D542" s="35773"/>
      <c r="E542" s="35774"/>
      <c r="F542" s="35774"/>
      <c r="G542" s="35774"/>
      <c r="H542" s="35775" t="s">
        <v>104</v>
      </c>
      <c r="I542" s="35610">
        <v>46023</v>
      </c>
      <c r="J542" s="35611">
        <v>46387</v>
      </c>
      <c r="K542" s="35776">
        <v>0</v>
      </c>
      <c r="L542" s="35777" t="s">
        <v>400</v>
      </c>
      <c r="M542" s="35778"/>
      <c r="N542" s="35779"/>
      <c r="O542" s="35780"/>
      <c r="P542" s="35780"/>
      <c r="Q542" s="35781"/>
      <c r="R542" s="35781"/>
      <c r="S542" s="35781"/>
      <c r="T542" s="35781"/>
      <c r="U542" s="35781"/>
      <c r="V542" s="35781"/>
      <c r="W542" s="35781"/>
      <c r="X542" s="35781"/>
      <c r="Y542" s="35781"/>
      <c r="Z542" s="35781"/>
      <c r="AA542" s="35781"/>
      <c r="AB542" s="35781"/>
      <c r="AC542" s="35781"/>
      <c r="AD542" s="35781"/>
      <c r="AE542" s="35781"/>
      <c r="AF542" s="35781"/>
      <c r="AG542" s="35781"/>
      <c r="AH542" s="35781">
        <v>0</v>
      </c>
    </row>
    <row s="35781" customFormat="1" customHeight="1" ht="56.25">
      <c r="A543" s="35771"/>
      <c r="B543" s="35771"/>
      <c r="C543" s="35772"/>
      <c r="D543" s="35773"/>
      <c r="E543" s="35774"/>
      <c r="F543" s="35774"/>
      <c r="G543" s="35774"/>
      <c r="H543" s="35775" t="s">
        <v>104</v>
      </c>
      <c r="I543" s="35610">
        <v>46388</v>
      </c>
      <c r="J543" s="35611">
        <v>46752</v>
      </c>
      <c r="K543" s="35776">
        <v>0</v>
      </c>
      <c r="L543" s="35777" t="s">
        <v>400</v>
      </c>
      <c r="M543" s="35778"/>
      <c r="N543" s="35779"/>
      <c r="O543" s="35780"/>
      <c r="P543" s="35780"/>
      <c r="Q543" s="35781"/>
      <c r="R543" s="35781"/>
      <c r="S543" s="35781"/>
      <c r="T543" s="35781"/>
      <c r="U543" s="35781"/>
      <c r="V543" s="35781"/>
      <c r="W543" s="35781"/>
      <c r="X543" s="35781"/>
      <c r="Y543" s="35781"/>
      <c r="Z543" s="35781"/>
      <c r="AA543" s="35781"/>
      <c r="AB543" s="35781"/>
      <c r="AC543" s="35781"/>
      <c r="AD543" s="35781"/>
      <c r="AE543" s="35781"/>
      <c r="AF543" s="35781"/>
      <c r="AG543" s="35781"/>
      <c r="AH543" s="35781">
        <v>0</v>
      </c>
    </row>
    <row s="35781" customFormat="1" customHeight="1" ht="56.25">
      <c r="A544" s="35771"/>
      <c r="B544" s="35771"/>
      <c r="C544" s="35772"/>
      <c r="D544" s="35773"/>
      <c r="E544" s="35774"/>
      <c r="F544" s="35774"/>
      <c r="G544" s="35774"/>
      <c r="H544" s="35775" t="s">
        <v>104</v>
      </c>
      <c r="I544" s="35610">
        <v>46753</v>
      </c>
      <c r="J544" s="35611">
        <v>47118</v>
      </c>
      <c r="K544" s="35776">
        <v>0</v>
      </c>
      <c r="L544" s="35777" t="s">
        <v>400</v>
      </c>
      <c r="M544" s="35778"/>
      <c r="N544" s="35779"/>
      <c r="O544" s="35780"/>
      <c r="P544" s="35780"/>
      <c r="Q544" s="35781"/>
      <c r="R544" s="35781"/>
      <c r="S544" s="35781"/>
      <c r="T544" s="35781"/>
      <c r="U544" s="35781"/>
      <c r="V544" s="35781"/>
      <c r="W544" s="35781"/>
      <c r="X544" s="35781"/>
      <c r="Y544" s="35781"/>
      <c r="Z544" s="35781"/>
      <c r="AA544" s="35781"/>
      <c r="AB544" s="35781"/>
      <c r="AC544" s="35781"/>
      <c r="AD544" s="35781"/>
      <c r="AE544" s="35781"/>
      <c r="AF544" s="35781"/>
      <c r="AG544" s="35781"/>
      <c r="AH544" s="35781">
        <v>0</v>
      </c>
    </row>
    <row s="31267" customFormat="1" customHeight="1" ht="18.75">
      <c r="A545" s="2178"/>
      <c r="B545" s="2178"/>
      <c r="C545" s="767" t="s">
        <v>1237</v>
      </c>
      <c r="D545" s="2860"/>
      <c r="E545" s="2602"/>
      <c r="F545" s="2781"/>
      <c r="G545" s="2825"/>
      <c r="H545" s="1898"/>
      <c r="I545" s="1049" t="s">
        <v>1236</v>
      </c>
      <c r="J545" s="969"/>
      <c r="K545" s="1898"/>
      <c r="L545" s="612"/>
      <c r="M545" s="739"/>
      <c r="N545" s="732"/>
      <c r="O545" s="2022"/>
      <c r="P545" s="2022"/>
      <c r="AH545" s="2029">
        <v>0</v>
      </c>
    </row>
    <row s="35612" customFormat="1" customHeight="1" ht="18.75">
      <c r="A546" s="4267" t="s">
        <v>197</v>
      </c>
      <c r="B546" s="4267" t="s">
        <v>206</v>
      </c>
      <c r="C546" s="5788"/>
      <c r="D546" s="5789"/>
      <c r="E546" s="5790"/>
      <c r="F546" s="5790"/>
      <c r="G546" s="5791" t="str">
        <f>INDEX(PT_DIFFERENTIATION_NTAR,MATCH(B546,PT_DIFFERENTIATION_NTAR_ID,0))</f>
        <v>Тариф на теплоноситель, поставляемый потребителям г. Комсомольска-на-Амуре</v>
      </c>
      <c r="H546" s="4192"/>
      <c r="I546" s="35610">
        <v>45292</v>
      </c>
      <c r="J546" s="9411">
        <v>45657</v>
      </c>
      <c r="K546" s="5825">
        <v>0</v>
      </c>
      <c r="L546" s="4192" t="s">
        <v>400</v>
      </c>
      <c r="M546" s="5795"/>
      <c r="N546" s="5796"/>
      <c r="O546" s="4273"/>
      <c r="P546" s="4273"/>
      <c r="Q546" s="4073"/>
      <c r="R546" s="4073"/>
      <c r="S546" s="4073"/>
      <c r="T546" s="4073"/>
      <c r="U546" s="4073"/>
      <c r="V546" s="4073"/>
      <c r="W546" s="4073"/>
      <c r="X546" s="4073"/>
      <c r="Y546" s="4073"/>
      <c r="Z546" s="4073"/>
      <c r="AA546" s="4073"/>
      <c r="AB546" s="4073"/>
      <c r="AC546" s="4073"/>
      <c r="AD546" s="4073"/>
      <c r="AE546" s="4073"/>
      <c r="AF546" s="4073"/>
      <c r="AG546" s="4073"/>
      <c r="AH546" s="4073">
        <v>0</v>
      </c>
    </row>
    <row s="35781" customFormat="1" customHeight="1" ht="56.25">
      <c r="A547" s="35771"/>
      <c r="B547" s="35771"/>
      <c r="C547" s="35772"/>
      <c r="D547" s="35773"/>
      <c r="E547" s="35774"/>
      <c r="F547" s="35774"/>
      <c r="G547" s="35774"/>
      <c r="H547" s="35775" t="s">
        <v>104</v>
      </c>
      <c r="I547" s="35610">
        <v>45658</v>
      </c>
      <c r="J547" s="35611">
        <v>46022</v>
      </c>
      <c r="K547" s="35776">
        <v>0</v>
      </c>
      <c r="L547" s="35777" t="s">
        <v>400</v>
      </c>
      <c r="M547" s="35778"/>
      <c r="N547" s="35779"/>
      <c r="O547" s="35780"/>
      <c r="P547" s="35780"/>
      <c r="Q547" s="35781"/>
      <c r="R547" s="35781"/>
      <c r="S547" s="35781"/>
      <c r="T547" s="35781"/>
      <c r="U547" s="35781"/>
      <c r="V547" s="35781"/>
      <c r="W547" s="35781"/>
      <c r="X547" s="35781"/>
      <c r="Y547" s="35781"/>
      <c r="Z547" s="35781"/>
      <c r="AA547" s="35781"/>
      <c r="AB547" s="35781"/>
      <c r="AC547" s="35781"/>
      <c r="AD547" s="35781"/>
      <c r="AE547" s="35781"/>
      <c r="AF547" s="35781"/>
      <c r="AG547" s="35781"/>
      <c r="AH547" s="35781">
        <v>0</v>
      </c>
    </row>
    <row s="35781" customFormat="1" customHeight="1" ht="56.25">
      <c r="A548" s="35771"/>
      <c r="B548" s="35771"/>
      <c r="C548" s="35772"/>
      <c r="D548" s="35773"/>
      <c r="E548" s="35774"/>
      <c r="F548" s="35774"/>
      <c r="G548" s="35774"/>
      <c r="H548" s="35775" t="s">
        <v>104</v>
      </c>
      <c r="I548" s="35610">
        <v>46023</v>
      </c>
      <c r="J548" s="35611">
        <v>46387</v>
      </c>
      <c r="K548" s="35776">
        <v>0</v>
      </c>
      <c r="L548" s="35777" t="s">
        <v>400</v>
      </c>
      <c r="M548" s="35778"/>
      <c r="N548" s="35779"/>
      <c r="O548" s="35780"/>
      <c r="P548" s="35780"/>
      <c r="Q548" s="35781"/>
      <c r="R548" s="35781"/>
      <c r="S548" s="35781"/>
      <c r="T548" s="35781"/>
      <c r="U548" s="35781"/>
      <c r="V548" s="35781"/>
      <c r="W548" s="35781"/>
      <c r="X548" s="35781"/>
      <c r="Y548" s="35781"/>
      <c r="Z548" s="35781"/>
      <c r="AA548" s="35781"/>
      <c r="AB548" s="35781"/>
      <c r="AC548" s="35781"/>
      <c r="AD548" s="35781"/>
      <c r="AE548" s="35781"/>
      <c r="AF548" s="35781"/>
      <c r="AG548" s="35781"/>
      <c r="AH548" s="35781">
        <v>0</v>
      </c>
    </row>
    <row s="35781" customFormat="1" customHeight="1" ht="56.25">
      <c r="A549" s="35771"/>
      <c r="B549" s="35771"/>
      <c r="C549" s="35772"/>
      <c r="D549" s="35773"/>
      <c r="E549" s="35774"/>
      <c r="F549" s="35774"/>
      <c r="G549" s="35774"/>
      <c r="H549" s="35775" t="s">
        <v>104</v>
      </c>
      <c r="I549" s="35610">
        <v>46388</v>
      </c>
      <c r="J549" s="35611">
        <v>46752</v>
      </c>
      <c r="K549" s="35776">
        <v>0</v>
      </c>
      <c r="L549" s="35777" t="s">
        <v>400</v>
      </c>
      <c r="M549" s="35778"/>
      <c r="N549" s="35779"/>
      <c r="O549" s="35780"/>
      <c r="P549" s="35780"/>
      <c r="Q549" s="35781"/>
      <c r="R549" s="35781"/>
      <c r="S549" s="35781"/>
      <c r="T549" s="35781"/>
      <c r="U549" s="35781"/>
      <c r="V549" s="35781"/>
      <c r="W549" s="35781"/>
      <c r="X549" s="35781"/>
      <c r="Y549" s="35781"/>
      <c r="Z549" s="35781"/>
      <c r="AA549" s="35781"/>
      <c r="AB549" s="35781"/>
      <c r="AC549" s="35781"/>
      <c r="AD549" s="35781"/>
      <c r="AE549" s="35781"/>
      <c r="AF549" s="35781"/>
      <c r="AG549" s="35781"/>
      <c r="AH549" s="35781">
        <v>0</v>
      </c>
    </row>
    <row s="35781" customFormat="1" customHeight="1" ht="56.25">
      <c r="A550" s="35771"/>
      <c r="B550" s="35771"/>
      <c r="C550" s="35772"/>
      <c r="D550" s="35773"/>
      <c r="E550" s="35774"/>
      <c r="F550" s="35774"/>
      <c r="G550" s="35774"/>
      <c r="H550" s="35775" t="s">
        <v>104</v>
      </c>
      <c r="I550" s="35610">
        <v>46753</v>
      </c>
      <c r="J550" s="35611">
        <v>47118</v>
      </c>
      <c r="K550" s="35776">
        <v>0</v>
      </c>
      <c r="L550" s="35777" t="s">
        <v>400</v>
      </c>
      <c r="M550" s="35778"/>
      <c r="N550" s="35779"/>
      <c r="O550" s="35780"/>
      <c r="P550" s="35780"/>
      <c r="Q550" s="35781"/>
      <c r="R550" s="35781"/>
      <c r="S550" s="35781"/>
      <c r="T550" s="35781"/>
      <c r="U550" s="35781"/>
      <c r="V550" s="35781"/>
      <c r="W550" s="35781"/>
      <c r="X550" s="35781"/>
      <c r="Y550" s="35781"/>
      <c r="Z550" s="35781"/>
      <c r="AA550" s="35781"/>
      <c r="AB550" s="35781"/>
      <c r="AC550" s="35781"/>
      <c r="AD550" s="35781"/>
      <c r="AE550" s="35781"/>
      <c r="AF550" s="35781"/>
      <c r="AG550" s="35781"/>
      <c r="AH550" s="35781">
        <v>0</v>
      </c>
    </row>
    <row s="35612" customFormat="1" customHeight="1" ht="18.75">
      <c r="A551" s="4267"/>
      <c r="B551" s="4267"/>
      <c r="C551" s="5788" t="s">
        <v>1237</v>
      </c>
      <c r="D551" s="5789"/>
      <c r="E551" s="5790"/>
      <c r="F551" s="5790"/>
      <c r="G551" s="5791"/>
      <c r="H551" s="5901"/>
      <c r="I551" s="5902" t="s">
        <v>1236</v>
      </c>
      <c r="J551" s="5903"/>
      <c r="K551" s="5904"/>
      <c r="L551" s="5905"/>
      <c r="M551" s="5795"/>
      <c r="N551" s="5796"/>
      <c r="O551" s="4273"/>
      <c r="P551" s="4273"/>
      <c r="Q551" s="4073"/>
      <c r="R551" s="4073"/>
      <c r="S551" s="4073"/>
      <c r="T551" s="4073"/>
      <c r="U551" s="4073"/>
      <c r="V551" s="4073"/>
      <c r="W551" s="4073"/>
      <c r="X551" s="4073"/>
      <c r="Y551" s="4073"/>
      <c r="Z551" s="4073"/>
      <c r="AA551" s="4073"/>
      <c r="AB551" s="4073"/>
      <c r="AC551" s="4073"/>
      <c r="AD551" s="4073"/>
      <c r="AE551" s="4073"/>
      <c r="AF551" s="4073"/>
      <c r="AG551" s="4073"/>
      <c r="AH551" s="4073">
        <v>0</v>
      </c>
    </row>
    <row s="35612" customFormat="1" customHeight="1" ht="18.75">
      <c r="A552" s="4267" t="s">
        <v>197</v>
      </c>
      <c r="B552" s="4267" t="s">
        <v>211</v>
      </c>
      <c r="C552" s="5788"/>
      <c r="D552" s="5789"/>
      <c r="E552" s="5790"/>
      <c r="F552" s="5790"/>
      <c r="G552" s="5791" t="str">
        <f>INDEX(PT_DIFFERENTIATION_NTAR,MATCH(B552,PT_DIFFERENTIATION_NTAR_ID,0))</f>
        <v>Тариф на теплоноситель, поставляемый потребителям г. Амурска</v>
      </c>
      <c r="H552" s="4192"/>
      <c r="I552" s="35610">
        <v>45292</v>
      </c>
      <c r="J552" s="9411">
        <v>45657</v>
      </c>
      <c r="K552" s="5825">
        <v>0</v>
      </c>
      <c r="L552" s="4192" t="s">
        <v>400</v>
      </c>
      <c r="M552" s="5795"/>
      <c r="N552" s="5796"/>
      <c r="O552" s="4273"/>
      <c r="P552" s="4273"/>
      <c r="Q552" s="4073"/>
      <c r="R552" s="4073"/>
      <c r="S552" s="4073"/>
      <c r="T552" s="4073"/>
      <c r="U552" s="4073"/>
      <c r="V552" s="4073"/>
      <c r="W552" s="4073"/>
      <c r="X552" s="4073"/>
      <c r="Y552" s="4073"/>
      <c r="Z552" s="4073"/>
      <c r="AA552" s="4073"/>
      <c r="AB552" s="4073"/>
      <c r="AC552" s="4073"/>
      <c r="AD552" s="4073"/>
      <c r="AE552" s="4073"/>
      <c r="AF552" s="4073"/>
      <c r="AG552" s="4073"/>
      <c r="AH552" s="4073">
        <v>0</v>
      </c>
    </row>
    <row s="35781" customFormat="1" customHeight="1" ht="56.25">
      <c r="A553" s="35771"/>
      <c r="B553" s="35771"/>
      <c r="C553" s="35772"/>
      <c r="D553" s="35773"/>
      <c r="E553" s="35774"/>
      <c r="F553" s="35774"/>
      <c r="G553" s="35774"/>
      <c r="H553" s="35775" t="s">
        <v>104</v>
      </c>
      <c r="I553" s="35610">
        <v>45658</v>
      </c>
      <c r="J553" s="35611">
        <v>46022</v>
      </c>
      <c r="K553" s="35776">
        <v>0</v>
      </c>
      <c r="L553" s="35777" t="s">
        <v>400</v>
      </c>
      <c r="M553" s="35778"/>
      <c r="N553" s="35779"/>
      <c r="O553" s="35780"/>
      <c r="P553" s="35780"/>
      <c r="Q553" s="35781"/>
      <c r="R553" s="35781"/>
      <c r="S553" s="35781"/>
      <c r="T553" s="35781"/>
      <c r="U553" s="35781"/>
      <c r="V553" s="35781"/>
      <c r="W553" s="35781"/>
      <c r="X553" s="35781"/>
      <c r="Y553" s="35781"/>
      <c r="Z553" s="35781"/>
      <c r="AA553" s="35781"/>
      <c r="AB553" s="35781"/>
      <c r="AC553" s="35781"/>
      <c r="AD553" s="35781"/>
      <c r="AE553" s="35781"/>
      <c r="AF553" s="35781"/>
      <c r="AG553" s="35781"/>
      <c r="AH553" s="35781">
        <v>0</v>
      </c>
    </row>
    <row s="35781" customFormat="1" customHeight="1" ht="56.25">
      <c r="A554" s="35771"/>
      <c r="B554" s="35771"/>
      <c r="C554" s="35772"/>
      <c r="D554" s="35773"/>
      <c r="E554" s="35774"/>
      <c r="F554" s="35774"/>
      <c r="G554" s="35774"/>
      <c r="H554" s="35775" t="s">
        <v>104</v>
      </c>
      <c r="I554" s="35610">
        <v>46023</v>
      </c>
      <c r="J554" s="35611">
        <v>46387</v>
      </c>
      <c r="K554" s="35776">
        <v>0</v>
      </c>
      <c r="L554" s="35777" t="s">
        <v>400</v>
      </c>
      <c r="M554" s="35778"/>
      <c r="N554" s="35779"/>
      <c r="O554" s="35780"/>
      <c r="P554" s="35780"/>
      <c r="Q554" s="35781"/>
      <c r="R554" s="35781"/>
      <c r="S554" s="35781"/>
      <c r="T554" s="35781"/>
      <c r="U554" s="35781"/>
      <c r="V554" s="35781"/>
      <c r="W554" s="35781"/>
      <c r="X554" s="35781"/>
      <c r="Y554" s="35781"/>
      <c r="Z554" s="35781"/>
      <c r="AA554" s="35781"/>
      <c r="AB554" s="35781"/>
      <c r="AC554" s="35781"/>
      <c r="AD554" s="35781"/>
      <c r="AE554" s="35781"/>
      <c r="AF554" s="35781"/>
      <c r="AG554" s="35781"/>
      <c r="AH554" s="35781">
        <v>0</v>
      </c>
    </row>
    <row s="35781" customFormat="1" customHeight="1" ht="56.25">
      <c r="A555" s="35771"/>
      <c r="B555" s="35771"/>
      <c r="C555" s="35772"/>
      <c r="D555" s="35773"/>
      <c r="E555" s="35774"/>
      <c r="F555" s="35774"/>
      <c r="G555" s="35774"/>
      <c r="H555" s="35775" t="s">
        <v>104</v>
      </c>
      <c r="I555" s="35610">
        <v>46388</v>
      </c>
      <c r="J555" s="35611">
        <v>46752</v>
      </c>
      <c r="K555" s="35776">
        <v>0</v>
      </c>
      <c r="L555" s="35777" t="s">
        <v>400</v>
      </c>
      <c r="M555" s="35778"/>
      <c r="N555" s="35779"/>
      <c r="O555" s="35780"/>
      <c r="P555" s="35780"/>
      <c r="Q555" s="35781"/>
      <c r="R555" s="35781"/>
      <c r="S555" s="35781"/>
      <c r="T555" s="35781"/>
      <c r="U555" s="35781"/>
      <c r="V555" s="35781"/>
      <c r="W555" s="35781"/>
      <c r="X555" s="35781"/>
      <c r="Y555" s="35781"/>
      <c r="Z555" s="35781"/>
      <c r="AA555" s="35781"/>
      <c r="AB555" s="35781"/>
      <c r="AC555" s="35781"/>
      <c r="AD555" s="35781"/>
      <c r="AE555" s="35781"/>
      <c r="AF555" s="35781"/>
      <c r="AG555" s="35781"/>
      <c r="AH555" s="35781">
        <v>0</v>
      </c>
    </row>
    <row s="35781" customFormat="1" customHeight="1" ht="56.25">
      <c r="A556" s="35771"/>
      <c r="B556" s="35771"/>
      <c r="C556" s="35772"/>
      <c r="D556" s="35773"/>
      <c r="E556" s="35774"/>
      <c r="F556" s="35774"/>
      <c r="G556" s="35774"/>
      <c r="H556" s="35775" t="s">
        <v>104</v>
      </c>
      <c r="I556" s="35610">
        <v>46753</v>
      </c>
      <c r="J556" s="35611">
        <v>47118</v>
      </c>
      <c r="K556" s="35776">
        <v>0</v>
      </c>
      <c r="L556" s="35777" t="s">
        <v>400</v>
      </c>
      <c r="M556" s="35778"/>
      <c r="N556" s="35779"/>
      <c r="O556" s="35780"/>
      <c r="P556" s="35780"/>
      <c r="Q556" s="35781"/>
      <c r="R556" s="35781"/>
      <c r="S556" s="35781"/>
      <c r="T556" s="35781"/>
      <c r="U556" s="35781"/>
      <c r="V556" s="35781"/>
      <c r="W556" s="35781"/>
      <c r="X556" s="35781"/>
      <c r="Y556" s="35781"/>
      <c r="Z556" s="35781"/>
      <c r="AA556" s="35781"/>
      <c r="AB556" s="35781"/>
      <c r="AC556" s="35781"/>
      <c r="AD556" s="35781"/>
      <c r="AE556" s="35781"/>
      <c r="AF556" s="35781"/>
      <c r="AG556" s="35781"/>
      <c r="AH556" s="35781">
        <v>0</v>
      </c>
    </row>
    <row s="35612" customFormat="1" customHeight="1" ht="18.75">
      <c r="A557" s="4267"/>
      <c r="B557" s="4267"/>
      <c r="C557" s="5788" t="s">
        <v>1237</v>
      </c>
      <c r="D557" s="5789"/>
      <c r="E557" s="5790"/>
      <c r="F557" s="5790"/>
      <c r="G557" s="5791"/>
      <c r="H557" s="5906"/>
      <c r="I557" s="5907" t="s">
        <v>1236</v>
      </c>
      <c r="J557" s="5908"/>
      <c r="K557" s="5909"/>
      <c r="L557" s="5910"/>
      <c r="M557" s="5795"/>
      <c r="N557" s="5796"/>
      <c r="O557" s="4273"/>
      <c r="P557" s="4273"/>
      <c r="Q557" s="4073"/>
      <c r="R557" s="4073"/>
      <c r="S557" s="4073"/>
      <c r="T557" s="4073"/>
      <c r="U557" s="4073"/>
      <c r="V557" s="4073"/>
      <c r="W557" s="4073"/>
      <c r="X557" s="4073"/>
      <c r="Y557" s="4073"/>
      <c r="Z557" s="4073"/>
      <c r="AA557" s="4073"/>
      <c r="AB557" s="4073"/>
      <c r="AC557" s="4073"/>
      <c r="AD557" s="4073"/>
      <c r="AE557" s="4073"/>
      <c r="AF557" s="4073"/>
      <c r="AG557" s="4073"/>
      <c r="AH557" s="4073">
        <v>0</v>
      </c>
    </row>
    <row s="35612" customFormat="1" customHeight="1" ht="18.75">
      <c r="A558" s="4267" t="s">
        <v>197</v>
      </c>
      <c r="B558" s="4267" t="s">
        <v>216</v>
      </c>
      <c r="C558" s="5788"/>
      <c r="D558" s="5789"/>
      <c r="E558" s="5790"/>
      <c r="F558" s="5790"/>
      <c r="G558" s="5791" t="str">
        <f>INDEX(PT_DIFFERENTIATION_NTAR,MATCH(B558,PT_DIFFERENTIATION_NTAR_ID,0))</f>
        <v>Тариф на теплоноситель, поставляемый потребителям г. Николаевска-на-Амуре</v>
      </c>
      <c r="H558" s="4192"/>
      <c r="I558" s="35610">
        <v>45292</v>
      </c>
      <c r="J558" s="35611">
        <v>45657</v>
      </c>
      <c r="K558" s="5825">
        <v>0</v>
      </c>
      <c r="L558" s="4192" t="s">
        <v>400</v>
      </c>
      <c r="M558" s="5795"/>
      <c r="N558" s="5796"/>
      <c r="O558" s="4273"/>
      <c r="P558" s="4273"/>
      <c r="Q558" s="4073"/>
      <c r="R558" s="4073"/>
      <c r="S558" s="4073"/>
      <c r="T558" s="4073"/>
      <c r="U558" s="4073"/>
      <c r="V558" s="4073"/>
      <c r="W558" s="4073"/>
      <c r="X558" s="4073"/>
      <c r="Y558" s="4073"/>
      <c r="Z558" s="4073"/>
      <c r="AA558" s="4073"/>
      <c r="AB558" s="4073"/>
      <c r="AC558" s="4073"/>
      <c r="AD558" s="4073"/>
      <c r="AE558" s="4073"/>
      <c r="AF558" s="4073"/>
      <c r="AG558" s="4073"/>
      <c r="AH558" s="4073">
        <v>0</v>
      </c>
    </row>
    <row s="35781" customFormat="1" customHeight="1" ht="56.25">
      <c r="A559" s="35771"/>
      <c r="B559" s="35771"/>
      <c r="C559" s="35772"/>
      <c r="D559" s="35773"/>
      <c r="E559" s="35774"/>
      <c r="F559" s="35774"/>
      <c r="G559" s="35774"/>
      <c r="H559" s="35775" t="s">
        <v>104</v>
      </c>
      <c r="I559" s="35610">
        <v>45658</v>
      </c>
      <c r="J559" s="35611">
        <v>46022</v>
      </c>
      <c r="K559" s="35776">
        <v>677.3</v>
      </c>
      <c r="L559" s="35777" t="s">
        <v>400</v>
      </c>
      <c r="M559" s="35778"/>
      <c r="N559" s="35779"/>
      <c r="O559" s="35780"/>
      <c r="P559" s="35780"/>
      <c r="Q559" s="35781"/>
      <c r="R559" s="35781"/>
      <c r="S559" s="35781"/>
      <c r="T559" s="35781"/>
      <c r="U559" s="35781"/>
      <c r="V559" s="35781"/>
      <c r="W559" s="35781"/>
      <c r="X559" s="35781"/>
      <c r="Y559" s="35781"/>
      <c r="Z559" s="35781"/>
      <c r="AA559" s="35781"/>
      <c r="AB559" s="35781"/>
      <c r="AC559" s="35781"/>
      <c r="AD559" s="35781"/>
      <c r="AE559" s="35781"/>
      <c r="AF559" s="35781"/>
      <c r="AG559" s="35781"/>
      <c r="AH559" s="35781">
        <v>0</v>
      </c>
    </row>
    <row s="35781" customFormat="1" customHeight="1" ht="56.25">
      <c r="A560" s="35771"/>
      <c r="B560" s="35771"/>
      <c r="C560" s="35772"/>
      <c r="D560" s="35773"/>
      <c r="E560" s="35774"/>
      <c r="F560" s="35774"/>
      <c r="G560" s="35774"/>
      <c r="H560" s="35775" t="s">
        <v>104</v>
      </c>
      <c r="I560" s="35610">
        <v>46023</v>
      </c>
      <c r="J560" s="35611">
        <v>46387</v>
      </c>
      <c r="K560" s="35776">
        <v>0</v>
      </c>
      <c r="L560" s="35777" t="s">
        <v>400</v>
      </c>
      <c r="M560" s="35778"/>
      <c r="N560" s="35779"/>
      <c r="O560" s="35780"/>
      <c r="P560" s="35780"/>
      <c r="Q560" s="35781"/>
      <c r="R560" s="35781"/>
      <c r="S560" s="35781"/>
      <c r="T560" s="35781"/>
      <c r="U560" s="35781"/>
      <c r="V560" s="35781"/>
      <c r="W560" s="35781"/>
      <c r="X560" s="35781"/>
      <c r="Y560" s="35781"/>
      <c r="Z560" s="35781"/>
      <c r="AA560" s="35781"/>
      <c r="AB560" s="35781"/>
      <c r="AC560" s="35781"/>
      <c r="AD560" s="35781"/>
      <c r="AE560" s="35781"/>
      <c r="AF560" s="35781"/>
      <c r="AG560" s="35781"/>
      <c r="AH560" s="35781">
        <v>0</v>
      </c>
    </row>
    <row s="35781" customFormat="1" customHeight="1" ht="56.25">
      <c r="A561" s="35771"/>
      <c r="B561" s="35771"/>
      <c r="C561" s="35772"/>
      <c r="D561" s="35773"/>
      <c r="E561" s="35774"/>
      <c r="F561" s="35774"/>
      <c r="G561" s="35774"/>
      <c r="H561" s="35775" t="s">
        <v>104</v>
      </c>
      <c r="I561" s="35610">
        <v>46388</v>
      </c>
      <c r="J561" s="35611">
        <v>46752</v>
      </c>
      <c r="K561" s="35776">
        <v>0</v>
      </c>
      <c r="L561" s="35777" t="s">
        <v>400</v>
      </c>
      <c r="M561" s="35778"/>
      <c r="N561" s="35779"/>
      <c r="O561" s="35780"/>
      <c r="P561" s="35780"/>
      <c r="Q561" s="35781"/>
      <c r="R561" s="35781"/>
      <c r="S561" s="35781"/>
      <c r="T561" s="35781"/>
      <c r="U561" s="35781"/>
      <c r="V561" s="35781"/>
      <c r="W561" s="35781"/>
      <c r="X561" s="35781"/>
      <c r="Y561" s="35781"/>
      <c r="Z561" s="35781"/>
      <c r="AA561" s="35781"/>
      <c r="AB561" s="35781"/>
      <c r="AC561" s="35781"/>
      <c r="AD561" s="35781"/>
      <c r="AE561" s="35781"/>
      <c r="AF561" s="35781"/>
      <c r="AG561" s="35781"/>
      <c r="AH561" s="35781">
        <v>0</v>
      </c>
    </row>
    <row s="35781" customFormat="1" customHeight="1" ht="56.25">
      <c r="A562" s="35771"/>
      <c r="B562" s="35771"/>
      <c r="C562" s="35772"/>
      <c r="D562" s="35773"/>
      <c r="E562" s="35774"/>
      <c r="F562" s="35774"/>
      <c r="G562" s="35774"/>
      <c r="H562" s="35775" t="s">
        <v>104</v>
      </c>
      <c r="I562" s="35610">
        <v>46753</v>
      </c>
      <c r="J562" s="35611">
        <v>47118</v>
      </c>
      <c r="K562" s="35776">
        <v>0</v>
      </c>
      <c r="L562" s="35777" t="s">
        <v>400</v>
      </c>
      <c r="M562" s="35778"/>
      <c r="N562" s="35779"/>
      <c r="O562" s="35780"/>
      <c r="P562" s="35780"/>
      <c r="Q562" s="35781"/>
      <c r="R562" s="35781"/>
      <c r="S562" s="35781"/>
      <c r="T562" s="35781"/>
      <c r="U562" s="35781"/>
      <c r="V562" s="35781"/>
      <c r="W562" s="35781"/>
      <c r="X562" s="35781"/>
      <c r="Y562" s="35781"/>
      <c r="Z562" s="35781"/>
      <c r="AA562" s="35781"/>
      <c r="AB562" s="35781"/>
      <c r="AC562" s="35781"/>
      <c r="AD562" s="35781"/>
      <c r="AE562" s="35781"/>
      <c r="AF562" s="35781"/>
      <c r="AG562" s="35781"/>
      <c r="AH562" s="35781">
        <v>0</v>
      </c>
    </row>
    <row s="35612" customFormat="1" customHeight="1" ht="18.75">
      <c r="A563" s="4267"/>
      <c r="B563" s="4267"/>
      <c r="C563" s="5788" t="s">
        <v>1237</v>
      </c>
      <c r="D563" s="5789"/>
      <c r="E563" s="5790"/>
      <c r="F563" s="5790"/>
      <c r="G563" s="5791"/>
      <c r="H563" s="5911"/>
      <c r="I563" s="5912" t="s">
        <v>1236</v>
      </c>
      <c r="J563" s="5913"/>
      <c r="K563" s="5914"/>
      <c r="L563" s="5915"/>
      <c r="M563" s="5795"/>
      <c r="N563" s="5796"/>
      <c r="O563" s="4273"/>
      <c r="P563" s="4273"/>
      <c r="Q563" s="4073"/>
      <c r="R563" s="4073"/>
      <c r="S563" s="4073"/>
      <c r="T563" s="4073"/>
      <c r="U563" s="4073"/>
      <c r="V563" s="4073"/>
      <c r="W563" s="4073"/>
      <c r="X563" s="4073"/>
      <c r="Y563" s="4073"/>
      <c r="Z563" s="4073"/>
      <c r="AA563" s="4073"/>
      <c r="AB563" s="4073"/>
      <c r="AC563" s="4073"/>
      <c r="AD563" s="4073"/>
      <c r="AE563" s="4073"/>
      <c r="AF563" s="4073"/>
      <c r="AG563" s="4073"/>
      <c r="AH563" s="4073">
        <v>0</v>
      </c>
    </row>
    <row s="35612" customFormat="1" customHeight="1" ht="18.75">
      <c r="A564" s="4267" t="s">
        <v>197</v>
      </c>
      <c r="B564" s="4267" t="s">
        <v>221</v>
      </c>
      <c r="C564" s="5788"/>
      <c r="D564" s="5789"/>
      <c r="E564" s="5790"/>
      <c r="F564" s="5790"/>
      <c r="G564" s="5791" t="str">
        <f>INDEX(PT_DIFFERENTIATION_NTAR,MATCH(B564,PT_DIFFERENTIATION_NTAR_ID,0))</f>
        <v>Тариф на теплоноситель, поставляемый потребителям р.п. Чегдомын</v>
      </c>
      <c r="H564" s="4192"/>
      <c r="I564" s="35610">
        <v>45292</v>
      </c>
      <c r="J564" s="35611">
        <v>45657</v>
      </c>
      <c r="K564" s="5825">
        <v>0</v>
      </c>
      <c r="L564" s="4192" t="s">
        <v>400</v>
      </c>
      <c r="M564" s="5795"/>
      <c r="N564" s="5796"/>
      <c r="O564" s="4273"/>
      <c r="P564" s="4273"/>
      <c r="Q564" s="4073"/>
      <c r="R564" s="4073"/>
      <c r="S564" s="4073"/>
      <c r="T564" s="4073"/>
      <c r="U564" s="4073"/>
      <c r="V564" s="4073"/>
      <c r="W564" s="4073"/>
      <c r="X564" s="4073"/>
      <c r="Y564" s="4073"/>
      <c r="Z564" s="4073"/>
      <c r="AA564" s="4073"/>
      <c r="AB564" s="4073"/>
      <c r="AC564" s="4073"/>
      <c r="AD564" s="4073"/>
      <c r="AE564" s="4073"/>
      <c r="AF564" s="4073"/>
      <c r="AG564" s="4073"/>
      <c r="AH564" s="4073">
        <v>0</v>
      </c>
    </row>
    <row s="35781" customFormat="1" customHeight="1" ht="56.25">
      <c r="A565" s="35771"/>
      <c r="B565" s="35771"/>
      <c r="C565" s="35772"/>
      <c r="D565" s="35773"/>
      <c r="E565" s="35774"/>
      <c r="F565" s="35774"/>
      <c r="G565" s="35774"/>
      <c r="H565" s="35775" t="s">
        <v>104</v>
      </c>
      <c r="I565" s="35610">
        <v>45658</v>
      </c>
      <c r="J565" s="35611">
        <v>46022</v>
      </c>
      <c r="K565" s="35776">
        <v>282.382</v>
      </c>
      <c r="L565" s="35777" t="s">
        <v>400</v>
      </c>
      <c r="M565" s="35778"/>
      <c r="N565" s="35779"/>
      <c r="O565" s="35780"/>
      <c r="P565" s="35780"/>
      <c r="Q565" s="35781"/>
      <c r="R565" s="35781"/>
      <c r="S565" s="35781"/>
      <c r="T565" s="35781"/>
      <c r="U565" s="35781"/>
      <c r="V565" s="35781"/>
      <c r="W565" s="35781"/>
      <c r="X565" s="35781"/>
      <c r="Y565" s="35781"/>
      <c r="Z565" s="35781"/>
      <c r="AA565" s="35781"/>
      <c r="AB565" s="35781"/>
      <c r="AC565" s="35781"/>
      <c r="AD565" s="35781"/>
      <c r="AE565" s="35781"/>
      <c r="AF565" s="35781"/>
      <c r="AG565" s="35781"/>
      <c r="AH565" s="35781">
        <v>0</v>
      </c>
    </row>
    <row s="35781" customFormat="1" customHeight="1" ht="56.25">
      <c r="A566" s="35771"/>
      <c r="B566" s="35771"/>
      <c r="C566" s="35772"/>
      <c r="D566" s="35773"/>
      <c r="E566" s="35774"/>
      <c r="F566" s="35774"/>
      <c r="G566" s="35774"/>
      <c r="H566" s="35775" t="s">
        <v>104</v>
      </c>
      <c r="I566" s="35610">
        <v>46023</v>
      </c>
      <c r="J566" s="35611">
        <v>46387</v>
      </c>
      <c r="K566" s="35776">
        <v>0</v>
      </c>
      <c r="L566" s="35777" t="s">
        <v>400</v>
      </c>
      <c r="M566" s="35778"/>
      <c r="N566" s="35779"/>
      <c r="O566" s="35780"/>
      <c r="P566" s="35780"/>
      <c r="Q566" s="35781"/>
      <c r="R566" s="35781"/>
      <c r="S566" s="35781"/>
      <c r="T566" s="35781"/>
      <c r="U566" s="35781"/>
      <c r="V566" s="35781"/>
      <c r="W566" s="35781"/>
      <c r="X566" s="35781"/>
      <c r="Y566" s="35781"/>
      <c r="Z566" s="35781"/>
      <c r="AA566" s="35781"/>
      <c r="AB566" s="35781"/>
      <c r="AC566" s="35781"/>
      <c r="AD566" s="35781"/>
      <c r="AE566" s="35781"/>
      <c r="AF566" s="35781"/>
      <c r="AG566" s="35781"/>
      <c r="AH566" s="35781">
        <v>0</v>
      </c>
    </row>
    <row s="35781" customFormat="1" customHeight="1" ht="56.25">
      <c r="A567" s="35771"/>
      <c r="B567" s="35771"/>
      <c r="C567" s="35772"/>
      <c r="D567" s="35773"/>
      <c r="E567" s="35774"/>
      <c r="F567" s="35774"/>
      <c r="G567" s="35774"/>
      <c r="H567" s="35775" t="s">
        <v>104</v>
      </c>
      <c r="I567" s="35610">
        <v>46388</v>
      </c>
      <c r="J567" s="35611">
        <v>46752</v>
      </c>
      <c r="K567" s="35776">
        <v>0</v>
      </c>
      <c r="L567" s="35777" t="s">
        <v>400</v>
      </c>
      <c r="M567" s="35778"/>
      <c r="N567" s="35779"/>
      <c r="O567" s="35780"/>
      <c r="P567" s="35780"/>
      <c r="Q567" s="35781"/>
      <c r="R567" s="35781"/>
      <c r="S567" s="35781"/>
      <c r="T567" s="35781"/>
      <c r="U567" s="35781"/>
      <c r="V567" s="35781"/>
      <c r="W567" s="35781"/>
      <c r="X567" s="35781"/>
      <c r="Y567" s="35781"/>
      <c r="Z567" s="35781"/>
      <c r="AA567" s="35781"/>
      <c r="AB567" s="35781"/>
      <c r="AC567" s="35781"/>
      <c r="AD567" s="35781"/>
      <c r="AE567" s="35781"/>
      <c r="AF567" s="35781"/>
      <c r="AG567" s="35781"/>
      <c r="AH567" s="35781">
        <v>0</v>
      </c>
    </row>
    <row s="35781" customFormat="1" customHeight="1" ht="56.25">
      <c r="A568" s="35771"/>
      <c r="B568" s="35771"/>
      <c r="C568" s="35772"/>
      <c r="D568" s="35773"/>
      <c r="E568" s="35774"/>
      <c r="F568" s="35774"/>
      <c r="G568" s="35774"/>
      <c r="H568" s="35775" t="s">
        <v>104</v>
      </c>
      <c r="I568" s="35610">
        <v>46753</v>
      </c>
      <c r="J568" s="35611">
        <v>47118</v>
      </c>
      <c r="K568" s="35776">
        <v>0</v>
      </c>
      <c r="L568" s="35777" t="s">
        <v>400</v>
      </c>
      <c r="M568" s="35778"/>
      <c r="N568" s="35779"/>
      <c r="O568" s="35780"/>
      <c r="P568" s="35780"/>
      <c r="Q568" s="35781"/>
      <c r="R568" s="35781"/>
      <c r="S568" s="35781"/>
      <c r="T568" s="35781"/>
      <c r="U568" s="35781"/>
      <c r="V568" s="35781"/>
      <c r="W568" s="35781"/>
      <c r="X568" s="35781"/>
      <c r="Y568" s="35781"/>
      <c r="Z568" s="35781"/>
      <c r="AA568" s="35781"/>
      <c r="AB568" s="35781"/>
      <c r="AC568" s="35781"/>
      <c r="AD568" s="35781"/>
      <c r="AE568" s="35781"/>
      <c r="AF568" s="35781"/>
      <c r="AG568" s="35781"/>
      <c r="AH568" s="35781">
        <v>0</v>
      </c>
    </row>
    <row s="35612" customFormat="1" customHeight="1" ht="18.75">
      <c r="A569" s="4267"/>
      <c r="B569" s="4267"/>
      <c r="C569" s="5788" t="s">
        <v>1237</v>
      </c>
      <c r="D569" s="5789"/>
      <c r="E569" s="5790"/>
      <c r="F569" s="5790"/>
      <c r="G569" s="5791"/>
      <c r="H569" s="5916"/>
      <c r="I569" s="5917" t="s">
        <v>1236</v>
      </c>
      <c r="J569" s="5918"/>
      <c r="K569" s="5919"/>
      <c r="L569" s="5920"/>
      <c r="M569" s="5795"/>
      <c r="N569" s="5796"/>
      <c r="O569" s="4273"/>
      <c r="P569" s="4273"/>
      <c r="Q569" s="4073"/>
      <c r="R569" s="4073"/>
      <c r="S569" s="4073"/>
      <c r="T569" s="4073"/>
      <c r="U569" s="4073"/>
      <c r="V569" s="4073"/>
      <c r="W569" s="4073"/>
      <c r="X569" s="4073"/>
      <c r="Y569" s="4073"/>
      <c r="Z569" s="4073"/>
      <c r="AA569" s="4073"/>
      <c r="AB569" s="4073"/>
      <c r="AC569" s="4073"/>
      <c r="AD569" s="4073"/>
      <c r="AE569" s="4073"/>
      <c r="AF569" s="4073"/>
      <c r="AG569" s="4073"/>
      <c r="AH569" s="4073">
        <v>0</v>
      </c>
    </row>
    <row s="35612" customFormat="1" customHeight="1" ht="18.75">
      <c r="A570" s="4267" t="s">
        <v>197</v>
      </c>
      <c r="B570" s="4267" t="s">
        <v>226</v>
      </c>
      <c r="C570" s="5788"/>
      <c r="D570" s="5789"/>
      <c r="E570" s="5790"/>
      <c r="F570" s="5790"/>
      <c r="G570" s="5791" t="str">
        <f>INDEX(PT_DIFFERENTIATION_NTAR,MATCH(B570,PT_DIFFERENTIATION_NTAR_ID,0))</f>
        <v>Тариф на теплоноситель, поставляемый потребителям п. Майского</v>
      </c>
      <c r="H570" s="4192"/>
      <c r="I570" s="35610">
        <v>45292</v>
      </c>
      <c r="J570" s="35611">
        <v>45657</v>
      </c>
      <c r="K570" s="5825">
        <v>0</v>
      </c>
      <c r="L570" s="4192" t="s">
        <v>400</v>
      </c>
      <c r="M570" s="5795"/>
      <c r="N570" s="5796"/>
      <c r="O570" s="4273"/>
      <c r="P570" s="4273"/>
      <c r="Q570" s="4073"/>
      <c r="R570" s="4073"/>
      <c r="S570" s="4073"/>
      <c r="T570" s="4073"/>
      <c r="U570" s="4073"/>
      <c r="V570" s="4073"/>
      <c r="W570" s="4073"/>
      <c r="X570" s="4073"/>
      <c r="Y570" s="4073"/>
      <c r="Z570" s="4073"/>
      <c r="AA570" s="4073"/>
      <c r="AB570" s="4073"/>
      <c r="AC570" s="4073"/>
      <c r="AD570" s="4073"/>
      <c r="AE570" s="4073"/>
      <c r="AF570" s="4073"/>
      <c r="AG570" s="4073"/>
      <c r="AH570" s="4073">
        <v>0</v>
      </c>
    </row>
    <row s="35781" customFormat="1" customHeight="1" ht="56.25">
      <c r="A571" s="35771"/>
      <c r="B571" s="35771"/>
      <c r="C571" s="35772"/>
      <c r="D571" s="35773"/>
      <c r="E571" s="35774"/>
      <c r="F571" s="35774"/>
      <c r="G571" s="35774"/>
      <c r="H571" s="35775" t="s">
        <v>104</v>
      </c>
      <c r="I571" s="35610">
        <v>45658</v>
      </c>
      <c r="J571" s="35611">
        <v>46022</v>
      </c>
      <c r="K571" s="35776">
        <v>447.14</v>
      </c>
      <c r="L571" s="35777" t="s">
        <v>400</v>
      </c>
      <c r="M571" s="35778"/>
      <c r="N571" s="35779"/>
      <c r="O571" s="35780"/>
      <c r="P571" s="35780"/>
      <c r="Q571" s="35781"/>
      <c r="R571" s="35781"/>
      <c r="S571" s="35781"/>
      <c r="T571" s="35781"/>
      <c r="U571" s="35781"/>
      <c r="V571" s="35781"/>
      <c r="W571" s="35781"/>
      <c r="X571" s="35781"/>
      <c r="Y571" s="35781"/>
      <c r="Z571" s="35781"/>
      <c r="AA571" s="35781"/>
      <c r="AB571" s="35781"/>
      <c r="AC571" s="35781"/>
      <c r="AD571" s="35781"/>
      <c r="AE571" s="35781"/>
      <c r="AF571" s="35781"/>
      <c r="AG571" s="35781"/>
      <c r="AH571" s="35781">
        <v>0</v>
      </c>
    </row>
    <row s="35781" customFormat="1" customHeight="1" ht="56.25">
      <c r="A572" s="35771"/>
      <c r="B572" s="35771"/>
      <c r="C572" s="35772"/>
      <c r="D572" s="35773"/>
      <c r="E572" s="35774"/>
      <c r="F572" s="35774"/>
      <c r="G572" s="35774"/>
      <c r="H572" s="35775" t="s">
        <v>104</v>
      </c>
      <c r="I572" s="35610">
        <v>46023</v>
      </c>
      <c r="J572" s="35611">
        <v>46387</v>
      </c>
      <c r="K572" s="35776">
        <v>0</v>
      </c>
      <c r="L572" s="35777" t="s">
        <v>400</v>
      </c>
      <c r="M572" s="35778"/>
      <c r="N572" s="35779"/>
      <c r="O572" s="35780"/>
      <c r="P572" s="35780"/>
      <c r="Q572" s="35781"/>
      <c r="R572" s="35781"/>
      <c r="S572" s="35781"/>
      <c r="T572" s="35781"/>
      <c r="U572" s="35781"/>
      <c r="V572" s="35781"/>
      <c r="W572" s="35781"/>
      <c r="X572" s="35781"/>
      <c r="Y572" s="35781"/>
      <c r="Z572" s="35781"/>
      <c r="AA572" s="35781"/>
      <c r="AB572" s="35781"/>
      <c r="AC572" s="35781"/>
      <c r="AD572" s="35781"/>
      <c r="AE572" s="35781"/>
      <c r="AF572" s="35781"/>
      <c r="AG572" s="35781"/>
      <c r="AH572" s="35781">
        <v>0</v>
      </c>
    </row>
    <row s="35781" customFormat="1" customHeight="1" ht="56.25">
      <c r="A573" s="35771"/>
      <c r="B573" s="35771"/>
      <c r="C573" s="35772"/>
      <c r="D573" s="35773"/>
      <c r="E573" s="35774"/>
      <c r="F573" s="35774"/>
      <c r="G573" s="35774"/>
      <c r="H573" s="35775" t="s">
        <v>104</v>
      </c>
      <c r="I573" s="35610">
        <v>46388</v>
      </c>
      <c r="J573" s="35611">
        <v>46752</v>
      </c>
      <c r="K573" s="35776">
        <v>0</v>
      </c>
      <c r="L573" s="35777" t="s">
        <v>400</v>
      </c>
      <c r="M573" s="35778"/>
      <c r="N573" s="35779"/>
      <c r="O573" s="35780"/>
      <c r="P573" s="35780"/>
      <c r="Q573" s="35781"/>
      <c r="R573" s="35781"/>
      <c r="S573" s="35781"/>
      <c r="T573" s="35781"/>
      <c r="U573" s="35781"/>
      <c r="V573" s="35781"/>
      <c r="W573" s="35781"/>
      <c r="X573" s="35781"/>
      <c r="Y573" s="35781"/>
      <c r="Z573" s="35781"/>
      <c r="AA573" s="35781"/>
      <c r="AB573" s="35781"/>
      <c r="AC573" s="35781"/>
      <c r="AD573" s="35781"/>
      <c r="AE573" s="35781"/>
      <c r="AF573" s="35781"/>
      <c r="AG573" s="35781"/>
      <c r="AH573" s="35781">
        <v>0</v>
      </c>
    </row>
    <row s="35781" customFormat="1" customHeight="1" ht="56.25">
      <c r="A574" s="35771"/>
      <c r="B574" s="35771"/>
      <c r="C574" s="35772"/>
      <c r="D574" s="35773"/>
      <c r="E574" s="35774"/>
      <c r="F574" s="35774"/>
      <c r="G574" s="35774"/>
      <c r="H574" s="35775" t="s">
        <v>104</v>
      </c>
      <c r="I574" s="35610">
        <v>46753</v>
      </c>
      <c r="J574" s="35611">
        <v>47118</v>
      </c>
      <c r="K574" s="35776">
        <v>0</v>
      </c>
      <c r="L574" s="35777" t="s">
        <v>400</v>
      </c>
      <c r="M574" s="35778"/>
      <c r="N574" s="35779"/>
      <c r="O574" s="35780"/>
      <c r="P574" s="35780"/>
      <c r="Q574" s="35781"/>
      <c r="R574" s="35781"/>
      <c r="S574" s="35781"/>
      <c r="T574" s="35781"/>
      <c r="U574" s="35781"/>
      <c r="V574" s="35781"/>
      <c r="W574" s="35781"/>
      <c r="X574" s="35781"/>
      <c r="Y574" s="35781"/>
      <c r="Z574" s="35781"/>
      <c r="AA574" s="35781"/>
      <c r="AB574" s="35781"/>
      <c r="AC574" s="35781"/>
      <c r="AD574" s="35781"/>
      <c r="AE574" s="35781"/>
      <c r="AF574" s="35781"/>
      <c r="AG574" s="35781"/>
      <c r="AH574" s="35781">
        <v>0</v>
      </c>
    </row>
    <row s="35612" customFormat="1" customHeight="1" ht="18.75">
      <c r="A575" s="4267"/>
      <c r="B575" s="4267"/>
      <c r="C575" s="5788" t="s">
        <v>1237</v>
      </c>
      <c r="D575" s="5789"/>
      <c r="E575" s="5790"/>
      <c r="F575" s="5790"/>
      <c r="G575" s="5791"/>
      <c r="H575" s="5921"/>
      <c r="I575" s="5922" t="s">
        <v>1236</v>
      </c>
      <c r="J575" s="5923"/>
      <c r="K575" s="5924"/>
      <c r="L575" s="5925"/>
      <c r="M575" s="5795"/>
      <c r="N575" s="5796"/>
      <c r="O575" s="4273"/>
      <c r="P575" s="4273"/>
      <c r="Q575" s="4073"/>
      <c r="R575" s="4073"/>
      <c r="S575" s="4073"/>
      <c r="T575" s="4073"/>
      <c r="U575" s="4073"/>
      <c r="V575" s="4073"/>
      <c r="W575" s="4073"/>
      <c r="X575" s="4073"/>
      <c r="Y575" s="4073"/>
      <c r="Z575" s="4073"/>
      <c r="AA575" s="4073"/>
      <c r="AB575" s="4073"/>
      <c r="AC575" s="4073"/>
      <c r="AD575" s="4073"/>
      <c r="AE575" s="4073"/>
      <c r="AF575" s="4073"/>
      <c r="AG575" s="4073"/>
      <c r="AH575" s="4073">
        <v>0</v>
      </c>
    </row>
    <row s="31267" customFormat="1" customHeight="1" ht="0.75">
      <c r="A576" s="2178"/>
      <c r="B576" s="2178"/>
      <c r="C576" s="767" t="s">
        <v>1246</v>
      </c>
      <c r="D576" s="2860"/>
      <c r="E576" s="2602"/>
      <c r="F576" s="2781"/>
      <c r="G576" s="798"/>
      <c r="H576" s="1898"/>
      <c r="I576" s="1049"/>
      <c r="J576" s="969"/>
      <c r="K576" s="1898"/>
      <c r="L576" s="612"/>
      <c r="M576" s="739"/>
      <c r="N576" s="732"/>
      <c r="O576" s="2022"/>
      <c r="P576" s="2022"/>
      <c r="AH576" s="2029">
        <v>0</v>
      </c>
    </row>
    <row s="31267" customFormat="1" customHeight="1" ht="66.78196334838867">
      <c r="A577" s="2178" t="s">
        <v>234</v>
      </c>
      <c r="B577" s="2178" t="s">
        <v>235</v>
      </c>
      <c r="C577" s="767"/>
      <c r="D577" s="2860"/>
      <c r="E577" s="2602"/>
      <c r="F577" s="2781"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2825"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260"/>
      <c r="I577" s="35610">
        <v>45292</v>
      </c>
      <c r="J577" s="14297">
        <v>45657</v>
      </c>
      <c r="K577" s="2176">
        <v>0</v>
      </c>
      <c r="L577" s="2260" t="s">
        <v>400</v>
      </c>
      <c r="M577" s="739"/>
      <c r="N577" s="732"/>
      <c r="O577" s="2022"/>
      <c r="P577" s="2022"/>
      <c r="AH577" s="2029">
        <v>0</v>
      </c>
    </row>
    <row s="35781" customFormat="1" customHeight="1" ht="56.25">
      <c r="A578" s="35771"/>
      <c r="B578" s="35771"/>
      <c r="C578" s="35772"/>
      <c r="D578" s="35773"/>
      <c r="E578" s="35774"/>
      <c r="F578" s="35774"/>
      <c r="G578" s="35774"/>
      <c r="H578" s="35775" t="s">
        <v>104</v>
      </c>
      <c r="I578" s="35610">
        <v>45658</v>
      </c>
      <c r="J578" s="35611">
        <v>46022</v>
      </c>
      <c r="K578" s="35776">
        <v>0</v>
      </c>
      <c r="L578" s="35777" t="s">
        <v>400</v>
      </c>
      <c r="M578" s="35778"/>
      <c r="N578" s="35779"/>
      <c r="O578" s="35780"/>
      <c r="P578" s="35780"/>
      <c r="Q578" s="35781"/>
      <c r="R578" s="35781"/>
      <c r="S578" s="35781"/>
      <c r="T578" s="35781"/>
      <c r="U578" s="35781"/>
      <c r="V578" s="35781"/>
      <c r="W578" s="35781"/>
      <c r="X578" s="35781"/>
      <c r="Y578" s="35781"/>
      <c r="Z578" s="35781"/>
      <c r="AA578" s="35781"/>
      <c r="AB578" s="35781"/>
      <c r="AC578" s="35781"/>
      <c r="AD578" s="35781"/>
      <c r="AE578" s="35781"/>
      <c r="AF578" s="35781"/>
      <c r="AG578" s="35781"/>
      <c r="AH578" s="35781">
        <v>0</v>
      </c>
    </row>
    <row s="35781" customFormat="1" customHeight="1" ht="56.25">
      <c r="A579" s="35771"/>
      <c r="B579" s="35771"/>
      <c r="C579" s="35772"/>
      <c r="D579" s="35773"/>
      <c r="E579" s="35774"/>
      <c r="F579" s="35774"/>
      <c r="G579" s="35774"/>
      <c r="H579" s="35775" t="s">
        <v>104</v>
      </c>
      <c r="I579" s="35610">
        <v>46023</v>
      </c>
      <c r="J579" s="35611">
        <v>46387</v>
      </c>
      <c r="K579" s="35776">
        <v>0</v>
      </c>
      <c r="L579" s="35777" t="s">
        <v>400</v>
      </c>
      <c r="M579" s="35778"/>
      <c r="N579" s="35779"/>
      <c r="O579" s="35780"/>
      <c r="P579" s="35780"/>
      <c r="Q579" s="35781"/>
      <c r="R579" s="35781"/>
      <c r="S579" s="35781"/>
      <c r="T579" s="35781"/>
      <c r="U579" s="35781"/>
      <c r="V579" s="35781"/>
      <c r="W579" s="35781"/>
      <c r="X579" s="35781"/>
      <c r="Y579" s="35781"/>
      <c r="Z579" s="35781"/>
      <c r="AA579" s="35781"/>
      <c r="AB579" s="35781"/>
      <c r="AC579" s="35781"/>
      <c r="AD579" s="35781"/>
      <c r="AE579" s="35781"/>
      <c r="AF579" s="35781"/>
      <c r="AG579" s="35781"/>
      <c r="AH579" s="35781">
        <v>0</v>
      </c>
    </row>
    <row s="35781" customFormat="1" customHeight="1" ht="56.25">
      <c r="A580" s="35771"/>
      <c r="B580" s="35771"/>
      <c r="C580" s="35772"/>
      <c r="D580" s="35773"/>
      <c r="E580" s="35774"/>
      <c r="F580" s="35774"/>
      <c r="G580" s="35774"/>
      <c r="H580" s="35775" t="s">
        <v>104</v>
      </c>
      <c r="I580" s="35610">
        <v>46388</v>
      </c>
      <c r="J580" s="35611">
        <v>46752</v>
      </c>
      <c r="K580" s="35776">
        <v>0</v>
      </c>
      <c r="L580" s="35777" t="s">
        <v>400</v>
      </c>
      <c r="M580" s="35778"/>
      <c r="N580" s="35779"/>
      <c r="O580" s="35780"/>
      <c r="P580" s="35780"/>
      <c r="Q580" s="35781"/>
      <c r="R580" s="35781"/>
      <c r="S580" s="35781"/>
      <c r="T580" s="35781"/>
      <c r="U580" s="35781"/>
      <c r="V580" s="35781"/>
      <c r="W580" s="35781"/>
      <c r="X580" s="35781"/>
      <c r="Y580" s="35781"/>
      <c r="Z580" s="35781"/>
      <c r="AA580" s="35781"/>
      <c r="AB580" s="35781"/>
      <c r="AC580" s="35781"/>
      <c r="AD580" s="35781"/>
      <c r="AE580" s="35781"/>
      <c r="AF580" s="35781"/>
      <c r="AG580" s="35781"/>
      <c r="AH580" s="35781">
        <v>0</v>
      </c>
    </row>
    <row s="35781" customFormat="1" customHeight="1" ht="56.25">
      <c r="A581" s="35771"/>
      <c r="B581" s="35771"/>
      <c r="C581" s="35772"/>
      <c r="D581" s="35773"/>
      <c r="E581" s="35774"/>
      <c r="F581" s="35774"/>
      <c r="G581" s="35774"/>
      <c r="H581" s="35775" t="s">
        <v>104</v>
      </c>
      <c r="I581" s="35610">
        <v>46753</v>
      </c>
      <c r="J581" s="35611">
        <v>47118</v>
      </c>
      <c r="K581" s="35776">
        <v>0</v>
      </c>
      <c r="L581" s="35777" t="s">
        <v>400</v>
      </c>
      <c r="M581" s="35778"/>
      <c r="N581" s="35779"/>
      <c r="O581" s="35780"/>
      <c r="P581" s="35780"/>
      <c r="Q581" s="35781"/>
      <c r="R581" s="35781"/>
      <c r="S581" s="35781"/>
      <c r="T581" s="35781"/>
      <c r="U581" s="35781"/>
      <c r="V581" s="35781"/>
      <c r="W581" s="35781"/>
      <c r="X581" s="35781"/>
      <c r="Y581" s="35781"/>
      <c r="Z581" s="35781"/>
      <c r="AA581" s="35781"/>
      <c r="AB581" s="35781"/>
      <c r="AC581" s="35781"/>
      <c r="AD581" s="35781"/>
      <c r="AE581" s="35781"/>
      <c r="AF581" s="35781"/>
      <c r="AG581" s="35781"/>
      <c r="AH581" s="35781">
        <v>0</v>
      </c>
    </row>
    <row s="31267" customFormat="1" customHeight="1" ht="18.75">
      <c r="A582" s="2178"/>
      <c r="B582" s="2178"/>
      <c r="C582" s="767" t="s">
        <v>1237</v>
      </c>
      <c r="D582" s="2860"/>
      <c r="E582" s="2602"/>
      <c r="F582" s="2781"/>
      <c r="G582" s="2825"/>
      <c r="H582" s="1898"/>
      <c r="I582" s="1049" t="s">
        <v>1236</v>
      </c>
      <c r="J582" s="969"/>
      <c r="K582" s="1898"/>
      <c r="L582" s="612"/>
      <c r="M582" s="739"/>
      <c r="N582" s="732"/>
      <c r="O582" s="2022"/>
      <c r="P582" s="2022"/>
      <c r="AH582" s="2029">
        <v>0</v>
      </c>
    </row>
    <row s="35645" customFormat="1" customHeight="1" ht="36.78196334838867">
      <c r="A583" s="12527" t="s">
        <v>234</v>
      </c>
      <c r="B583" s="12527" t="s">
        <v>240</v>
      </c>
      <c r="C583" s="14298"/>
      <c r="D583" s="14299"/>
      <c r="E583" s="14300"/>
      <c r="F583" s="14300"/>
      <c r="G583" s="14301"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408"/>
      <c r="I583" s="35610">
        <v>45292</v>
      </c>
      <c r="J583" s="14297">
        <v>45657</v>
      </c>
      <c r="K583" s="14371">
        <v>0</v>
      </c>
      <c r="L583" s="12408" t="s">
        <v>400</v>
      </c>
      <c r="M583" s="12415"/>
      <c r="N583" s="14303"/>
      <c r="O583" s="12533"/>
      <c r="P583" s="12533"/>
      <c r="Q583" s="12248"/>
      <c r="R583" s="12248"/>
      <c r="S583" s="12248"/>
      <c r="T583" s="12248"/>
      <c r="U583" s="12248"/>
      <c r="V583" s="12248"/>
      <c r="W583" s="12248"/>
      <c r="X583" s="12248"/>
      <c r="Y583" s="12248"/>
      <c r="Z583" s="12248"/>
      <c r="AA583" s="12248"/>
      <c r="AB583" s="12248"/>
      <c r="AC583" s="12248"/>
      <c r="AD583" s="12248"/>
      <c r="AE583" s="12248"/>
      <c r="AF583" s="12248"/>
      <c r="AG583" s="12248"/>
      <c r="AH583" s="12248">
        <v>0</v>
      </c>
    </row>
    <row s="35781" customFormat="1" customHeight="1" ht="56.25">
      <c r="A584" s="35771"/>
      <c r="B584" s="35771"/>
      <c r="C584" s="35772"/>
      <c r="D584" s="35773"/>
      <c r="E584" s="35774"/>
      <c r="F584" s="35774"/>
      <c r="G584" s="35774"/>
      <c r="H584" s="35775" t="s">
        <v>104</v>
      </c>
      <c r="I584" s="35610">
        <v>45658</v>
      </c>
      <c r="J584" s="35611">
        <v>46022</v>
      </c>
      <c r="K584" s="35776">
        <v>0</v>
      </c>
      <c r="L584" s="35777" t="s">
        <v>400</v>
      </c>
      <c r="M584" s="35778"/>
      <c r="N584" s="35779"/>
      <c r="O584" s="35780"/>
      <c r="P584" s="35780"/>
      <c r="Q584" s="35781"/>
      <c r="R584" s="35781"/>
      <c r="S584" s="35781"/>
      <c r="T584" s="35781"/>
      <c r="U584" s="35781"/>
      <c r="V584" s="35781"/>
      <c r="W584" s="35781"/>
      <c r="X584" s="35781"/>
      <c r="Y584" s="35781"/>
      <c r="Z584" s="35781"/>
      <c r="AA584" s="35781"/>
      <c r="AB584" s="35781"/>
      <c r="AC584" s="35781"/>
      <c r="AD584" s="35781"/>
      <c r="AE584" s="35781"/>
      <c r="AF584" s="35781"/>
      <c r="AG584" s="35781"/>
      <c r="AH584" s="35781">
        <v>0</v>
      </c>
    </row>
    <row s="35781" customFormat="1" customHeight="1" ht="56.25">
      <c r="A585" s="35771"/>
      <c r="B585" s="35771"/>
      <c r="C585" s="35772"/>
      <c r="D585" s="35773"/>
      <c r="E585" s="35774"/>
      <c r="F585" s="35774"/>
      <c r="G585" s="35774"/>
      <c r="H585" s="35775" t="s">
        <v>104</v>
      </c>
      <c r="I585" s="35610">
        <v>46023</v>
      </c>
      <c r="J585" s="35611">
        <v>46387</v>
      </c>
      <c r="K585" s="35776">
        <v>0</v>
      </c>
      <c r="L585" s="35777" t="s">
        <v>400</v>
      </c>
      <c r="M585" s="35778"/>
      <c r="N585" s="35779"/>
      <c r="O585" s="35780"/>
      <c r="P585" s="35780"/>
      <c r="Q585" s="35781"/>
      <c r="R585" s="35781"/>
      <c r="S585" s="35781"/>
      <c r="T585" s="35781"/>
      <c r="U585" s="35781"/>
      <c r="V585" s="35781"/>
      <c r="W585" s="35781"/>
      <c r="X585" s="35781"/>
      <c r="Y585" s="35781"/>
      <c r="Z585" s="35781"/>
      <c r="AA585" s="35781"/>
      <c r="AB585" s="35781"/>
      <c r="AC585" s="35781"/>
      <c r="AD585" s="35781"/>
      <c r="AE585" s="35781"/>
      <c r="AF585" s="35781"/>
      <c r="AG585" s="35781"/>
      <c r="AH585" s="35781">
        <v>0</v>
      </c>
    </row>
    <row s="35781" customFormat="1" customHeight="1" ht="56.25">
      <c r="A586" s="35771"/>
      <c r="B586" s="35771"/>
      <c r="C586" s="35772"/>
      <c r="D586" s="35773"/>
      <c r="E586" s="35774"/>
      <c r="F586" s="35774"/>
      <c r="G586" s="35774"/>
      <c r="H586" s="35775" t="s">
        <v>104</v>
      </c>
      <c r="I586" s="35610">
        <v>46388</v>
      </c>
      <c r="J586" s="35611">
        <v>46752</v>
      </c>
      <c r="K586" s="35776">
        <v>0</v>
      </c>
      <c r="L586" s="35777" t="s">
        <v>400</v>
      </c>
      <c r="M586" s="35778"/>
      <c r="N586" s="35779"/>
      <c r="O586" s="35780"/>
      <c r="P586" s="35780"/>
      <c r="Q586" s="35781"/>
      <c r="R586" s="35781"/>
      <c r="S586" s="35781"/>
      <c r="T586" s="35781"/>
      <c r="U586" s="35781"/>
      <c r="V586" s="35781"/>
      <c r="W586" s="35781"/>
      <c r="X586" s="35781"/>
      <c r="Y586" s="35781"/>
      <c r="Z586" s="35781"/>
      <c r="AA586" s="35781"/>
      <c r="AB586" s="35781"/>
      <c r="AC586" s="35781"/>
      <c r="AD586" s="35781"/>
      <c r="AE586" s="35781"/>
      <c r="AF586" s="35781"/>
      <c r="AG586" s="35781"/>
      <c r="AH586" s="35781">
        <v>0</v>
      </c>
    </row>
    <row s="35781" customFormat="1" customHeight="1" ht="56.25">
      <c r="A587" s="35771"/>
      <c r="B587" s="35771"/>
      <c r="C587" s="35772"/>
      <c r="D587" s="35773"/>
      <c r="E587" s="35774"/>
      <c r="F587" s="35774"/>
      <c r="G587" s="35774"/>
      <c r="H587" s="35775" t="s">
        <v>104</v>
      </c>
      <c r="I587" s="35610">
        <v>46753</v>
      </c>
      <c r="J587" s="35611">
        <v>47118</v>
      </c>
      <c r="K587" s="35776">
        <v>0</v>
      </c>
      <c r="L587" s="35777" t="s">
        <v>400</v>
      </c>
      <c r="M587" s="35778"/>
      <c r="N587" s="35779"/>
      <c r="O587" s="35780"/>
      <c r="P587" s="35780"/>
      <c r="Q587" s="35781"/>
      <c r="R587" s="35781"/>
      <c r="S587" s="35781"/>
      <c r="T587" s="35781"/>
      <c r="U587" s="35781"/>
      <c r="V587" s="35781"/>
      <c r="W587" s="35781"/>
      <c r="X587" s="35781"/>
      <c r="Y587" s="35781"/>
      <c r="Z587" s="35781"/>
      <c r="AA587" s="35781"/>
      <c r="AB587" s="35781"/>
      <c r="AC587" s="35781"/>
      <c r="AD587" s="35781"/>
      <c r="AE587" s="35781"/>
      <c r="AF587" s="35781"/>
      <c r="AG587" s="35781"/>
      <c r="AH587" s="35781">
        <v>0</v>
      </c>
    </row>
    <row s="35645" customFormat="1" customHeight="1" ht="18.75">
      <c r="A588" s="12527"/>
      <c r="B588" s="12527"/>
      <c r="C588" s="14298" t="s">
        <v>1237</v>
      </c>
      <c r="D588" s="14299"/>
      <c r="E588" s="14300"/>
      <c r="F588" s="14300"/>
      <c r="G588" s="14301"/>
      <c r="H588" s="14524"/>
      <c r="I588" s="14525" t="s">
        <v>1236</v>
      </c>
      <c r="J588" s="14526"/>
      <c r="K588" s="14527"/>
      <c r="L588" s="14528"/>
      <c r="M588" s="12415"/>
      <c r="N588" s="14303"/>
      <c r="O588" s="12533"/>
      <c r="P588" s="12533"/>
      <c r="Q588" s="12248"/>
      <c r="R588" s="12248"/>
      <c r="S588" s="12248"/>
      <c r="T588" s="12248"/>
      <c r="U588" s="12248"/>
      <c r="V588" s="12248"/>
      <c r="W588" s="12248"/>
      <c r="X588" s="12248"/>
      <c r="Y588" s="12248"/>
      <c r="Z588" s="12248"/>
      <c r="AA588" s="12248"/>
      <c r="AB588" s="12248"/>
      <c r="AC588" s="12248"/>
      <c r="AD588" s="12248"/>
      <c r="AE588" s="12248"/>
      <c r="AF588" s="12248"/>
      <c r="AG588" s="12248"/>
      <c r="AH588" s="12248">
        <v>0</v>
      </c>
    </row>
    <row s="35645" customFormat="1" customHeight="1" ht="38.28196334838867">
      <c r="A589" s="12527" t="s">
        <v>234</v>
      </c>
      <c r="B589" s="12527" t="s">
        <v>245</v>
      </c>
      <c r="C589" s="14298"/>
      <c r="D589" s="14299"/>
      <c r="E589" s="14300"/>
      <c r="F589" s="14300"/>
      <c r="G589" s="14301"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408"/>
      <c r="I589" s="35610">
        <v>45292</v>
      </c>
      <c r="J589" s="14297">
        <v>45657</v>
      </c>
      <c r="K589" s="14371">
        <v>0</v>
      </c>
      <c r="L589" s="12408" t="s">
        <v>400</v>
      </c>
      <c r="M589" s="12415"/>
      <c r="N589" s="14303"/>
      <c r="O589" s="12533"/>
      <c r="P589" s="12533"/>
      <c r="Q589" s="12248"/>
      <c r="R589" s="12248"/>
      <c r="S589" s="12248"/>
      <c r="T589" s="12248"/>
      <c r="U589" s="12248"/>
      <c r="V589" s="12248"/>
      <c r="W589" s="12248"/>
      <c r="X589" s="12248"/>
      <c r="Y589" s="12248"/>
      <c r="Z589" s="12248"/>
      <c r="AA589" s="12248"/>
      <c r="AB589" s="12248"/>
      <c r="AC589" s="12248"/>
      <c r="AD589" s="12248"/>
      <c r="AE589" s="12248"/>
      <c r="AF589" s="12248"/>
      <c r="AG589" s="12248"/>
      <c r="AH589" s="12248">
        <v>0</v>
      </c>
    </row>
    <row s="35781" customFormat="1" customHeight="1" ht="56.25">
      <c r="A590" s="35771"/>
      <c r="B590" s="35771"/>
      <c r="C590" s="35772"/>
      <c r="D590" s="35773"/>
      <c r="E590" s="35774"/>
      <c r="F590" s="35774"/>
      <c r="G590" s="35774"/>
      <c r="H590" s="35775" t="s">
        <v>104</v>
      </c>
      <c r="I590" s="35610">
        <v>45658</v>
      </c>
      <c r="J590" s="35611">
        <v>46022</v>
      </c>
      <c r="K590" s="35776">
        <v>0</v>
      </c>
      <c r="L590" s="35777" t="s">
        <v>400</v>
      </c>
      <c r="M590" s="35778"/>
      <c r="N590" s="35779"/>
      <c r="O590" s="35780"/>
      <c r="P590" s="35780"/>
      <c r="Q590" s="35781"/>
      <c r="R590" s="35781"/>
      <c r="S590" s="35781"/>
      <c r="T590" s="35781"/>
      <c r="U590" s="35781"/>
      <c r="V590" s="35781"/>
      <c r="W590" s="35781"/>
      <c r="X590" s="35781"/>
      <c r="Y590" s="35781"/>
      <c r="Z590" s="35781"/>
      <c r="AA590" s="35781"/>
      <c r="AB590" s="35781"/>
      <c r="AC590" s="35781"/>
      <c r="AD590" s="35781"/>
      <c r="AE590" s="35781"/>
      <c r="AF590" s="35781"/>
      <c r="AG590" s="35781"/>
      <c r="AH590" s="35781">
        <v>0</v>
      </c>
    </row>
    <row s="35781" customFormat="1" customHeight="1" ht="56.25">
      <c r="A591" s="35771"/>
      <c r="B591" s="35771"/>
      <c r="C591" s="35772"/>
      <c r="D591" s="35773"/>
      <c r="E591" s="35774"/>
      <c r="F591" s="35774"/>
      <c r="G591" s="35774"/>
      <c r="H591" s="35775" t="s">
        <v>104</v>
      </c>
      <c r="I591" s="35610">
        <v>46023</v>
      </c>
      <c r="J591" s="35611">
        <v>46387</v>
      </c>
      <c r="K591" s="35776">
        <v>0</v>
      </c>
      <c r="L591" s="35777" t="s">
        <v>400</v>
      </c>
      <c r="M591" s="35778"/>
      <c r="N591" s="35779"/>
      <c r="O591" s="35780"/>
      <c r="P591" s="35780"/>
      <c r="Q591" s="35781"/>
      <c r="R591" s="35781"/>
      <c r="S591" s="35781"/>
      <c r="T591" s="35781"/>
      <c r="U591" s="35781"/>
      <c r="V591" s="35781"/>
      <c r="W591" s="35781"/>
      <c r="X591" s="35781"/>
      <c r="Y591" s="35781"/>
      <c r="Z591" s="35781"/>
      <c r="AA591" s="35781"/>
      <c r="AB591" s="35781"/>
      <c r="AC591" s="35781"/>
      <c r="AD591" s="35781"/>
      <c r="AE591" s="35781"/>
      <c r="AF591" s="35781"/>
      <c r="AG591" s="35781"/>
      <c r="AH591" s="35781">
        <v>0</v>
      </c>
    </row>
    <row s="35781" customFormat="1" customHeight="1" ht="56.25">
      <c r="A592" s="35771"/>
      <c r="B592" s="35771"/>
      <c r="C592" s="35772"/>
      <c r="D592" s="35773"/>
      <c r="E592" s="35774"/>
      <c r="F592" s="35774"/>
      <c r="G592" s="35774"/>
      <c r="H592" s="35775" t="s">
        <v>104</v>
      </c>
      <c r="I592" s="35610">
        <v>46388</v>
      </c>
      <c r="J592" s="35611">
        <v>46752</v>
      </c>
      <c r="K592" s="35776">
        <v>0</v>
      </c>
      <c r="L592" s="35777" t="s">
        <v>400</v>
      </c>
      <c r="M592" s="35778"/>
      <c r="N592" s="35779"/>
      <c r="O592" s="35780"/>
      <c r="P592" s="35780"/>
      <c r="Q592" s="35781"/>
      <c r="R592" s="35781"/>
      <c r="S592" s="35781"/>
      <c r="T592" s="35781"/>
      <c r="U592" s="35781"/>
      <c r="V592" s="35781"/>
      <c r="W592" s="35781"/>
      <c r="X592" s="35781"/>
      <c r="Y592" s="35781"/>
      <c r="Z592" s="35781"/>
      <c r="AA592" s="35781"/>
      <c r="AB592" s="35781"/>
      <c r="AC592" s="35781"/>
      <c r="AD592" s="35781"/>
      <c r="AE592" s="35781"/>
      <c r="AF592" s="35781"/>
      <c r="AG592" s="35781"/>
      <c r="AH592" s="35781">
        <v>0</v>
      </c>
    </row>
    <row s="35781" customFormat="1" customHeight="1" ht="56.25">
      <c r="A593" s="35771"/>
      <c r="B593" s="35771"/>
      <c r="C593" s="35772"/>
      <c r="D593" s="35773"/>
      <c r="E593" s="35774"/>
      <c r="F593" s="35774"/>
      <c r="G593" s="35774"/>
      <c r="H593" s="35775" t="s">
        <v>104</v>
      </c>
      <c r="I593" s="35610">
        <v>46753</v>
      </c>
      <c r="J593" s="35611">
        <v>47118</v>
      </c>
      <c r="K593" s="35776">
        <v>0</v>
      </c>
      <c r="L593" s="35777" t="s">
        <v>400</v>
      </c>
      <c r="M593" s="35778"/>
      <c r="N593" s="35779"/>
      <c r="O593" s="35780"/>
      <c r="P593" s="35780"/>
      <c r="Q593" s="35781"/>
      <c r="R593" s="35781"/>
      <c r="S593" s="35781"/>
      <c r="T593" s="35781"/>
      <c r="U593" s="35781"/>
      <c r="V593" s="35781"/>
      <c r="W593" s="35781"/>
      <c r="X593" s="35781"/>
      <c r="Y593" s="35781"/>
      <c r="Z593" s="35781"/>
      <c r="AA593" s="35781"/>
      <c r="AB593" s="35781"/>
      <c r="AC593" s="35781"/>
      <c r="AD593" s="35781"/>
      <c r="AE593" s="35781"/>
      <c r="AF593" s="35781"/>
      <c r="AG593" s="35781"/>
      <c r="AH593" s="35781">
        <v>0</v>
      </c>
    </row>
    <row s="35645" customFormat="1" customHeight="1" ht="18.75">
      <c r="A594" s="12527"/>
      <c r="B594" s="12527"/>
      <c r="C594" s="14298" t="s">
        <v>1237</v>
      </c>
      <c r="D594" s="14299"/>
      <c r="E594" s="14300"/>
      <c r="F594" s="14300"/>
      <c r="G594" s="14301"/>
      <c r="H594" s="14529"/>
      <c r="I594" s="14530" t="s">
        <v>1236</v>
      </c>
      <c r="J594" s="14531"/>
      <c r="K594" s="14532"/>
      <c r="L594" s="14533"/>
      <c r="M594" s="12415"/>
      <c r="N594" s="14303"/>
      <c r="O594" s="12533"/>
      <c r="P594" s="12533"/>
      <c r="Q594" s="12248"/>
      <c r="R594" s="12248"/>
      <c r="S594" s="12248"/>
      <c r="T594" s="12248"/>
      <c r="U594" s="12248"/>
      <c r="V594" s="12248"/>
      <c r="W594" s="12248"/>
      <c r="X594" s="12248"/>
      <c r="Y594" s="12248"/>
      <c r="Z594" s="12248"/>
      <c r="AA594" s="12248"/>
      <c r="AB594" s="12248"/>
      <c r="AC594" s="12248"/>
      <c r="AD594" s="12248"/>
      <c r="AE594" s="12248"/>
      <c r="AF594" s="12248"/>
      <c r="AG594" s="12248"/>
      <c r="AH594" s="12248">
        <v>0</v>
      </c>
    </row>
    <row s="35645" customFormat="1" customHeight="1" ht="36.78196334838867">
      <c r="A595" s="12527" t="s">
        <v>234</v>
      </c>
      <c r="B595" s="12527" t="s">
        <v>250</v>
      </c>
      <c r="C595" s="14298"/>
      <c r="D595" s="14299"/>
      <c r="E595" s="14300"/>
      <c r="F595" s="14300"/>
      <c r="G595" s="14301"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408"/>
      <c r="I595" s="35610">
        <v>45292</v>
      </c>
      <c r="J595" s="14297">
        <v>45657</v>
      </c>
      <c r="K595" s="14371">
        <v>0</v>
      </c>
      <c r="L595" s="12408" t="s">
        <v>400</v>
      </c>
      <c r="M595" s="12415"/>
      <c r="N595" s="14303"/>
      <c r="O595" s="12533"/>
      <c r="P595" s="12533"/>
      <c r="Q595" s="12248"/>
      <c r="R595" s="12248"/>
      <c r="S595" s="12248"/>
      <c r="T595" s="12248"/>
      <c r="U595" s="12248"/>
      <c r="V595" s="12248"/>
      <c r="W595" s="12248"/>
      <c r="X595" s="12248"/>
      <c r="Y595" s="12248"/>
      <c r="Z595" s="12248"/>
      <c r="AA595" s="12248"/>
      <c r="AB595" s="12248"/>
      <c r="AC595" s="12248"/>
      <c r="AD595" s="12248"/>
      <c r="AE595" s="12248"/>
      <c r="AF595" s="12248"/>
      <c r="AG595" s="12248"/>
      <c r="AH595" s="12248">
        <v>0</v>
      </c>
    </row>
    <row s="35781" customFormat="1" customHeight="1" ht="56.25">
      <c r="A596" s="35771"/>
      <c r="B596" s="35771"/>
      <c r="C596" s="35772"/>
      <c r="D596" s="35773"/>
      <c r="E596" s="35774"/>
      <c r="F596" s="35774"/>
      <c r="G596" s="35774"/>
      <c r="H596" s="35775" t="s">
        <v>104</v>
      </c>
      <c r="I596" s="35610">
        <v>45658</v>
      </c>
      <c r="J596" s="35611">
        <v>46022</v>
      </c>
      <c r="K596" s="35776">
        <v>0</v>
      </c>
      <c r="L596" s="35777" t="s">
        <v>400</v>
      </c>
      <c r="M596" s="35778"/>
      <c r="N596" s="35779"/>
      <c r="O596" s="35780"/>
      <c r="P596" s="35780"/>
      <c r="Q596" s="35781"/>
      <c r="R596" s="35781"/>
      <c r="S596" s="35781"/>
      <c r="T596" s="35781"/>
      <c r="U596" s="35781"/>
      <c r="V596" s="35781"/>
      <c r="W596" s="35781"/>
      <c r="X596" s="35781"/>
      <c r="Y596" s="35781"/>
      <c r="Z596" s="35781"/>
      <c r="AA596" s="35781"/>
      <c r="AB596" s="35781"/>
      <c r="AC596" s="35781"/>
      <c r="AD596" s="35781"/>
      <c r="AE596" s="35781"/>
      <c r="AF596" s="35781"/>
      <c r="AG596" s="35781"/>
      <c r="AH596" s="35781">
        <v>0</v>
      </c>
    </row>
    <row s="35781" customFormat="1" customHeight="1" ht="56.25">
      <c r="A597" s="35771"/>
      <c r="B597" s="35771"/>
      <c r="C597" s="35772"/>
      <c r="D597" s="35773"/>
      <c r="E597" s="35774"/>
      <c r="F597" s="35774"/>
      <c r="G597" s="35774"/>
      <c r="H597" s="35775" t="s">
        <v>104</v>
      </c>
      <c r="I597" s="35610">
        <v>46023</v>
      </c>
      <c r="J597" s="35611">
        <v>46387</v>
      </c>
      <c r="K597" s="35776">
        <v>0</v>
      </c>
      <c r="L597" s="35777" t="s">
        <v>400</v>
      </c>
      <c r="M597" s="35778"/>
      <c r="N597" s="35779"/>
      <c r="O597" s="35780"/>
      <c r="P597" s="35780"/>
      <c r="Q597" s="35781"/>
      <c r="R597" s="35781"/>
      <c r="S597" s="35781"/>
      <c r="T597" s="35781"/>
      <c r="U597" s="35781"/>
      <c r="V597" s="35781"/>
      <c r="W597" s="35781"/>
      <c r="X597" s="35781"/>
      <c r="Y597" s="35781"/>
      <c r="Z597" s="35781"/>
      <c r="AA597" s="35781"/>
      <c r="AB597" s="35781"/>
      <c r="AC597" s="35781"/>
      <c r="AD597" s="35781"/>
      <c r="AE597" s="35781"/>
      <c r="AF597" s="35781"/>
      <c r="AG597" s="35781"/>
      <c r="AH597" s="35781">
        <v>0</v>
      </c>
    </row>
    <row s="35781" customFormat="1" customHeight="1" ht="56.25">
      <c r="A598" s="35771"/>
      <c r="B598" s="35771"/>
      <c r="C598" s="35772"/>
      <c r="D598" s="35773"/>
      <c r="E598" s="35774"/>
      <c r="F598" s="35774"/>
      <c r="G598" s="35774"/>
      <c r="H598" s="35775" t="s">
        <v>104</v>
      </c>
      <c r="I598" s="35610">
        <v>46388</v>
      </c>
      <c r="J598" s="35611">
        <v>46752</v>
      </c>
      <c r="K598" s="35776">
        <v>0</v>
      </c>
      <c r="L598" s="35777" t="s">
        <v>400</v>
      </c>
      <c r="M598" s="35778"/>
      <c r="N598" s="35779"/>
      <c r="O598" s="35780"/>
      <c r="P598" s="35780"/>
      <c r="Q598" s="35781"/>
      <c r="R598" s="35781"/>
      <c r="S598" s="35781"/>
      <c r="T598" s="35781"/>
      <c r="U598" s="35781"/>
      <c r="V598" s="35781"/>
      <c r="W598" s="35781"/>
      <c r="X598" s="35781"/>
      <c r="Y598" s="35781"/>
      <c r="Z598" s="35781"/>
      <c r="AA598" s="35781"/>
      <c r="AB598" s="35781"/>
      <c r="AC598" s="35781"/>
      <c r="AD598" s="35781"/>
      <c r="AE598" s="35781"/>
      <c r="AF598" s="35781"/>
      <c r="AG598" s="35781"/>
      <c r="AH598" s="35781">
        <v>0</v>
      </c>
    </row>
    <row s="35781" customFormat="1" customHeight="1" ht="56.25">
      <c r="A599" s="35771"/>
      <c r="B599" s="35771"/>
      <c r="C599" s="35772"/>
      <c r="D599" s="35773"/>
      <c r="E599" s="35774"/>
      <c r="F599" s="35774"/>
      <c r="G599" s="35774"/>
      <c r="H599" s="35775" t="s">
        <v>104</v>
      </c>
      <c r="I599" s="35610">
        <v>46753</v>
      </c>
      <c r="J599" s="35611">
        <v>47118</v>
      </c>
      <c r="K599" s="35776">
        <v>0</v>
      </c>
      <c r="L599" s="35777" t="s">
        <v>400</v>
      </c>
      <c r="M599" s="35778"/>
      <c r="N599" s="35779"/>
      <c r="O599" s="35780"/>
      <c r="P599" s="35780"/>
      <c r="Q599" s="35781"/>
      <c r="R599" s="35781"/>
      <c r="S599" s="35781"/>
      <c r="T599" s="35781"/>
      <c r="U599" s="35781"/>
      <c r="V599" s="35781"/>
      <c r="W599" s="35781"/>
      <c r="X599" s="35781"/>
      <c r="Y599" s="35781"/>
      <c r="Z599" s="35781"/>
      <c r="AA599" s="35781"/>
      <c r="AB599" s="35781"/>
      <c r="AC599" s="35781"/>
      <c r="AD599" s="35781"/>
      <c r="AE599" s="35781"/>
      <c r="AF599" s="35781"/>
      <c r="AG599" s="35781"/>
      <c r="AH599" s="35781">
        <v>0</v>
      </c>
    </row>
    <row s="35645" customFormat="1" customHeight="1" ht="45.03196334838867">
      <c r="A600" s="12527"/>
      <c r="B600" s="12527"/>
      <c r="C600" s="14298" t="s">
        <v>1237</v>
      </c>
      <c r="D600" s="14299"/>
      <c r="E600" s="14300"/>
      <c r="F600" s="14300"/>
      <c r="G600" s="14301"/>
      <c r="H600" s="14534"/>
      <c r="I600" s="14535" t="s">
        <v>1236</v>
      </c>
      <c r="J600" s="14536"/>
      <c r="K600" s="14537"/>
      <c r="L600" s="14538"/>
      <c r="M600" s="12415"/>
      <c r="N600" s="14303"/>
      <c r="O600" s="12533"/>
      <c r="P600" s="12533"/>
      <c r="Q600" s="12248"/>
      <c r="R600" s="12248"/>
      <c r="S600" s="12248"/>
      <c r="T600" s="12248"/>
      <c r="U600" s="12248"/>
      <c r="V600" s="12248"/>
      <c r="W600" s="12248"/>
      <c r="X600" s="12248"/>
      <c r="Y600" s="12248"/>
      <c r="Z600" s="12248"/>
      <c r="AA600" s="12248"/>
      <c r="AB600" s="12248"/>
      <c r="AC600" s="12248"/>
      <c r="AD600" s="12248"/>
      <c r="AE600" s="12248"/>
      <c r="AF600" s="12248"/>
      <c r="AG600" s="12248"/>
      <c r="AH600" s="12248">
        <v>0</v>
      </c>
    </row>
    <row s="35645" customFormat="1" customHeight="1" ht="61.53196334838867">
      <c r="A601" s="12527" t="s">
        <v>234</v>
      </c>
      <c r="B601" s="12527" t="s">
        <v>255</v>
      </c>
      <c r="C601" s="14298"/>
      <c r="D601" s="14299"/>
      <c r="E601" s="14300"/>
      <c r="F601" s="14300"/>
      <c r="G601" s="14301"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408"/>
      <c r="I601" s="35610">
        <v>45292</v>
      </c>
      <c r="J601" s="14297">
        <v>45657</v>
      </c>
      <c r="K601" s="14371">
        <v>0</v>
      </c>
      <c r="L601" s="12408" t="s">
        <v>400</v>
      </c>
      <c r="M601" s="12415"/>
      <c r="N601" s="14303"/>
      <c r="O601" s="12533"/>
      <c r="P601" s="12533"/>
      <c r="Q601" s="12248"/>
      <c r="R601" s="12248"/>
      <c r="S601" s="12248"/>
      <c r="T601" s="12248"/>
      <c r="U601" s="12248"/>
      <c r="V601" s="12248"/>
      <c r="W601" s="12248"/>
      <c r="X601" s="12248"/>
      <c r="Y601" s="12248"/>
      <c r="Z601" s="12248"/>
      <c r="AA601" s="12248"/>
      <c r="AB601" s="12248"/>
      <c r="AC601" s="12248"/>
      <c r="AD601" s="12248"/>
      <c r="AE601" s="12248"/>
      <c r="AF601" s="12248"/>
      <c r="AG601" s="12248"/>
      <c r="AH601" s="12248">
        <v>0</v>
      </c>
    </row>
    <row s="35781" customFormat="1" customHeight="1" ht="56.25">
      <c r="A602" s="35771"/>
      <c r="B602" s="35771"/>
      <c r="C602" s="35772"/>
      <c r="D602" s="35773"/>
      <c r="E602" s="35774"/>
      <c r="F602" s="35774"/>
      <c r="G602" s="35774"/>
      <c r="H602" s="35775" t="s">
        <v>104</v>
      </c>
      <c r="I602" s="35610">
        <v>45658</v>
      </c>
      <c r="J602" s="35611">
        <v>46022</v>
      </c>
      <c r="K602" s="35776">
        <v>0</v>
      </c>
      <c r="L602" s="35777" t="s">
        <v>400</v>
      </c>
      <c r="M602" s="35778"/>
      <c r="N602" s="35779"/>
      <c r="O602" s="35780"/>
      <c r="P602" s="35780"/>
      <c r="Q602" s="35781"/>
      <c r="R602" s="35781"/>
      <c r="S602" s="35781"/>
      <c r="T602" s="35781"/>
      <c r="U602" s="35781"/>
      <c r="V602" s="35781"/>
      <c r="W602" s="35781"/>
      <c r="X602" s="35781"/>
      <c r="Y602" s="35781"/>
      <c r="Z602" s="35781"/>
      <c r="AA602" s="35781"/>
      <c r="AB602" s="35781"/>
      <c r="AC602" s="35781"/>
      <c r="AD602" s="35781"/>
      <c r="AE602" s="35781"/>
      <c r="AF602" s="35781"/>
      <c r="AG602" s="35781"/>
      <c r="AH602" s="35781">
        <v>0</v>
      </c>
    </row>
    <row s="35781" customFormat="1" customHeight="1" ht="56.25">
      <c r="A603" s="35771"/>
      <c r="B603" s="35771"/>
      <c r="C603" s="35772"/>
      <c r="D603" s="35773"/>
      <c r="E603" s="35774"/>
      <c r="F603" s="35774"/>
      <c r="G603" s="35774"/>
      <c r="H603" s="35775" t="s">
        <v>104</v>
      </c>
      <c r="I603" s="35610">
        <v>46023</v>
      </c>
      <c r="J603" s="35611">
        <v>46387</v>
      </c>
      <c r="K603" s="35776">
        <v>0</v>
      </c>
      <c r="L603" s="35777" t="s">
        <v>400</v>
      </c>
      <c r="M603" s="35778"/>
      <c r="N603" s="35779"/>
      <c r="O603" s="35780"/>
      <c r="P603" s="35780"/>
      <c r="Q603" s="35781"/>
      <c r="R603" s="35781"/>
      <c r="S603" s="35781"/>
      <c r="T603" s="35781"/>
      <c r="U603" s="35781"/>
      <c r="V603" s="35781"/>
      <c r="W603" s="35781"/>
      <c r="X603" s="35781"/>
      <c r="Y603" s="35781"/>
      <c r="Z603" s="35781"/>
      <c r="AA603" s="35781"/>
      <c r="AB603" s="35781"/>
      <c r="AC603" s="35781"/>
      <c r="AD603" s="35781"/>
      <c r="AE603" s="35781"/>
      <c r="AF603" s="35781"/>
      <c r="AG603" s="35781"/>
      <c r="AH603" s="35781">
        <v>0</v>
      </c>
    </row>
    <row s="35781" customFormat="1" customHeight="1" ht="56.25">
      <c r="A604" s="35771"/>
      <c r="B604" s="35771"/>
      <c r="C604" s="35772"/>
      <c r="D604" s="35773"/>
      <c r="E604" s="35774"/>
      <c r="F604" s="35774"/>
      <c r="G604" s="35774"/>
      <c r="H604" s="35775" t="s">
        <v>104</v>
      </c>
      <c r="I604" s="35610">
        <v>46388</v>
      </c>
      <c r="J604" s="35611">
        <v>46752</v>
      </c>
      <c r="K604" s="35776">
        <v>0</v>
      </c>
      <c r="L604" s="35777" t="s">
        <v>400</v>
      </c>
      <c r="M604" s="35778"/>
      <c r="N604" s="35779"/>
      <c r="O604" s="35780"/>
      <c r="P604" s="35780"/>
      <c r="Q604" s="35781"/>
      <c r="R604" s="35781"/>
      <c r="S604" s="35781"/>
      <c r="T604" s="35781"/>
      <c r="U604" s="35781"/>
      <c r="V604" s="35781"/>
      <c r="W604" s="35781"/>
      <c r="X604" s="35781"/>
      <c r="Y604" s="35781"/>
      <c r="Z604" s="35781"/>
      <c r="AA604" s="35781"/>
      <c r="AB604" s="35781"/>
      <c r="AC604" s="35781"/>
      <c r="AD604" s="35781"/>
      <c r="AE604" s="35781"/>
      <c r="AF604" s="35781"/>
      <c r="AG604" s="35781"/>
      <c r="AH604" s="35781">
        <v>0</v>
      </c>
    </row>
    <row s="35781" customFormat="1" customHeight="1" ht="56.25">
      <c r="A605" s="35771"/>
      <c r="B605" s="35771"/>
      <c r="C605" s="35772"/>
      <c r="D605" s="35773"/>
      <c r="E605" s="35774"/>
      <c r="F605" s="35774"/>
      <c r="G605" s="35774"/>
      <c r="H605" s="35775" t="s">
        <v>104</v>
      </c>
      <c r="I605" s="35610">
        <v>46753</v>
      </c>
      <c r="J605" s="35611">
        <v>47118</v>
      </c>
      <c r="K605" s="35776">
        <v>0</v>
      </c>
      <c r="L605" s="35777" t="s">
        <v>400</v>
      </c>
      <c r="M605" s="35778"/>
      <c r="N605" s="35779"/>
      <c r="O605" s="35780"/>
      <c r="P605" s="35780"/>
      <c r="Q605" s="35781"/>
      <c r="R605" s="35781"/>
      <c r="S605" s="35781"/>
      <c r="T605" s="35781"/>
      <c r="U605" s="35781"/>
      <c r="V605" s="35781"/>
      <c r="W605" s="35781"/>
      <c r="X605" s="35781"/>
      <c r="Y605" s="35781"/>
      <c r="Z605" s="35781"/>
      <c r="AA605" s="35781"/>
      <c r="AB605" s="35781"/>
      <c r="AC605" s="35781"/>
      <c r="AD605" s="35781"/>
      <c r="AE605" s="35781"/>
      <c r="AF605" s="35781"/>
      <c r="AG605" s="35781"/>
      <c r="AH605" s="35781">
        <v>0</v>
      </c>
    </row>
    <row s="35645" customFormat="1" customHeight="1" ht="49.53196334838867">
      <c r="A606" s="12527"/>
      <c r="B606" s="12527"/>
      <c r="C606" s="14298" t="s">
        <v>1237</v>
      </c>
      <c r="D606" s="14299"/>
      <c r="E606" s="14300"/>
      <c r="F606" s="14300"/>
      <c r="G606" s="14301"/>
      <c r="H606" s="14539"/>
      <c r="I606" s="14540" t="s">
        <v>1236</v>
      </c>
      <c r="J606" s="14541"/>
      <c r="K606" s="14542"/>
      <c r="L606" s="14543"/>
      <c r="M606" s="12415"/>
      <c r="N606" s="14303"/>
      <c r="O606" s="12533"/>
      <c r="P606" s="12533"/>
      <c r="Q606" s="12248"/>
      <c r="R606" s="12248"/>
      <c r="S606" s="12248"/>
      <c r="T606" s="12248"/>
      <c r="U606" s="12248"/>
      <c r="V606" s="12248"/>
      <c r="W606" s="12248"/>
      <c r="X606" s="12248"/>
      <c r="Y606" s="12248"/>
      <c r="Z606" s="12248"/>
      <c r="AA606" s="12248"/>
      <c r="AB606" s="12248"/>
      <c r="AC606" s="12248"/>
      <c r="AD606" s="12248"/>
      <c r="AE606" s="12248"/>
      <c r="AF606" s="12248"/>
      <c r="AG606" s="12248"/>
      <c r="AH606" s="12248">
        <v>0</v>
      </c>
    </row>
    <row s="35645" customFormat="1" customHeight="1" ht="18.75">
      <c r="A607" s="12527" t="s">
        <v>234</v>
      </c>
      <c r="B607" s="12527" t="s">
        <v>260</v>
      </c>
      <c r="C607" s="14298"/>
      <c r="D607" s="14299"/>
      <c r="E607" s="14300"/>
      <c r="F607" s="14300"/>
      <c r="G607" s="14301"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408"/>
      <c r="I607" s="35610">
        <v>45292</v>
      </c>
      <c r="J607" s="14297">
        <v>45657</v>
      </c>
      <c r="K607" s="14371">
        <v>0</v>
      </c>
      <c r="L607" s="12408" t="s">
        <v>400</v>
      </c>
      <c r="M607" s="12415"/>
      <c r="N607" s="14303"/>
      <c r="O607" s="12533"/>
      <c r="P607" s="12533"/>
      <c r="Q607" s="12248"/>
      <c r="R607" s="12248"/>
      <c r="S607" s="12248"/>
      <c r="T607" s="12248"/>
      <c r="U607" s="12248"/>
      <c r="V607" s="12248"/>
      <c r="W607" s="12248"/>
      <c r="X607" s="12248"/>
      <c r="Y607" s="12248"/>
      <c r="Z607" s="12248"/>
      <c r="AA607" s="12248"/>
      <c r="AB607" s="12248"/>
      <c r="AC607" s="12248"/>
      <c r="AD607" s="12248"/>
      <c r="AE607" s="12248"/>
      <c r="AF607" s="12248"/>
      <c r="AG607" s="12248"/>
      <c r="AH607" s="12248">
        <v>0</v>
      </c>
    </row>
    <row s="35781" customFormat="1" customHeight="1" ht="56.25">
      <c r="A608" s="35771"/>
      <c r="B608" s="35771"/>
      <c r="C608" s="35772"/>
      <c r="D608" s="35773"/>
      <c r="E608" s="35774"/>
      <c r="F608" s="35774"/>
      <c r="G608" s="35774"/>
      <c r="H608" s="35775" t="s">
        <v>104</v>
      </c>
      <c r="I608" s="35610">
        <v>45658</v>
      </c>
      <c r="J608" s="35611">
        <v>46022</v>
      </c>
      <c r="K608" s="35776">
        <v>0</v>
      </c>
      <c r="L608" s="35777" t="s">
        <v>400</v>
      </c>
      <c r="M608" s="35778"/>
      <c r="N608" s="35779"/>
      <c r="O608" s="35780"/>
      <c r="P608" s="35780"/>
      <c r="Q608" s="35781"/>
      <c r="R608" s="35781"/>
      <c r="S608" s="35781"/>
      <c r="T608" s="35781"/>
      <c r="U608" s="35781"/>
      <c r="V608" s="35781"/>
      <c r="W608" s="35781"/>
      <c r="X608" s="35781"/>
      <c r="Y608" s="35781"/>
      <c r="Z608" s="35781"/>
      <c r="AA608" s="35781"/>
      <c r="AB608" s="35781"/>
      <c r="AC608" s="35781"/>
      <c r="AD608" s="35781"/>
      <c r="AE608" s="35781"/>
      <c r="AF608" s="35781"/>
      <c r="AG608" s="35781"/>
      <c r="AH608" s="35781">
        <v>0</v>
      </c>
    </row>
    <row s="35781" customFormat="1" customHeight="1" ht="56.25">
      <c r="A609" s="35771"/>
      <c r="B609" s="35771"/>
      <c r="C609" s="35772"/>
      <c r="D609" s="35773"/>
      <c r="E609" s="35774"/>
      <c r="F609" s="35774"/>
      <c r="G609" s="35774"/>
      <c r="H609" s="35775" t="s">
        <v>104</v>
      </c>
      <c r="I609" s="35610">
        <v>46023</v>
      </c>
      <c r="J609" s="35611">
        <v>46387</v>
      </c>
      <c r="K609" s="35776">
        <v>0</v>
      </c>
      <c r="L609" s="35777" t="s">
        <v>400</v>
      </c>
      <c r="M609" s="35778"/>
      <c r="N609" s="35779"/>
      <c r="O609" s="35780"/>
      <c r="P609" s="35780"/>
      <c r="Q609" s="35781"/>
      <c r="R609" s="35781"/>
      <c r="S609" s="35781"/>
      <c r="T609" s="35781"/>
      <c r="U609" s="35781"/>
      <c r="V609" s="35781"/>
      <c r="W609" s="35781"/>
      <c r="X609" s="35781"/>
      <c r="Y609" s="35781"/>
      <c r="Z609" s="35781"/>
      <c r="AA609" s="35781"/>
      <c r="AB609" s="35781"/>
      <c r="AC609" s="35781"/>
      <c r="AD609" s="35781"/>
      <c r="AE609" s="35781"/>
      <c r="AF609" s="35781"/>
      <c r="AG609" s="35781"/>
      <c r="AH609" s="35781">
        <v>0</v>
      </c>
    </row>
    <row s="35781" customFormat="1" customHeight="1" ht="56.25">
      <c r="A610" s="35771"/>
      <c r="B610" s="35771"/>
      <c r="C610" s="35772"/>
      <c r="D610" s="35773"/>
      <c r="E610" s="35774"/>
      <c r="F610" s="35774"/>
      <c r="G610" s="35774"/>
      <c r="H610" s="35775" t="s">
        <v>104</v>
      </c>
      <c r="I610" s="35610">
        <v>46388</v>
      </c>
      <c r="J610" s="35611">
        <v>46752</v>
      </c>
      <c r="K610" s="35776">
        <v>0</v>
      </c>
      <c r="L610" s="35777" t="s">
        <v>400</v>
      </c>
      <c r="M610" s="35778"/>
      <c r="N610" s="35779"/>
      <c r="O610" s="35780"/>
      <c r="P610" s="35780"/>
      <c r="Q610" s="35781"/>
      <c r="R610" s="35781"/>
      <c r="S610" s="35781"/>
      <c r="T610" s="35781"/>
      <c r="U610" s="35781"/>
      <c r="V610" s="35781"/>
      <c r="W610" s="35781"/>
      <c r="X610" s="35781"/>
      <c r="Y610" s="35781"/>
      <c r="Z610" s="35781"/>
      <c r="AA610" s="35781"/>
      <c r="AB610" s="35781"/>
      <c r="AC610" s="35781"/>
      <c r="AD610" s="35781"/>
      <c r="AE610" s="35781"/>
      <c r="AF610" s="35781"/>
      <c r="AG610" s="35781"/>
      <c r="AH610" s="35781">
        <v>0</v>
      </c>
    </row>
    <row s="35781" customFormat="1" customHeight="1" ht="56.25">
      <c r="A611" s="35771"/>
      <c r="B611" s="35771"/>
      <c r="C611" s="35772"/>
      <c r="D611" s="35773"/>
      <c r="E611" s="35774"/>
      <c r="F611" s="35774"/>
      <c r="G611" s="35774"/>
      <c r="H611" s="35775" t="s">
        <v>104</v>
      </c>
      <c r="I611" s="35610">
        <v>46753</v>
      </c>
      <c r="J611" s="35611">
        <v>47118</v>
      </c>
      <c r="K611" s="35776">
        <v>0</v>
      </c>
      <c r="L611" s="35777" t="s">
        <v>400</v>
      </c>
      <c r="M611" s="35778"/>
      <c r="N611" s="35779"/>
      <c r="O611" s="35780"/>
      <c r="P611" s="35780"/>
      <c r="Q611" s="35781"/>
      <c r="R611" s="35781"/>
      <c r="S611" s="35781"/>
      <c r="T611" s="35781"/>
      <c r="U611" s="35781"/>
      <c r="V611" s="35781"/>
      <c r="W611" s="35781"/>
      <c r="X611" s="35781"/>
      <c r="Y611" s="35781"/>
      <c r="Z611" s="35781"/>
      <c r="AA611" s="35781"/>
      <c r="AB611" s="35781"/>
      <c r="AC611" s="35781"/>
      <c r="AD611" s="35781"/>
      <c r="AE611" s="35781"/>
      <c r="AF611" s="35781"/>
      <c r="AG611" s="35781"/>
      <c r="AH611" s="35781">
        <v>0</v>
      </c>
    </row>
    <row s="35645" customFormat="1" customHeight="1" ht="44.28196334838867">
      <c r="A612" s="12527"/>
      <c r="B612" s="12527"/>
      <c r="C612" s="14298" t="s">
        <v>1237</v>
      </c>
      <c r="D612" s="14299"/>
      <c r="E612" s="14300"/>
      <c r="F612" s="14300"/>
      <c r="G612" s="14301"/>
      <c r="H612" s="14544"/>
      <c r="I612" s="14545" t="s">
        <v>1236</v>
      </c>
      <c r="J612" s="14546"/>
      <c r="K612" s="14547"/>
      <c r="L612" s="14548"/>
      <c r="M612" s="12415"/>
      <c r="N612" s="14303"/>
      <c r="O612" s="12533"/>
      <c r="P612" s="12533"/>
      <c r="Q612" s="12248"/>
      <c r="R612" s="12248"/>
      <c r="S612" s="12248"/>
      <c r="T612" s="12248"/>
      <c r="U612" s="12248"/>
      <c r="V612" s="12248"/>
      <c r="W612" s="12248"/>
      <c r="X612" s="12248"/>
      <c r="Y612" s="12248"/>
      <c r="Z612" s="12248"/>
      <c r="AA612" s="12248"/>
      <c r="AB612" s="12248"/>
      <c r="AC612" s="12248"/>
      <c r="AD612" s="12248"/>
      <c r="AE612" s="12248"/>
      <c r="AF612" s="12248"/>
      <c r="AG612" s="12248"/>
      <c r="AH612" s="12248">
        <v>0</v>
      </c>
    </row>
    <row s="35677" customFormat="1" customHeight="1" ht="44.28196334838867">
      <c r="A613" s="23396" t="s">
        <v>234</v>
      </c>
      <c r="B613" s="23396" t="s">
        <v>265</v>
      </c>
      <c r="C613" s="24729"/>
      <c r="D613" s="24730"/>
      <c r="E613" s="24731"/>
      <c r="F613" s="24731"/>
      <c r="G613" s="24732"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4733"/>
      <c r="I613" s="35610">
        <v>45292</v>
      </c>
      <c r="J613" s="24735">
        <v>45657</v>
      </c>
      <c r="K613" s="24818">
        <v>0</v>
      </c>
      <c r="L613" s="24733" t="s">
        <v>400</v>
      </c>
      <c r="M613" s="24737"/>
      <c r="N613" s="24738"/>
      <c r="O613" s="23407"/>
      <c r="P613" s="23407"/>
      <c r="Q613" s="23408"/>
      <c r="R613" s="23408"/>
      <c r="S613" s="23408"/>
      <c r="T613" s="23408"/>
      <c r="U613" s="23408"/>
      <c r="V613" s="23408"/>
      <c r="W613" s="23408"/>
      <c r="X613" s="23408"/>
      <c r="Y613" s="23408"/>
      <c r="Z613" s="23408"/>
      <c r="AA613" s="23408"/>
      <c r="AB613" s="23408"/>
      <c r="AC613" s="23408"/>
      <c r="AD613" s="23408"/>
      <c r="AE613" s="23408"/>
      <c r="AF613" s="23408"/>
      <c r="AG613" s="23408"/>
      <c r="AH613" s="23408">
        <v>0</v>
      </c>
    </row>
    <row s="35781" customFormat="1" customHeight="1" ht="56.25">
      <c r="A614" s="35771"/>
      <c r="B614" s="35771"/>
      <c r="C614" s="35772"/>
      <c r="D614" s="35773"/>
      <c r="E614" s="35774"/>
      <c r="F614" s="35774"/>
      <c r="G614" s="35774"/>
      <c r="H614" s="35775" t="s">
        <v>104</v>
      </c>
      <c r="I614" s="35610">
        <v>45658</v>
      </c>
      <c r="J614" s="35611">
        <v>46022</v>
      </c>
      <c r="K614" s="35776">
        <v>0</v>
      </c>
      <c r="L614" s="35777" t="s">
        <v>400</v>
      </c>
      <c r="M614" s="35778"/>
      <c r="N614" s="35779"/>
      <c r="O614" s="35780"/>
      <c r="P614" s="35780"/>
      <c r="Q614" s="35781"/>
      <c r="R614" s="35781"/>
      <c r="S614" s="35781"/>
      <c r="T614" s="35781"/>
      <c r="U614" s="35781"/>
      <c r="V614" s="35781"/>
      <c r="W614" s="35781"/>
      <c r="X614" s="35781"/>
      <c r="Y614" s="35781"/>
      <c r="Z614" s="35781"/>
      <c r="AA614" s="35781"/>
      <c r="AB614" s="35781"/>
      <c r="AC614" s="35781"/>
      <c r="AD614" s="35781"/>
      <c r="AE614" s="35781"/>
      <c r="AF614" s="35781"/>
      <c r="AG614" s="35781"/>
      <c r="AH614" s="35781">
        <v>0</v>
      </c>
    </row>
    <row s="35781" customFormat="1" customHeight="1" ht="56.25">
      <c r="A615" s="35771"/>
      <c r="B615" s="35771"/>
      <c r="C615" s="35772"/>
      <c r="D615" s="35773"/>
      <c r="E615" s="35774"/>
      <c r="F615" s="35774"/>
      <c r="G615" s="35774"/>
      <c r="H615" s="35775" t="s">
        <v>104</v>
      </c>
      <c r="I615" s="35610">
        <v>46023</v>
      </c>
      <c r="J615" s="35611">
        <v>46387</v>
      </c>
      <c r="K615" s="35776">
        <v>0</v>
      </c>
      <c r="L615" s="35777" t="s">
        <v>400</v>
      </c>
      <c r="M615" s="35778"/>
      <c r="N615" s="35779"/>
      <c r="O615" s="35780"/>
      <c r="P615" s="35780"/>
      <c r="Q615" s="35781"/>
      <c r="R615" s="35781"/>
      <c r="S615" s="35781"/>
      <c r="T615" s="35781"/>
      <c r="U615" s="35781"/>
      <c r="V615" s="35781"/>
      <c r="W615" s="35781"/>
      <c r="X615" s="35781"/>
      <c r="Y615" s="35781"/>
      <c r="Z615" s="35781"/>
      <c r="AA615" s="35781"/>
      <c r="AB615" s="35781"/>
      <c r="AC615" s="35781"/>
      <c r="AD615" s="35781"/>
      <c r="AE615" s="35781"/>
      <c r="AF615" s="35781"/>
      <c r="AG615" s="35781"/>
      <c r="AH615" s="35781">
        <v>0</v>
      </c>
    </row>
    <row s="35781" customFormat="1" customHeight="1" ht="56.25">
      <c r="A616" s="35771"/>
      <c r="B616" s="35771"/>
      <c r="C616" s="35772"/>
      <c r="D616" s="35773"/>
      <c r="E616" s="35774"/>
      <c r="F616" s="35774"/>
      <c r="G616" s="35774"/>
      <c r="H616" s="35775" t="s">
        <v>104</v>
      </c>
      <c r="I616" s="35610">
        <v>46388</v>
      </c>
      <c r="J616" s="35611">
        <v>46752</v>
      </c>
      <c r="K616" s="35776">
        <v>0</v>
      </c>
      <c r="L616" s="35777" t="s">
        <v>400</v>
      </c>
      <c r="M616" s="35778"/>
      <c r="N616" s="35779"/>
      <c r="O616" s="35780"/>
      <c r="P616" s="35780"/>
      <c r="Q616" s="35781"/>
      <c r="R616" s="35781"/>
      <c r="S616" s="35781"/>
      <c r="T616" s="35781"/>
      <c r="U616" s="35781"/>
      <c r="V616" s="35781"/>
      <c r="W616" s="35781"/>
      <c r="X616" s="35781"/>
      <c r="Y616" s="35781"/>
      <c r="Z616" s="35781"/>
      <c r="AA616" s="35781"/>
      <c r="AB616" s="35781"/>
      <c r="AC616" s="35781"/>
      <c r="AD616" s="35781"/>
      <c r="AE616" s="35781"/>
      <c r="AF616" s="35781"/>
      <c r="AG616" s="35781"/>
      <c r="AH616" s="35781">
        <v>0</v>
      </c>
    </row>
    <row s="35781" customFormat="1" customHeight="1" ht="56.25">
      <c r="A617" s="35771"/>
      <c r="B617" s="35771"/>
      <c r="C617" s="35772"/>
      <c r="D617" s="35773"/>
      <c r="E617" s="35774"/>
      <c r="F617" s="35774"/>
      <c r="G617" s="35774"/>
      <c r="H617" s="35775" t="s">
        <v>104</v>
      </c>
      <c r="I617" s="35610">
        <v>46753</v>
      </c>
      <c r="J617" s="35611">
        <v>47118</v>
      </c>
      <c r="K617" s="35776">
        <v>0</v>
      </c>
      <c r="L617" s="35777" t="s">
        <v>400</v>
      </c>
      <c r="M617" s="35778"/>
      <c r="N617" s="35779"/>
      <c r="O617" s="35780"/>
      <c r="P617" s="35780"/>
      <c r="Q617" s="35781"/>
      <c r="R617" s="35781"/>
      <c r="S617" s="35781"/>
      <c r="T617" s="35781"/>
      <c r="U617" s="35781"/>
      <c r="V617" s="35781"/>
      <c r="W617" s="35781"/>
      <c r="X617" s="35781"/>
      <c r="Y617" s="35781"/>
      <c r="Z617" s="35781"/>
      <c r="AA617" s="35781"/>
      <c r="AB617" s="35781"/>
      <c r="AC617" s="35781"/>
      <c r="AD617" s="35781"/>
      <c r="AE617" s="35781"/>
      <c r="AF617" s="35781"/>
      <c r="AG617" s="35781"/>
      <c r="AH617" s="35781">
        <v>0</v>
      </c>
    </row>
    <row s="35677" customFormat="1" customHeight="1" ht="51.03196334838867">
      <c r="A618" s="23396"/>
      <c r="B618" s="23396"/>
      <c r="C618" s="24729" t="s">
        <v>1237</v>
      </c>
      <c r="D618" s="24730"/>
      <c r="E618" s="24731"/>
      <c r="F618" s="24731"/>
      <c r="G618" s="24732"/>
      <c r="H618" s="25001"/>
      <c r="I618" s="25002" t="s">
        <v>1236</v>
      </c>
      <c r="J618" s="25003"/>
      <c r="K618" s="25004"/>
      <c r="L618" s="25005"/>
      <c r="M618" s="24737"/>
      <c r="N618" s="24738"/>
      <c r="O618" s="23407"/>
      <c r="P618" s="23407"/>
      <c r="Q618" s="23408"/>
      <c r="R618" s="23408"/>
      <c r="S618" s="23408"/>
      <c r="T618" s="23408"/>
      <c r="U618" s="23408"/>
      <c r="V618" s="23408"/>
      <c r="W618" s="23408"/>
      <c r="X618" s="23408"/>
      <c r="Y618" s="23408"/>
      <c r="Z618" s="23408"/>
      <c r="AA618" s="23408"/>
      <c r="AB618" s="23408"/>
      <c r="AC618" s="23408"/>
      <c r="AD618" s="23408"/>
      <c r="AE618" s="23408"/>
      <c r="AF618" s="23408"/>
      <c r="AG618" s="23408"/>
      <c r="AH618" s="23408">
        <v>0</v>
      </c>
    </row>
    <row s="35677" customFormat="1" customHeight="1" ht="43.53196334838867">
      <c r="A619" s="23396" t="s">
        <v>234</v>
      </c>
      <c r="B619" s="23396" t="s">
        <v>270</v>
      </c>
      <c r="C619" s="24729"/>
      <c r="D619" s="24730"/>
      <c r="E619" s="24731"/>
      <c r="F619" s="24731"/>
      <c r="G619" s="24732"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4733"/>
      <c r="I619" s="35610">
        <v>45292</v>
      </c>
      <c r="J619" s="24735">
        <v>45657</v>
      </c>
      <c r="K619" s="24818">
        <v>0</v>
      </c>
      <c r="L619" s="24733" t="s">
        <v>400</v>
      </c>
      <c r="M619" s="24737"/>
      <c r="N619" s="24738"/>
      <c r="O619" s="23407"/>
      <c r="P619" s="23407"/>
      <c r="Q619" s="23408"/>
      <c r="R619" s="23408"/>
      <c r="S619" s="23408"/>
      <c r="T619" s="23408"/>
      <c r="U619" s="23408"/>
      <c r="V619" s="23408"/>
      <c r="W619" s="23408"/>
      <c r="X619" s="23408"/>
      <c r="Y619" s="23408"/>
      <c r="Z619" s="23408"/>
      <c r="AA619" s="23408"/>
      <c r="AB619" s="23408"/>
      <c r="AC619" s="23408"/>
      <c r="AD619" s="23408"/>
      <c r="AE619" s="23408"/>
      <c r="AF619" s="23408"/>
      <c r="AG619" s="23408"/>
      <c r="AH619" s="23408">
        <v>0</v>
      </c>
    </row>
    <row s="35781" customFormat="1" customHeight="1" ht="56.25">
      <c r="A620" s="35771"/>
      <c r="B620" s="35771"/>
      <c r="C620" s="35772"/>
      <c r="D620" s="35773"/>
      <c r="E620" s="35774"/>
      <c r="F620" s="35774"/>
      <c r="G620" s="35774"/>
      <c r="H620" s="35775" t="s">
        <v>104</v>
      </c>
      <c r="I620" s="35610">
        <v>45658</v>
      </c>
      <c r="J620" s="35611">
        <v>46022</v>
      </c>
      <c r="K620" s="35776">
        <v>0</v>
      </c>
      <c r="L620" s="35777" t="s">
        <v>400</v>
      </c>
      <c r="M620" s="35778"/>
      <c r="N620" s="35779"/>
      <c r="O620" s="35780"/>
      <c r="P620" s="35780"/>
      <c r="Q620" s="35781"/>
      <c r="R620" s="35781"/>
      <c r="S620" s="35781"/>
      <c r="T620" s="35781"/>
      <c r="U620" s="35781"/>
      <c r="V620" s="35781"/>
      <c r="W620" s="35781"/>
      <c r="X620" s="35781"/>
      <c r="Y620" s="35781"/>
      <c r="Z620" s="35781"/>
      <c r="AA620" s="35781"/>
      <c r="AB620" s="35781"/>
      <c r="AC620" s="35781"/>
      <c r="AD620" s="35781"/>
      <c r="AE620" s="35781"/>
      <c r="AF620" s="35781"/>
      <c r="AG620" s="35781"/>
      <c r="AH620" s="35781">
        <v>0</v>
      </c>
    </row>
    <row s="35781" customFormat="1" customHeight="1" ht="56.25">
      <c r="A621" s="35771"/>
      <c r="B621" s="35771"/>
      <c r="C621" s="35772"/>
      <c r="D621" s="35773"/>
      <c r="E621" s="35774"/>
      <c r="F621" s="35774"/>
      <c r="G621" s="35774"/>
      <c r="H621" s="35775" t="s">
        <v>104</v>
      </c>
      <c r="I621" s="35610">
        <v>46023</v>
      </c>
      <c r="J621" s="35611">
        <v>46387</v>
      </c>
      <c r="K621" s="35776">
        <v>0</v>
      </c>
      <c r="L621" s="35777" t="s">
        <v>400</v>
      </c>
      <c r="M621" s="35778"/>
      <c r="N621" s="35779"/>
      <c r="O621" s="35780"/>
      <c r="P621" s="35780"/>
      <c r="Q621" s="35781"/>
      <c r="R621" s="35781"/>
      <c r="S621" s="35781"/>
      <c r="T621" s="35781"/>
      <c r="U621" s="35781"/>
      <c r="V621" s="35781"/>
      <c r="W621" s="35781"/>
      <c r="X621" s="35781"/>
      <c r="Y621" s="35781"/>
      <c r="Z621" s="35781"/>
      <c r="AA621" s="35781"/>
      <c r="AB621" s="35781"/>
      <c r="AC621" s="35781"/>
      <c r="AD621" s="35781"/>
      <c r="AE621" s="35781"/>
      <c r="AF621" s="35781"/>
      <c r="AG621" s="35781"/>
      <c r="AH621" s="35781">
        <v>0</v>
      </c>
    </row>
    <row s="35781" customFormat="1" customHeight="1" ht="56.25">
      <c r="A622" s="35771"/>
      <c r="B622" s="35771"/>
      <c r="C622" s="35772"/>
      <c r="D622" s="35773"/>
      <c r="E622" s="35774"/>
      <c r="F622" s="35774"/>
      <c r="G622" s="35774"/>
      <c r="H622" s="35775" t="s">
        <v>104</v>
      </c>
      <c r="I622" s="35610">
        <v>46388</v>
      </c>
      <c r="J622" s="35611">
        <v>46752</v>
      </c>
      <c r="K622" s="35776">
        <v>0</v>
      </c>
      <c r="L622" s="35777" t="s">
        <v>400</v>
      </c>
      <c r="M622" s="35778"/>
      <c r="N622" s="35779"/>
      <c r="O622" s="35780"/>
      <c r="P622" s="35780"/>
      <c r="Q622" s="35781"/>
      <c r="R622" s="35781"/>
      <c r="S622" s="35781"/>
      <c r="T622" s="35781"/>
      <c r="U622" s="35781"/>
      <c r="V622" s="35781"/>
      <c r="W622" s="35781"/>
      <c r="X622" s="35781"/>
      <c r="Y622" s="35781"/>
      <c r="Z622" s="35781"/>
      <c r="AA622" s="35781"/>
      <c r="AB622" s="35781"/>
      <c r="AC622" s="35781"/>
      <c r="AD622" s="35781"/>
      <c r="AE622" s="35781"/>
      <c r="AF622" s="35781"/>
      <c r="AG622" s="35781"/>
      <c r="AH622" s="35781">
        <v>0</v>
      </c>
    </row>
    <row s="35781" customFormat="1" customHeight="1" ht="56.25">
      <c r="A623" s="35771"/>
      <c r="B623" s="35771"/>
      <c r="C623" s="35772"/>
      <c r="D623" s="35773"/>
      <c r="E623" s="35774"/>
      <c r="F623" s="35774"/>
      <c r="G623" s="35774"/>
      <c r="H623" s="35775" t="s">
        <v>104</v>
      </c>
      <c r="I623" s="35610">
        <v>46753</v>
      </c>
      <c r="J623" s="35611">
        <v>47118</v>
      </c>
      <c r="K623" s="35776">
        <v>0</v>
      </c>
      <c r="L623" s="35777" t="s">
        <v>400</v>
      </c>
      <c r="M623" s="35778"/>
      <c r="N623" s="35779"/>
      <c r="O623" s="35780"/>
      <c r="P623" s="35780"/>
      <c r="Q623" s="35781"/>
      <c r="R623" s="35781"/>
      <c r="S623" s="35781"/>
      <c r="T623" s="35781"/>
      <c r="U623" s="35781"/>
      <c r="V623" s="35781"/>
      <c r="W623" s="35781"/>
      <c r="X623" s="35781"/>
      <c r="Y623" s="35781"/>
      <c r="Z623" s="35781"/>
      <c r="AA623" s="35781"/>
      <c r="AB623" s="35781"/>
      <c r="AC623" s="35781"/>
      <c r="AD623" s="35781"/>
      <c r="AE623" s="35781"/>
      <c r="AF623" s="35781"/>
      <c r="AG623" s="35781"/>
      <c r="AH623" s="35781">
        <v>0</v>
      </c>
    </row>
    <row s="35677" customFormat="1" customHeight="1" ht="57.03196334838867">
      <c r="A624" s="23396"/>
      <c r="B624" s="23396"/>
      <c r="C624" s="24729" t="s">
        <v>1237</v>
      </c>
      <c r="D624" s="24730"/>
      <c r="E624" s="24731"/>
      <c r="F624" s="24731"/>
      <c r="G624" s="24732"/>
      <c r="H624" s="25006"/>
      <c r="I624" s="25007" t="s">
        <v>1236</v>
      </c>
      <c r="J624" s="25008"/>
      <c r="K624" s="25009"/>
      <c r="L624" s="25010"/>
      <c r="M624" s="24737"/>
      <c r="N624" s="24738"/>
      <c r="O624" s="23407"/>
      <c r="P624" s="23407"/>
      <c r="Q624" s="23408"/>
      <c r="R624" s="23408"/>
      <c r="S624" s="23408"/>
      <c r="T624" s="23408"/>
      <c r="U624" s="23408"/>
      <c r="V624" s="23408"/>
      <c r="W624" s="23408"/>
      <c r="X624" s="23408"/>
      <c r="Y624" s="23408"/>
      <c r="Z624" s="23408"/>
      <c r="AA624" s="23408"/>
      <c r="AB624" s="23408"/>
      <c r="AC624" s="23408"/>
      <c r="AD624" s="23408"/>
      <c r="AE624" s="23408"/>
      <c r="AF624" s="23408"/>
      <c r="AG624" s="23408"/>
      <c r="AH624" s="23408">
        <v>0</v>
      </c>
    </row>
    <row s="31267" customFormat="1" customHeight="1" ht="0.75">
      <c r="A625" s="2178"/>
      <c r="B625" s="2178"/>
      <c r="C625" s="767" t="s">
        <v>1246</v>
      </c>
      <c r="D625" s="2860"/>
      <c r="E625" s="2602"/>
      <c r="F625" s="2781"/>
      <c r="G625" s="798"/>
      <c r="H625" s="1898"/>
      <c r="I625" s="1049"/>
      <c r="J625" s="969"/>
      <c r="K625" s="1898"/>
      <c r="L625" s="612"/>
      <c r="M625" s="739"/>
      <c r="N625" s="732"/>
      <c r="O625" s="2022"/>
      <c r="P625" s="2022"/>
      <c r="AH625" s="2029">
        <v>0</v>
      </c>
    </row>
    <row s="31267" customFormat="1" customHeight="1" ht="18.75" hidden="1">
      <c r="A626" s="2178" t="s">
        <v>275</v>
      </c>
      <c r="B626" s="2178" t="s">
        <v>276</v>
      </c>
      <c r="C626" s="767"/>
      <c r="D626" s="2860"/>
      <c r="E626" s="2602"/>
      <c r="F626" s="2781" t="str">
        <f>INDEX(PT_DIFFERENTIATION_VTAR,MATCH(A626,PT_DIFFERENTIATION_VTAR_ID,0))</f>
        <v>Тарифы на услуги по передаче тепловой энергии</v>
      </c>
      <c r="G626" s="2825" t="str">
        <f>INDEX(PT_DIFFERENTIATION_NTAR,MATCH(B626,PT_DIFFERENTIATION_NTAR_ID,0))</f>
        <v/>
      </c>
      <c r="H626" s="2260"/>
      <c r="I626" s="2137"/>
      <c r="J626" s="2171"/>
      <c r="K626" s="2176"/>
      <c r="L626" s="2260" t="s">
        <v>400</v>
      </c>
      <c r="M626" s="739"/>
      <c r="N626" s="732"/>
      <c r="O626" s="2022"/>
      <c r="P626" s="2022"/>
      <c r="AH626" s="2029">
        <v>0</v>
      </c>
    </row>
    <row s="31267" customFormat="1" customHeight="1" ht="18.75" hidden="1">
      <c r="A627" s="2178"/>
      <c r="B627" s="2178"/>
      <c r="C627" s="767" t="s">
        <v>1237</v>
      </c>
      <c r="D627" s="2860"/>
      <c r="E627" s="2602"/>
      <c r="F627" s="2781"/>
      <c r="G627" s="2825"/>
      <c r="H627" s="1898"/>
      <c r="I627" s="1049" t="s">
        <v>1236</v>
      </c>
      <c r="J627" s="969"/>
      <c r="K627" s="1898"/>
      <c r="L627" s="612"/>
      <c r="M627" s="739"/>
      <c r="N627" s="732"/>
      <c r="O627" s="2022"/>
      <c r="P627" s="2022"/>
      <c r="AH627" s="2029">
        <v>0</v>
      </c>
    </row>
    <row s="31267" customFormat="1" customHeight="1" ht="0.75" hidden="1">
      <c r="A628" s="2178"/>
      <c r="B628" s="2178"/>
      <c r="C628" s="767" t="s">
        <v>1246</v>
      </c>
      <c r="D628" s="2860"/>
      <c r="E628" s="2602"/>
      <c r="F628" s="2781"/>
      <c r="G628" s="798"/>
      <c r="H628" s="1898"/>
      <c r="I628" s="1049"/>
      <c r="J628" s="969"/>
      <c r="K628" s="1898"/>
      <c r="L628" s="612"/>
      <c r="M628" s="739"/>
      <c r="N628" s="732"/>
      <c r="O628" s="2022"/>
      <c r="P628" s="2022"/>
      <c r="AH628" s="2029">
        <v>0</v>
      </c>
    </row>
    <row s="31267" customFormat="1" customHeight="1" ht="18.75" hidden="1">
      <c r="A629" s="2178" t="s">
        <v>281</v>
      </c>
      <c r="B629" s="2178" t="s">
        <v>282</v>
      </c>
      <c r="C629" s="767"/>
      <c r="D629" s="2860"/>
      <c r="E629" s="2602"/>
      <c r="F629" s="2781" t="str">
        <f>INDEX(PT_DIFFERENTIATION_VTAR,MATCH(A629,PT_DIFFERENTIATION_VTAR_ID,0))</f>
        <v>Тарифы на услуги по передаче теплоносителя</v>
      </c>
      <c r="G629" s="2825" t="str">
        <f>INDEX(PT_DIFFERENTIATION_NTAR,MATCH(B629,PT_DIFFERENTIATION_NTAR_ID,0))</f>
        <v/>
      </c>
      <c r="H629" s="2260"/>
      <c r="I629" s="2137"/>
      <c r="J629" s="2171"/>
      <c r="K629" s="2176"/>
      <c r="L629" s="2260" t="s">
        <v>400</v>
      </c>
      <c r="M629" s="739"/>
      <c r="N629" s="732"/>
      <c r="O629" s="2022"/>
      <c r="P629" s="2022"/>
      <c r="AH629" s="2029">
        <v>0</v>
      </c>
    </row>
    <row s="31267" customFormat="1" customHeight="1" ht="18.75" hidden="1">
      <c r="A630" s="2178"/>
      <c r="B630" s="2178"/>
      <c r="C630" s="767" t="s">
        <v>1237</v>
      </c>
      <c r="D630" s="2860"/>
      <c r="E630" s="2602"/>
      <c r="F630" s="2781"/>
      <c r="G630" s="2825"/>
      <c r="H630" s="1898"/>
      <c r="I630" s="1049" t="s">
        <v>1236</v>
      </c>
      <c r="J630" s="969"/>
      <c r="K630" s="1898"/>
      <c r="L630" s="612"/>
      <c r="M630" s="739"/>
      <c r="N630" s="732"/>
      <c r="O630" s="2022"/>
      <c r="P630" s="2022"/>
      <c r="AH630" s="2029">
        <v>0</v>
      </c>
    </row>
    <row s="31267" customFormat="1" customHeight="1" ht="0.75" hidden="1">
      <c r="A631" s="2178"/>
      <c r="B631" s="2178"/>
      <c r="C631" s="767" t="s">
        <v>1246</v>
      </c>
      <c r="D631" s="2860"/>
      <c r="E631" s="2602"/>
      <c r="F631" s="2781"/>
      <c r="G631" s="798"/>
      <c r="H631" s="1898"/>
      <c r="I631" s="1049"/>
      <c r="J631" s="969"/>
      <c r="K631" s="1898"/>
      <c r="L631" s="612"/>
      <c r="M631" s="739"/>
      <c r="N631" s="732"/>
      <c r="O631" s="2022"/>
      <c r="P631" s="2022"/>
      <c r="AH631" s="2029">
        <v>0</v>
      </c>
    </row>
    <row s="31267" customFormat="1" customHeight="1" ht="18.75" hidden="1">
      <c r="A632" s="2178" t="s">
        <v>287</v>
      </c>
      <c r="B632" s="2178" t="s">
        <v>288</v>
      </c>
      <c r="C632" s="767"/>
      <c r="D632" s="2860"/>
      <c r="E632" s="2602"/>
      <c r="F632" s="2781" t="str">
        <f>INDEX(PT_DIFFERENTIATION_VTAR,MATCH(A632,PT_DIFFERENTIATION_VTAR_ID,0))</f>
        <v>Плата за услуги по поддержанию резервной тепловой мощности при отсутствии потребления тепловой энергии</v>
      </c>
      <c r="G632" s="2825" t="str">
        <f>INDEX(PT_DIFFERENTIATION_NTAR,MATCH(B632,PT_DIFFERENTIATION_NTAR_ID,0))</f>
        <v/>
      </c>
      <c r="H632" s="2260"/>
      <c r="I632" s="2137"/>
      <c r="J632" s="2171"/>
      <c r="K632" s="2176"/>
      <c r="L632" s="2260" t="s">
        <v>400</v>
      </c>
      <c r="M632" s="739"/>
      <c r="N632" s="732"/>
      <c r="O632" s="2022"/>
      <c r="P632" s="2022"/>
      <c r="AH632" s="2029">
        <v>0</v>
      </c>
    </row>
    <row s="31267" customFormat="1" customHeight="1" ht="18.75" hidden="1">
      <c r="A633" s="2178"/>
      <c r="B633" s="2178"/>
      <c r="C633" s="767" t="s">
        <v>1237</v>
      </c>
      <c r="D633" s="2860"/>
      <c r="E633" s="2602"/>
      <c r="F633" s="2781"/>
      <c r="G633" s="2825"/>
      <c r="H633" s="1898"/>
      <c r="I633" s="1049" t="s">
        <v>1236</v>
      </c>
      <c r="J633" s="969"/>
      <c r="K633" s="1898"/>
      <c r="L633" s="612"/>
      <c r="M633" s="739"/>
      <c r="N633" s="732"/>
      <c r="O633" s="2022"/>
      <c r="P633" s="2022"/>
      <c r="AH633" s="2029">
        <v>0</v>
      </c>
    </row>
    <row s="31267" customFormat="1" customHeight="1" ht="0.75" hidden="1">
      <c r="A634" s="2178"/>
      <c r="B634" s="2178"/>
      <c r="C634" s="767" t="s">
        <v>1246</v>
      </c>
      <c r="D634" s="2860"/>
      <c r="E634" s="2602"/>
      <c r="F634" s="2781"/>
      <c r="G634" s="798"/>
      <c r="H634" s="1898"/>
      <c r="I634" s="1049"/>
      <c r="J634" s="969"/>
      <c r="K634" s="1898"/>
      <c r="L634" s="612"/>
      <c r="M634" s="739"/>
      <c r="N634" s="732"/>
      <c r="O634" s="2022"/>
      <c r="P634" s="2022"/>
      <c r="AH634" s="2029">
        <v>0</v>
      </c>
    </row>
    <row s="31267" customFormat="1" customHeight="1" ht="18.75" hidden="1">
      <c r="A635" s="2178" t="s">
        <v>293</v>
      </c>
      <c r="B635" s="2178" t="s">
        <v>294</v>
      </c>
      <c r="C635" s="767"/>
      <c r="D635" s="2860"/>
      <c r="E635" s="2602"/>
      <c r="F635" s="2781" t="str">
        <f>INDEX(PT_DIFFERENTIATION_VTAR,MATCH(A635,PT_DIFFERENTIATION_VTAR_ID,0))</f>
        <v>Плата за подключение (технологическое присоединение) к системе теплоснабжения</v>
      </c>
      <c r="G635" s="2825" t="str">
        <f>INDEX(PT_DIFFERENTIATION_NTAR,MATCH(B635,PT_DIFFERENTIATION_NTAR_ID,0))</f>
        <v/>
      </c>
      <c r="H635" s="2260"/>
      <c r="I635" s="2137"/>
      <c r="J635" s="2171"/>
      <c r="K635" s="2176"/>
      <c r="L635" s="2260" t="s">
        <v>400</v>
      </c>
      <c r="M635" s="739"/>
      <c r="N635" s="732"/>
      <c r="O635" s="2022"/>
      <c r="P635" s="2022"/>
      <c r="AH635" s="2029">
        <v>0</v>
      </c>
    </row>
    <row s="31267" customFormat="1" customHeight="1" ht="18.75" hidden="1">
      <c r="A636" s="2178"/>
      <c r="B636" s="2178"/>
      <c r="C636" s="767" t="s">
        <v>1237</v>
      </c>
      <c r="D636" s="2860"/>
      <c r="E636" s="2602"/>
      <c r="F636" s="2781"/>
      <c r="G636" s="2825"/>
      <c r="H636" s="1898"/>
      <c r="I636" s="1049" t="s">
        <v>1236</v>
      </c>
      <c r="J636" s="969"/>
      <c r="K636" s="1898"/>
      <c r="L636" s="612"/>
      <c r="M636" s="739"/>
      <c r="N636" s="732"/>
      <c r="O636" s="2022"/>
      <c r="P636" s="2022"/>
      <c r="AH636" s="2029">
        <v>0</v>
      </c>
    </row>
    <row s="31267" customFormat="1" customHeight="1" ht="0.75" hidden="1">
      <c r="A637" s="2178"/>
      <c r="B637" s="2178"/>
      <c r="C637" s="767" t="s">
        <v>1246</v>
      </c>
      <c r="D637" s="2860"/>
      <c r="E637" s="2602"/>
      <c r="F637" s="2781"/>
      <c r="G637" s="798"/>
      <c r="H637" s="1898"/>
      <c r="I637" s="1049"/>
      <c r="J637" s="969"/>
      <c r="K637" s="1898"/>
      <c r="L637" s="612"/>
      <c r="M637" s="739"/>
      <c r="N637" s="732"/>
      <c r="O637" s="2022"/>
      <c r="P637" s="2022"/>
      <c r="AH637" s="2029">
        <v>0</v>
      </c>
    </row>
    <row s="31267" customFormat="1" customHeight="1" ht="18.75" hidden="1">
      <c r="A638" s="2178" t="s">
        <v>299</v>
      </c>
      <c r="B638" s="2178" t="s">
        <v>300</v>
      </c>
      <c r="C638" s="767"/>
      <c r="D638" s="2860"/>
      <c r="E638" s="2602"/>
      <c r="F638" s="2781" t="str">
        <f>INDEX(PT_DIFFERENTIATION_VTAR,MATCH(A638,PT_DIFFERENTIATION_VTAR_ID,0))</f>
        <v>Плата за подключение (технологическое присоединение) к системе теплоснабжения (индивидуальная)</v>
      </c>
      <c r="G638" s="2825" t="str">
        <f>INDEX(PT_DIFFERENTIATION_NTAR,MATCH(B638,PT_DIFFERENTIATION_NTAR_ID,0))</f>
        <v/>
      </c>
      <c r="H638" s="2387"/>
      <c r="I638" s="2137"/>
      <c r="J638" s="2171"/>
      <c r="K638" s="2176"/>
      <c r="L638" s="2387" t="s">
        <v>400</v>
      </c>
      <c r="M638" s="739"/>
      <c r="N638" s="732"/>
      <c r="O638" s="2022"/>
      <c r="P638" s="2022"/>
      <c r="AH638" s="2029">
        <v>0</v>
      </c>
    </row>
    <row s="31267" customFormat="1" customHeight="1" ht="18.75" hidden="1">
      <c r="A639" s="2178"/>
      <c r="B639" s="2178"/>
      <c r="C639" s="767" t="s">
        <v>1237</v>
      </c>
      <c r="D639" s="2860"/>
      <c r="E639" s="2602"/>
      <c r="F639" s="2781"/>
      <c r="G639" s="2825"/>
      <c r="H639" s="1898"/>
      <c r="I639" s="1049" t="s">
        <v>1236</v>
      </c>
      <c r="J639" s="969"/>
      <c r="K639" s="1898"/>
      <c r="L639" s="612"/>
      <c r="M639" s="739"/>
      <c r="N639" s="732"/>
      <c r="O639" s="2022"/>
      <c r="P639" s="2022"/>
      <c r="AH639" s="2029">
        <v>0</v>
      </c>
    </row>
    <row s="31267" customFormat="1" customHeight="1" ht="0.75" hidden="1">
      <c r="A640" s="2178"/>
      <c r="B640" s="2178"/>
      <c r="C640" s="767" t="s">
        <v>1246</v>
      </c>
      <c r="D640" s="2860"/>
      <c r="E640" s="2602"/>
      <c r="F640" s="2781"/>
      <c r="G640" s="798"/>
      <c r="H640" s="1898"/>
      <c r="I640" s="1049"/>
      <c r="J640" s="969"/>
      <c r="K640" s="1898"/>
      <c r="L640" s="612"/>
      <c r="M640" s="739"/>
      <c r="N640" s="732"/>
      <c r="O640" s="2022"/>
      <c r="P640" s="2022"/>
      <c r="AH640" s="2029">
        <v>0</v>
      </c>
    </row>
    <row s="31267" customFormat="1" customHeight="1" ht="18.75" hidden="1">
      <c r="A641" s="2178" t="s">
        <v>319</v>
      </c>
      <c r="B641" s="2178" t="s">
        <v>320</v>
      </c>
      <c r="C641" s="767"/>
      <c r="D641" s="2860"/>
      <c r="E641" s="2602"/>
      <c r="F641" s="2781" t="str">
        <f>INDEX(PT_DIFFERENTIATION_VTAR,MATCH(A641,PT_DIFFERENTIATION_VTAR_ID,0))</f>
        <v>Тариф на питьевую воду (питьевое водоснабжение)</v>
      </c>
      <c r="G641" s="2825" t="str">
        <f>INDEX(PT_DIFFERENTIATION_NTAR,MATCH(B641,PT_DIFFERENTIATION_NTAR_ID,0))</f>
        <v/>
      </c>
      <c r="H641" s="2260"/>
      <c r="I641" s="2137"/>
      <c r="J641" s="2171"/>
      <c r="K641" s="2176"/>
      <c r="L641" s="2260" t="s">
        <v>400</v>
      </c>
      <c r="M641" s="739"/>
      <c r="N641" s="732"/>
      <c r="O641" s="2022"/>
      <c r="P641" s="2022"/>
      <c r="AH641" s="2029">
        <v>0</v>
      </c>
    </row>
    <row s="31267" customFormat="1" customHeight="1" ht="18.75" hidden="1">
      <c r="A642" s="2178"/>
      <c r="B642" s="2178"/>
      <c r="C642" s="767" t="s">
        <v>1237</v>
      </c>
      <c r="D642" s="2860"/>
      <c r="E642" s="2602"/>
      <c r="F642" s="2781"/>
      <c r="G642" s="2825"/>
      <c r="H642" s="1898"/>
      <c r="I642" s="1049" t="s">
        <v>1236</v>
      </c>
      <c r="J642" s="969"/>
      <c r="K642" s="1898"/>
      <c r="L642" s="612"/>
      <c r="M642" s="739"/>
      <c r="N642" s="732"/>
      <c r="O642" s="2022"/>
      <c r="P642" s="2022"/>
      <c r="AH642" s="2029">
        <v>0</v>
      </c>
    </row>
    <row s="31267" customFormat="1" customHeight="1" ht="0.75" hidden="1">
      <c r="A643" s="2178"/>
      <c r="B643" s="2178"/>
      <c r="C643" s="767" t="s">
        <v>1246</v>
      </c>
      <c r="D643" s="2860"/>
      <c r="E643" s="2602"/>
      <c r="F643" s="2781"/>
      <c r="G643" s="798"/>
      <c r="H643" s="1898"/>
      <c r="I643" s="1049"/>
      <c r="J643" s="969"/>
      <c r="K643" s="1898"/>
      <c r="L643" s="612"/>
      <c r="M643" s="739"/>
      <c r="N643" s="732"/>
      <c r="O643" s="2022"/>
      <c r="P643" s="2022"/>
      <c r="AH643" s="2029">
        <v>0</v>
      </c>
    </row>
    <row s="31267" customFormat="1" customHeight="1" ht="18.75" hidden="1">
      <c r="A644" s="2178" t="s">
        <v>324</v>
      </c>
      <c r="B644" s="2178" t="s">
        <v>325</v>
      </c>
      <c r="C644" s="767"/>
      <c r="D644" s="2860"/>
      <c r="E644" s="2602"/>
      <c r="F644" s="2781" t="str">
        <f>INDEX(PT_DIFFERENTIATION_VTAR,MATCH(A644,PT_DIFFERENTIATION_VTAR_ID,0))</f>
        <v>Тариф на техническую воду</v>
      </c>
      <c r="G644" s="2825" t="str">
        <f>INDEX(PT_DIFFERENTIATION_NTAR,MATCH(B644,PT_DIFFERENTIATION_NTAR_ID,0))</f>
        <v/>
      </c>
      <c r="H644" s="2260"/>
      <c r="I644" s="2137"/>
      <c r="J644" s="2171"/>
      <c r="K644" s="2176"/>
      <c r="L644" s="2260" t="s">
        <v>400</v>
      </c>
      <c r="M644" s="739"/>
      <c r="N644" s="732"/>
      <c r="O644" s="2022"/>
      <c r="P644" s="2022"/>
      <c r="AH644" s="2029">
        <v>0</v>
      </c>
    </row>
    <row s="31267" customFormat="1" customHeight="1" ht="18.75" hidden="1">
      <c r="A645" s="2178"/>
      <c r="B645" s="2178"/>
      <c r="C645" s="767" t="s">
        <v>1237</v>
      </c>
      <c r="D645" s="2860"/>
      <c r="E645" s="2602"/>
      <c r="F645" s="2781"/>
      <c r="G645" s="2825"/>
      <c r="H645" s="1898"/>
      <c r="I645" s="1049" t="s">
        <v>1236</v>
      </c>
      <c r="J645" s="969"/>
      <c r="K645" s="1898"/>
      <c r="L645" s="612"/>
      <c r="M645" s="739"/>
      <c r="N645" s="732"/>
      <c r="O645" s="2022"/>
      <c r="P645" s="2022"/>
      <c r="AH645" s="2029">
        <v>0</v>
      </c>
    </row>
    <row s="31267" customFormat="1" customHeight="1" ht="0.75" hidden="1">
      <c r="A646" s="2178"/>
      <c r="B646" s="2178"/>
      <c r="C646" s="767" t="s">
        <v>1246</v>
      </c>
      <c r="D646" s="2860"/>
      <c r="E646" s="2602"/>
      <c r="F646" s="2781"/>
      <c r="G646" s="798"/>
      <c r="H646" s="1898"/>
      <c r="I646" s="1049"/>
      <c r="J646" s="969"/>
      <c r="K646" s="1898"/>
      <c r="L646" s="612"/>
      <c r="M646" s="739"/>
      <c r="N646" s="732"/>
      <c r="O646" s="2022"/>
      <c r="P646" s="2022"/>
      <c r="AH646" s="2029">
        <v>0</v>
      </c>
    </row>
    <row s="31267" customFormat="1" customHeight="1" ht="18.75" hidden="1">
      <c r="A647" s="2178" t="s">
        <v>329</v>
      </c>
      <c r="B647" s="2178" t="s">
        <v>330</v>
      </c>
      <c r="C647" s="767"/>
      <c r="D647" s="2860"/>
      <c r="E647" s="2602"/>
      <c r="F647" s="2781" t="str">
        <f>INDEX(PT_DIFFERENTIATION_VTAR,MATCH(A647,PT_DIFFERENTIATION_VTAR_ID,0))</f>
        <v>Тариф на транспортировку воды</v>
      </c>
      <c r="G647" s="2825" t="str">
        <f>INDEX(PT_DIFFERENTIATION_NTAR,MATCH(B647,PT_DIFFERENTIATION_NTAR_ID,0))</f>
        <v/>
      </c>
      <c r="H647" s="2260"/>
      <c r="I647" s="2137"/>
      <c r="J647" s="2171"/>
      <c r="K647" s="2176"/>
      <c r="L647" s="2260" t="s">
        <v>400</v>
      </c>
      <c r="M647" s="739"/>
      <c r="N647" s="732"/>
      <c r="O647" s="2022"/>
      <c r="P647" s="2022"/>
      <c r="AH647" s="2029">
        <v>0</v>
      </c>
    </row>
    <row s="31267" customFormat="1" customHeight="1" ht="18.75" hidden="1">
      <c r="A648" s="2178"/>
      <c r="B648" s="2178"/>
      <c r="C648" s="767" t="s">
        <v>1237</v>
      </c>
      <c r="D648" s="2860"/>
      <c r="E648" s="2602"/>
      <c r="F648" s="2781"/>
      <c r="G648" s="2825"/>
      <c r="H648" s="1898"/>
      <c r="I648" s="1049" t="s">
        <v>1236</v>
      </c>
      <c r="J648" s="969"/>
      <c r="K648" s="1898"/>
      <c r="L648" s="612"/>
      <c r="M648" s="739"/>
      <c r="N648" s="732"/>
      <c r="O648" s="2022"/>
      <c r="P648" s="2022"/>
      <c r="AH648" s="2029">
        <v>0</v>
      </c>
    </row>
    <row s="31267" customFormat="1" customHeight="1" ht="0.75" hidden="1">
      <c r="A649" s="2178"/>
      <c r="B649" s="2178"/>
      <c r="C649" s="767" t="s">
        <v>1246</v>
      </c>
      <c r="D649" s="2860"/>
      <c r="E649" s="2602"/>
      <c r="F649" s="2781"/>
      <c r="G649" s="798"/>
      <c r="H649" s="1898"/>
      <c r="I649" s="1049"/>
      <c r="J649" s="969"/>
      <c r="K649" s="1898"/>
      <c r="L649" s="612"/>
      <c r="M649" s="739"/>
      <c r="N649" s="732"/>
      <c r="O649" s="2022"/>
      <c r="P649" s="2022"/>
      <c r="AH649" s="2029">
        <v>0</v>
      </c>
    </row>
    <row s="31267" customFormat="1" customHeight="1" ht="18.75" hidden="1">
      <c r="A650" s="2178" t="s">
        <v>334</v>
      </c>
      <c r="B650" s="2178" t="s">
        <v>335</v>
      </c>
      <c r="C650" s="767"/>
      <c r="D650" s="2860"/>
      <c r="E650" s="2602"/>
      <c r="F650" s="2781" t="str">
        <f>INDEX(PT_DIFFERENTIATION_VTAR,MATCH(A650,PT_DIFFERENTIATION_VTAR_ID,0))</f>
        <v>Тариф на подвоз воды</v>
      </c>
      <c r="G650" s="2825" t="str">
        <f>INDEX(PT_DIFFERENTIATION_NTAR,MATCH(B650,PT_DIFFERENTIATION_NTAR_ID,0))</f>
        <v/>
      </c>
      <c r="H650" s="2260"/>
      <c r="I650" s="2137"/>
      <c r="J650" s="2171"/>
      <c r="K650" s="2176"/>
      <c r="L650" s="2260" t="s">
        <v>400</v>
      </c>
      <c r="M650" s="739"/>
      <c r="N650" s="732"/>
      <c r="O650" s="2022"/>
      <c r="P650" s="2022"/>
      <c r="AH650" s="2029">
        <v>0</v>
      </c>
    </row>
    <row s="31267" customFormat="1" customHeight="1" ht="18.75" hidden="1">
      <c r="A651" s="2178"/>
      <c r="B651" s="2178"/>
      <c r="C651" s="767" t="s">
        <v>1237</v>
      </c>
      <c r="D651" s="2860"/>
      <c r="E651" s="2602"/>
      <c r="F651" s="2781"/>
      <c r="G651" s="2825"/>
      <c r="H651" s="1898"/>
      <c r="I651" s="1049" t="s">
        <v>1236</v>
      </c>
      <c r="J651" s="969"/>
      <c r="K651" s="1898"/>
      <c r="L651" s="612"/>
      <c r="M651" s="739"/>
      <c r="N651" s="732"/>
      <c r="O651" s="2022"/>
      <c r="P651" s="2022"/>
      <c r="AH651" s="2029">
        <v>0</v>
      </c>
    </row>
    <row s="31267" customFormat="1" customHeight="1" ht="0.75" hidden="1">
      <c r="A652" s="2178"/>
      <c r="B652" s="2178"/>
      <c r="C652" s="767" t="s">
        <v>1246</v>
      </c>
      <c r="D652" s="2860"/>
      <c r="E652" s="2602"/>
      <c r="F652" s="2781"/>
      <c r="G652" s="798"/>
      <c r="H652" s="1898"/>
      <c r="I652" s="1049"/>
      <c r="J652" s="969"/>
      <c r="K652" s="1898"/>
      <c r="L652" s="612"/>
      <c r="M652" s="739"/>
      <c r="N652" s="732"/>
      <c r="O652" s="2022"/>
      <c r="P652" s="2022"/>
      <c r="AH652" s="2029">
        <v>0</v>
      </c>
    </row>
    <row s="31267" customFormat="1" customHeight="1" ht="18.75" hidden="1">
      <c r="A653" s="2178" t="s">
        <v>339</v>
      </c>
      <c r="B653" s="2178" t="s">
        <v>340</v>
      </c>
      <c r="C653" s="767"/>
      <c r="D653" s="2860"/>
      <c r="E653" s="2602"/>
      <c r="F653" s="2781"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2825" t="str">
        <f>INDEX(PT_DIFFERENTIATION_NTAR,MATCH(B653,PT_DIFFERENTIATION_NTAR_ID,0))</f>
        <v/>
      </c>
      <c r="H653" s="2260"/>
      <c r="I653" s="2137"/>
      <c r="J653" s="2171"/>
      <c r="K653" s="2176"/>
      <c r="L653" s="2260" t="s">
        <v>400</v>
      </c>
      <c r="M653" s="739"/>
      <c r="N653" s="732"/>
      <c r="O653" s="2022"/>
      <c r="P653" s="2022"/>
      <c r="AH653" s="2029">
        <v>0</v>
      </c>
    </row>
    <row s="31267" customFormat="1" customHeight="1" ht="18.75" hidden="1">
      <c r="A654" s="2178"/>
      <c r="B654" s="2178"/>
      <c r="C654" s="767" t="s">
        <v>1237</v>
      </c>
      <c r="D654" s="2860"/>
      <c r="E654" s="2602"/>
      <c r="F654" s="2781"/>
      <c r="G654" s="2825"/>
      <c r="H654" s="1898"/>
      <c r="I654" s="1049" t="s">
        <v>1236</v>
      </c>
      <c r="J654" s="969"/>
      <c r="K654" s="1898"/>
      <c r="L654" s="612"/>
      <c r="M654" s="739"/>
      <c r="N654" s="732"/>
      <c r="O654" s="2022"/>
      <c r="P654" s="2022"/>
      <c r="AH654" s="2029">
        <v>0</v>
      </c>
    </row>
    <row s="31267" customFormat="1" customHeight="1" ht="0.75" hidden="1">
      <c r="A655" s="2178"/>
      <c r="B655" s="2178"/>
      <c r="C655" s="767" t="s">
        <v>1246</v>
      </c>
      <c r="D655" s="2860"/>
      <c r="E655" s="2602"/>
      <c r="F655" s="2781"/>
      <c r="G655" s="798"/>
      <c r="H655" s="1898"/>
      <c r="I655" s="1049"/>
      <c r="J655" s="969"/>
      <c r="K655" s="1898"/>
      <c r="L655" s="612"/>
      <c r="M655" s="739"/>
      <c r="N655" s="732"/>
      <c r="O655" s="2022"/>
      <c r="P655" s="2022"/>
      <c r="AH655" s="2029">
        <v>0</v>
      </c>
    </row>
    <row s="31267" customFormat="1" customHeight="1" ht="18.75" hidden="1">
      <c r="A656" s="2178" t="s">
        <v>344</v>
      </c>
      <c r="B656" s="2178" t="s">
        <v>345</v>
      </c>
      <c r="C656" s="767"/>
      <c r="D656" s="2860"/>
      <c r="E656" s="2602"/>
      <c r="F656" s="2781" t="str">
        <f>INDEX(PT_DIFFERENTIATION_VTAR,MATCH(A656,PT_DIFFERENTIATION_VTAR_ID,0))</f>
        <v>Тариф на горячую воду (горячее водоснабжение)</v>
      </c>
      <c r="G656" s="2825" t="str">
        <f>INDEX(PT_DIFFERENTIATION_NTAR,MATCH(B656,PT_DIFFERENTIATION_NTAR_ID,0))</f>
        <v/>
      </c>
      <c r="H656" s="2260"/>
      <c r="I656" s="2137"/>
      <c r="J656" s="2171"/>
      <c r="K656" s="2176"/>
      <c r="L656" s="2260" t="s">
        <v>400</v>
      </c>
      <c r="M656" s="739"/>
      <c r="N656" s="732"/>
      <c r="O656" s="2022"/>
      <c r="P656" s="2022"/>
      <c r="AH656" s="2029">
        <v>0</v>
      </c>
    </row>
    <row s="31267" customFormat="1" customHeight="1" ht="18.75" hidden="1">
      <c r="A657" s="2178"/>
      <c r="B657" s="2178"/>
      <c r="C657" s="767" t="s">
        <v>1237</v>
      </c>
      <c r="D657" s="2860"/>
      <c r="E657" s="2602"/>
      <c r="F657" s="2781"/>
      <c r="G657" s="2825"/>
      <c r="H657" s="1898"/>
      <c r="I657" s="1049" t="s">
        <v>1236</v>
      </c>
      <c r="J657" s="969"/>
      <c r="K657" s="1898"/>
      <c r="L657" s="612"/>
      <c r="M657" s="739"/>
      <c r="N657" s="732"/>
      <c r="O657" s="2022"/>
      <c r="P657" s="2022"/>
      <c r="AH657" s="2029">
        <v>0</v>
      </c>
    </row>
    <row s="31267" customFormat="1" customHeight="1" ht="0.75" hidden="1">
      <c r="A658" s="2178"/>
      <c r="B658" s="2178"/>
      <c r="C658" s="767" t="s">
        <v>1246</v>
      </c>
      <c r="D658" s="2860"/>
      <c r="E658" s="2602"/>
      <c r="F658" s="2781"/>
      <c r="G658" s="798"/>
      <c r="H658" s="1898"/>
      <c r="I658" s="1049"/>
      <c r="J658" s="969"/>
      <c r="K658" s="1898"/>
      <c r="L658" s="612"/>
      <c r="M658" s="739"/>
      <c r="N658" s="732"/>
      <c r="O658" s="2022"/>
      <c r="P658" s="2022"/>
      <c r="AH658" s="2029">
        <v>0</v>
      </c>
    </row>
    <row s="31267" customFormat="1" customHeight="1" ht="18.75" hidden="1">
      <c r="A659" s="2178" t="s">
        <v>349</v>
      </c>
      <c r="B659" s="2178" t="s">
        <v>350</v>
      </c>
      <c r="C659" s="767"/>
      <c r="D659" s="2860"/>
      <c r="E659" s="2602"/>
      <c r="F659" s="2781" t="str">
        <f>INDEX(PT_DIFFERENTIATION_VTAR,MATCH(A659,PT_DIFFERENTIATION_VTAR_ID,0))</f>
        <v>Тариф на транспортировку горячей воды</v>
      </c>
      <c r="G659" s="2825" t="str">
        <f>INDEX(PT_DIFFERENTIATION_NTAR,MATCH(B659,PT_DIFFERENTIATION_NTAR_ID,0))</f>
        <v/>
      </c>
      <c r="H659" s="2260"/>
      <c r="I659" s="2137"/>
      <c r="J659" s="2171"/>
      <c r="K659" s="2176"/>
      <c r="L659" s="2260" t="s">
        <v>400</v>
      </c>
      <c r="M659" s="739"/>
      <c r="N659" s="732"/>
      <c r="O659" s="2022"/>
      <c r="P659" s="2022"/>
      <c r="AH659" s="2029">
        <v>0</v>
      </c>
    </row>
    <row s="31267" customFormat="1" customHeight="1" ht="18.75" hidden="1">
      <c r="A660" s="2178"/>
      <c r="B660" s="2178"/>
      <c r="C660" s="767" t="s">
        <v>1237</v>
      </c>
      <c r="D660" s="2860"/>
      <c r="E660" s="2602"/>
      <c r="F660" s="2781"/>
      <c r="G660" s="2825"/>
      <c r="H660" s="1898"/>
      <c r="I660" s="1049" t="s">
        <v>1236</v>
      </c>
      <c r="J660" s="969"/>
      <c r="K660" s="1898"/>
      <c r="L660" s="612"/>
      <c r="M660" s="739"/>
      <c r="N660" s="732"/>
      <c r="O660" s="2022"/>
      <c r="P660" s="2022"/>
      <c r="AH660" s="2029">
        <v>0</v>
      </c>
    </row>
    <row s="31267" customFormat="1" customHeight="1" ht="0.75" hidden="1">
      <c r="A661" s="2178"/>
      <c r="B661" s="2178"/>
      <c r="C661" s="767" t="s">
        <v>1246</v>
      </c>
      <c r="D661" s="2860"/>
      <c r="E661" s="2602"/>
      <c r="F661" s="2781"/>
      <c r="G661" s="798"/>
      <c r="H661" s="1898"/>
      <c r="I661" s="1049"/>
      <c r="J661" s="969"/>
      <c r="K661" s="1898"/>
      <c r="L661" s="612"/>
      <c r="M661" s="739"/>
      <c r="N661" s="732"/>
      <c r="O661" s="2022"/>
      <c r="P661" s="2022"/>
      <c r="AH661" s="2029">
        <v>0</v>
      </c>
    </row>
    <row s="31267" customFormat="1" customHeight="1" ht="18.75" hidden="1">
      <c r="A662" s="2178" t="s">
        <v>354</v>
      </c>
      <c r="B662" s="2178" t="s">
        <v>355</v>
      </c>
      <c r="C662" s="767"/>
      <c r="D662" s="2860"/>
      <c r="E662" s="2602"/>
      <c r="F662" s="2781" t="str">
        <f>INDEX(PT_DIFFERENTIATION_VTAR,MATCH(A662,PT_DIFFERENTIATION_VTAR_ID,0))</f>
        <v>Тариф на подключение (технологическое присоединение) к централизованной системе горячего водоснабжения</v>
      </c>
      <c r="G662" s="2825" t="str">
        <f>INDEX(PT_DIFFERENTIATION_NTAR,MATCH(B662,PT_DIFFERENTIATION_NTAR_ID,0))</f>
        <v/>
      </c>
      <c r="H662" s="2260"/>
      <c r="I662" s="2137"/>
      <c r="J662" s="2171"/>
      <c r="K662" s="2176"/>
      <c r="L662" s="2260" t="s">
        <v>400</v>
      </c>
      <c r="M662" s="739"/>
      <c r="N662" s="732"/>
      <c r="O662" s="2022"/>
      <c r="P662" s="2022"/>
      <c r="AH662" s="2029">
        <v>0</v>
      </c>
    </row>
    <row s="31267" customFormat="1" customHeight="1" ht="18.75" hidden="1">
      <c r="A663" s="2178"/>
      <c r="B663" s="2178"/>
      <c r="C663" s="767" t="s">
        <v>1237</v>
      </c>
      <c r="D663" s="2860"/>
      <c r="E663" s="2602"/>
      <c r="F663" s="2781"/>
      <c r="G663" s="2825"/>
      <c r="H663" s="1898"/>
      <c r="I663" s="1049" t="s">
        <v>1236</v>
      </c>
      <c r="J663" s="969"/>
      <c r="K663" s="1898"/>
      <c r="L663" s="612"/>
      <c r="M663" s="739"/>
      <c r="N663" s="732"/>
      <c r="O663" s="2022"/>
      <c r="P663" s="2022"/>
      <c r="AH663" s="2029">
        <v>0</v>
      </c>
    </row>
    <row s="31267" customFormat="1" customHeight="1" ht="0.75" hidden="1">
      <c r="A664" s="2178"/>
      <c r="B664" s="2178"/>
      <c r="C664" s="767" t="s">
        <v>1246</v>
      </c>
      <c r="D664" s="2860"/>
      <c r="E664" s="2602"/>
      <c r="F664" s="2781"/>
      <c r="G664" s="798"/>
      <c r="H664" s="1898"/>
      <c r="I664" s="1049"/>
      <c r="J664" s="969"/>
      <c r="K664" s="1898"/>
      <c r="L664" s="612"/>
      <c r="M664" s="739"/>
      <c r="N664" s="732"/>
      <c r="O664" s="2022"/>
      <c r="P664" s="2022"/>
      <c r="AH664" s="2029">
        <v>0</v>
      </c>
    </row>
    <row s="31267" customFormat="1" customHeight="1" ht="18.75" hidden="1">
      <c r="A665" s="2178" t="s">
        <v>359</v>
      </c>
      <c r="B665" s="2178" t="s">
        <v>360</v>
      </c>
      <c r="C665" s="767"/>
      <c r="D665" s="2860"/>
      <c r="E665" s="2602"/>
      <c r="F665" s="2781" t="str">
        <f>INDEX(PT_DIFFERENTIATION_VTAR,MATCH(A665,PT_DIFFERENTIATION_VTAR_ID,0))</f>
        <v>Тариф на водоотведение</v>
      </c>
      <c r="G665" s="2825" t="str">
        <f>INDEX(PT_DIFFERENTIATION_NTAR,MATCH(B665,PT_DIFFERENTIATION_NTAR_ID,0))</f>
        <v/>
      </c>
      <c r="H665" s="2260"/>
      <c r="I665" s="2137"/>
      <c r="J665" s="2171"/>
      <c r="K665" s="2176"/>
      <c r="L665" s="2260" t="s">
        <v>400</v>
      </c>
      <c r="M665" s="739"/>
      <c r="N665" s="732"/>
      <c r="O665" s="2022"/>
      <c r="P665" s="2022"/>
      <c r="AH665" s="2029">
        <v>0</v>
      </c>
    </row>
    <row s="31267" customFormat="1" customHeight="1" ht="18.75" hidden="1">
      <c r="A666" s="2178"/>
      <c r="B666" s="2178"/>
      <c r="C666" s="767" t="s">
        <v>1237</v>
      </c>
      <c r="D666" s="2860"/>
      <c r="E666" s="2602"/>
      <c r="F666" s="2781"/>
      <c r="G666" s="2825"/>
      <c r="H666" s="1898"/>
      <c r="I666" s="1049" t="s">
        <v>1236</v>
      </c>
      <c r="J666" s="969"/>
      <c r="K666" s="1898"/>
      <c r="L666" s="612"/>
      <c r="M666" s="739"/>
      <c r="N666" s="732"/>
      <c r="O666" s="2022"/>
      <c r="P666" s="2022"/>
      <c r="AH666" s="2029">
        <v>0</v>
      </c>
    </row>
    <row s="31267" customFormat="1" customHeight="1" ht="0.75" hidden="1">
      <c r="A667" s="2178"/>
      <c r="B667" s="2178"/>
      <c r="C667" s="767" t="s">
        <v>1246</v>
      </c>
      <c r="D667" s="2860"/>
      <c r="E667" s="2602"/>
      <c r="F667" s="2781"/>
      <c r="G667" s="798"/>
      <c r="H667" s="1898"/>
      <c r="I667" s="1049"/>
      <c r="J667" s="969"/>
      <c r="K667" s="1898"/>
      <c r="L667" s="612"/>
      <c r="M667" s="739"/>
      <c r="N667" s="732"/>
      <c r="O667" s="2022"/>
      <c r="P667" s="2022"/>
      <c r="AH667" s="2029">
        <v>0</v>
      </c>
    </row>
    <row s="31267" customFormat="1" customHeight="1" ht="18.75" hidden="1">
      <c r="A668" s="2178" t="s">
        <v>364</v>
      </c>
      <c r="B668" s="2178" t="s">
        <v>365</v>
      </c>
      <c r="C668" s="767"/>
      <c r="D668" s="2860"/>
      <c r="E668" s="2602"/>
      <c r="F668" s="2781" t="str">
        <f>INDEX(PT_DIFFERENTIATION_VTAR,MATCH(A668,PT_DIFFERENTIATION_VTAR_ID,0))</f>
        <v>Тариф на транспортировку сточных вод</v>
      </c>
      <c r="G668" s="2825" t="str">
        <f>INDEX(PT_DIFFERENTIATION_NTAR,MATCH(B668,PT_DIFFERENTIATION_NTAR_ID,0))</f>
        <v/>
      </c>
      <c r="H668" s="2260"/>
      <c r="I668" s="2137"/>
      <c r="J668" s="2171"/>
      <c r="K668" s="2176"/>
      <c r="L668" s="2260" t="s">
        <v>400</v>
      </c>
      <c r="M668" s="739"/>
      <c r="N668" s="732"/>
      <c r="O668" s="2022"/>
      <c r="P668" s="2022"/>
      <c r="AH668" s="2029">
        <v>0</v>
      </c>
    </row>
    <row s="31267" customFormat="1" customHeight="1" ht="18.75" hidden="1">
      <c r="A669" s="2178"/>
      <c r="B669" s="2178"/>
      <c r="C669" s="767" t="s">
        <v>1237</v>
      </c>
      <c r="D669" s="2860"/>
      <c r="E669" s="2602"/>
      <c r="F669" s="2781"/>
      <c r="G669" s="2825"/>
      <c r="H669" s="1898"/>
      <c r="I669" s="1049" t="s">
        <v>1236</v>
      </c>
      <c r="J669" s="969"/>
      <c r="K669" s="1898"/>
      <c r="L669" s="612"/>
      <c r="M669" s="739"/>
      <c r="N669" s="732"/>
      <c r="O669" s="2022"/>
      <c r="P669" s="2022"/>
      <c r="AH669" s="2029">
        <v>0</v>
      </c>
    </row>
    <row s="31267" customFormat="1" customHeight="1" ht="0.75" hidden="1">
      <c r="A670" s="2178"/>
      <c r="B670" s="2178"/>
      <c r="C670" s="767" t="s">
        <v>1246</v>
      </c>
      <c r="D670" s="2860"/>
      <c r="E670" s="2602"/>
      <c r="F670" s="2781"/>
      <c r="G670" s="798"/>
      <c r="H670" s="1898"/>
      <c r="I670" s="1049"/>
      <c r="J670" s="969"/>
      <c r="K670" s="1898"/>
      <c r="L670" s="612"/>
      <c r="M670" s="739"/>
      <c r="N670" s="732"/>
      <c r="O670" s="2022"/>
      <c r="P670" s="2022"/>
      <c r="AH670" s="2029">
        <v>0</v>
      </c>
    </row>
    <row s="31267" customFormat="1" customHeight="1" ht="18.75" hidden="1">
      <c r="A671" s="2178" t="s">
        <v>369</v>
      </c>
      <c r="B671" s="2178" t="s">
        <v>370</v>
      </c>
      <c r="C671" s="767"/>
      <c r="D671" s="2860"/>
      <c r="E671" s="2602"/>
      <c r="F671" s="2781" t="str">
        <f>INDEX(PT_DIFFERENTIATION_VTAR,MATCH(A671,PT_DIFFERENTIATION_VTAR_ID,0))</f>
        <v>Тариф на подключение (технологическое присоединение) к централизованной системе водоотведения</v>
      </c>
      <c r="G671" s="2825" t="str">
        <f>INDEX(PT_DIFFERENTIATION_NTAR,MATCH(B671,PT_DIFFERENTIATION_NTAR_ID,0))</f>
        <v/>
      </c>
      <c r="H671" s="2260"/>
      <c r="I671" s="2137"/>
      <c r="J671" s="2171"/>
      <c r="K671" s="2176"/>
      <c r="L671" s="2260" t="s">
        <v>400</v>
      </c>
      <c r="M671" s="739"/>
      <c r="N671" s="732"/>
      <c r="O671" s="2022"/>
      <c r="P671" s="2022"/>
      <c r="AH671" s="2029">
        <v>0</v>
      </c>
    </row>
    <row s="31267" customFormat="1" customHeight="1" ht="18.75" hidden="1">
      <c r="A672" s="2178"/>
      <c r="B672" s="2178"/>
      <c r="C672" s="767" t="s">
        <v>1237</v>
      </c>
      <c r="D672" s="2860"/>
      <c r="E672" s="2602"/>
      <c r="F672" s="2781"/>
      <c r="G672" s="2825"/>
      <c r="H672" s="1898"/>
      <c r="I672" s="1049" t="s">
        <v>1236</v>
      </c>
      <c r="J672" s="969"/>
      <c r="K672" s="1898"/>
      <c r="L672" s="612"/>
      <c r="M672" s="739"/>
      <c r="N672" s="732"/>
      <c r="O672" s="2022"/>
      <c r="P672" s="2022"/>
      <c r="AH672" s="2029">
        <v>0</v>
      </c>
    </row>
    <row s="31267" customFormat="1" customHeight="1" ht="0">
      <c r="A673" s="2178"/>
      <c r="B673" s="2178"/>
      <c r="C673" s="767" t="s">
        <v>1246</v>
      </c>
      <c r="D673" s="2860"/>
      <c r="E673" s="2602"/>
      <c r="F673" s="2781"/>
      <c r="G673" s="798"/>
      <c r="H673" s="1898"/>
      <c r="I673" s="1049"/>
      <c r="J673" s="969"/>
      <c r="K673" s="1898"/>
      <c r="L673" s="612"/>
      <c r="M673" s="739"/>
      <c r="N673" s="732"/>
      <c r="O673" s="2022"/>
      <c r="P673" s="2022"/>
      <c r="AH673" s="2029">
        <v>1</v>
      </c>
    </row>
    <row s="35577" customFormat="1" customHeight="1" ht="3">
      <c r="A674" s="2178"/>
      <c r="B674" s="2178"/>
      <c r="C674" s="2179"/>
      <c r="E674" s="800"/>
      <c r="F674" s="800"/>
      <c r="G674" s="800"/>
      <c r="H674" s="800"/>
      <c r="I674" s="800"/>
      <c r="J674" s="800"/>
      <c r="K674" s="800"/>
      <c r="L674" s="800"/>
      <c r="M674" s="800"/>
      <c r="O674" s="594"/>
      <c r="P674" s="594"/>
      <c r="AH674" s="538">
        <v>3</v>
      </c>
    </row>
    <row customHeight="1" ht="26.25">
      <c r="E675" s="600"/>
      <c r="F675" s="2683"/>
      <c r="G675" s="2683"/>
      <c r="H675" s="2683"/>
      <c r="I675" s="2683"/>
      <c r="J675" s="2683"/>
      <c r="K675" s="2683"/>
      <c r="L675" s="2683"/>
      <c r="M675" s="2683"/>
      <c r="AH675" s="772">
        <v>25</v>
      </c>
    </row>
    <row customHeight="1" ht="14.25" hidden="1">
      <c r="A676" s="2177" t="s">
        <v>83</v>
      </c>
      <c r="B676" s="2177">
        <v>0</v>
      </c>
      <c r="C676" s="767">
        <v>0</v>
      </c>
      <c r="D676" s="742">
        <v>3</v>
      </c>
      <c r="E676" s="772">
        <v>6</v>
      </c>
      <c r="F676" s="772">
        <v>46</v>
      </c>
      <c r="G676" s="772">
        <v>35</v>
      </c>
      <c r="H676" s="772">
        <v>3</v>
      </c>
      <c r="I676" s="772">
        <v>11</v>
      </c>
      <c r="J676" s="772">
        <v>11</v>
      </c>
      <c r="K676" s="772">
        <v>35</v>
      </c>
      <c r="L676" s="772">
        <v>35</v>
      </c>
      <c r="M676" s="772">
        <v>84</v>
      </c>
      <c r="N676" s="772">
        <v>10</v>
      </c>
      <c r="O676" s="748">
        <v>10</v>
      </c>
      <c r="P676" s="748">
        <v>10</v>
      </c>
      <c r="Q676" s="772">
        <v>10</v>
      </c>
      <c r="R676" s="772">
        <v>10</v>
      </c>
      <c r="S676" s="772">
        <v>10</v>
      </c>
      <c r="T676" s="772">
        <v>10</v>
      </c>
      <c r="U676" s="772">
        <v>10</v>
      </c>
      <c r="V676" s="772">
        <v>10</v>
      </c>
      <c r="W676" s="772">
        <v>10</v>
      </c>
      <c r="X676" s="772">
        <v>10</v>
      </c>
      <c r="Y676" s="772">
        <v>10</v>
      </c>
      <c r="Z676" s="772">
        <v>10</v>
      </c>
      <c r="AA676" s="772">
        <v>10</v>
      </c>
      <c r="AB676" s="772">
        <v>10</v>
      </c>
      <c r="AC676" s="772">
        <v>10</v>
      </c>
      <c r="AD676" s="772">
        <v>10</v>
      </c>
      <c r="AE676" s="772">
        <v>10</v>
      </c>
      <c r="AF676" s="772">
        <v>10</v>
      </c>
      <c r="AG676" s="772">
        <v>10</v>
      </c>
      <c r="AH676" s="772">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s>
  <hyperlinks>
    <hyperlink ref="L109" r:id="rId2" xr:uid="{18EE1AEC-FF26-494F-1A79-2A129CFBA0BA}"/>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BF5562E-8ACE-C876-3925-8C3A3B444E39}"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32265" width="9.140625" hidden="1" customWidth="1"/>
    <col min="2" max="2" style="31347" width="9.140625" hidden="1" customWidth="1"/>
    <col min="3" max="3" style="32266" width="3.00390625" customWidth="1"/>
    <col min="4" max="4" style="31267" width="6.00390625" customWidth="1"/>
    <col min="5" max="5" style="31267" width="53.00390625" customWidth="1"/>
    <col min="6" max="7" style="31267" width="35.00390625" customWidth="1"/>
    <col min="8" max="8" style="31267" width="89.00390625" customWidth="1"/>
    <col min="9" max="9" style="31267" width="10.00390625" customWidth="1"/>
    <col min="10" max="11" style="31454" width="10.00390625" customWidth="1"/>
    <col min="12" max="17" style="31267" width="10.00390625" customWidth="1"/>
    <col min="18" max="18" style="31267" width="10.57421875" hidden="1"/>
  </cols>
  <sheetData>
    <row customHeight="1" ht="22.5" hidden="1">
      <c r="N1" s="653"/>
      <c r="O1" s="653"/>
      <c r="Q1" s="653"/>
      <c r="R1" s="772" t="s">
        <v>14</v>
      </c>
    </row>
    <row s="31267" customFormat="1" customHeight="1" ht="18.75" hidden="1">
      <c r="A2" s="500"/>
      <c r="B2" s="1558"/>
      <c r="C2" s="2128" t="s">
        <v>104</v>
      </c>
      <c r="D2" s="2071"/>
      <c r="E2" s="2080"/>
      <c r="F2" s="655"/>
      <c r="G2" s="1559"/>
      <c r="H2" s="772"/>
      <c r="I2" s="2022"/>
      <c r="J2" s="2022"/>
      <c r="R2" s="2029">
        <v>0</v>
      </c>
    </row>
    <row customHeight="1" ht="14.25" hidden="1">
      <c r="R3" s="772">
        <v>0</v>
      </c>
    </row>
    <row customHeight="1" ht="6.3">
      <c r="C4" s="774"/>
      <c r="D4" s="761"/>
      <c r="E4" s="761"/>
      <c r="F4" s="761"/>
      <c r="G4" s="483"/>
      <c r="H4" s="483"/>
      <c r="R4" s="772">
        <v>6</v>
      </c>
    </row>
    <row customHeight="1" ht="34.5">
      <c r="C5" s="774"/>
      <c r="D5" s="2852"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853"/>
      <c r="F5" s="2853"/>
      <c r="G5" s="2854"/>
      <c r="H5" s="664"/>
      <c r="R5" s="772">
        <v>33</v>
      </c>
    </row>
    <row s="31267" customFormat="1" customHeight="1" ht="18">
      <c r="A6" s="2067"/>
      <c r="B6" s="1558"/>
      <c r="C6" s="774"/>
      <c r="D6" s="2855" t="str">
        <f>IF(org=0,"Не определено",org)</f>
        <v>АО "ДГК"</v>
      </c>
      <c r="E6" s="2856"/>
      <c r="F6" s="2856"/>
      <c r="G6" s="2857"/>
      <c r="H6" s="664"/>
      <c r="J6" s="2022"/>
      <c r="K6" s="2022"/>
      <c r="R6" s="2029">
        <v>17</v>
      </c>
    </row>
    <row customHeight="1" ht="14.699999999999998">
      <c r="C7" s="774"/>
      <c r="D7" s="761"/>
      <c r="E7" s="787"/>
      <c r="F7" s="787"/>
      <c r="G7" s="1150"/>
      <c r="H7" s="591"/>
      <c r="R7" s="772">
        <v>14</v>
      </c>
    </row>
    <row customHeight="1" ht="14.699999999999998">
      <c r="C8" s="774"/>
      <c r="D8" s="2607" t="s">
        <v>394</v>
      </c>
      <c r="E8" s="2607"/>
      <c r="F8" s="2607"/>
      <c r="G8" s="2607"/>
      <c r="H8" s="2787" t="s">
        <v>395</v>
      </c>
      <c r="R8" s="772">
        <v>14</v>
      </c>
    </row>
    <row customHeight="1" ht="24">
      <c r="C9" s="774"/>
      <c r="D9" s="784" t="s">
        <v>89</v>
      </c>
      <c r="E9" s="506" t="s">
        <v>396</v>
      </c>
      <c r="F9" s="506" t="s">
        <v>397</v>
      </c>
      <c r="G9" s="506" t="s">
        <v>484</v>
      </c>
      <c r="H9" s="2787"/>
      <c r="R9" s="772">
        <v>23</v>
      </c>
    </row>
    <row customHeight="1" ht="45.03551483154297">
      <c r="A10" s="741"/>
      <c r="C10" s="774"/>
      <c r="D10" s="545" t="s">
        <v>139</v>
      </c>
      <c r="E10" s="2284"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655" t="s">
        <v>1247</v>
      </c>
      <c r="G10" s="35982" t="s">
        <v>1248</v>
      </c>
      <c r="H10" s="2567" t="s">
        <v>1249</v>
      </c>
      <c r="R10" s="772">
        <v>14</v>
      </c>
    </row>
    <row customHeight="1" ht="14.699999999999998">
      <c r="A11" s="741"/>
      <c r="C11" s="774"/>
      <c r="D11" s="545" t="s">
        <v>103</v>
      </c>
      <c r="E11" s="2284"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655" t="s">
        <v>1250</v>
      </c>
      <c r="G11" s="35982" t="s">
        <v>1248</v>
      </c>
      <c r="H11" s="2568"/>
      <c r="R11" s="772">
        <v>14</v>
      </c>
    </row>
    <row customHeight="1" ht="14.699999999999998">
      <c r="A12" s="500"/>
      <c r="C12" s="785"/>
      <c r="D12" s="545" t="s">
        <v>91</v>
      </c>
      <c r="E12" s="786" t="str">
        <f>"Сведения о планировании закупочных процедур"&amp;IF(TEMPLATE_SPHERE="TKO"," &lt;1&gt;","")</f>
        <v>Сведения о планировании закупочных процедур</v>
      </c>
      <c r="F12" s="655" t="s">
        <v>1250</v>
      </c>
      <c r="G12" s="35982" t="s">
        <v>1248</v>
      </c>
      <c r="H12" s="2568"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748"/>
      <c r="K12" s="772"/>
      <c r="R12" s="772">
        <v>14</v>
      </c>
    </row>
    <row customHeight="1" ht="14.699999999999998">
      <c r="A13" s="500"/>
      <c r="C13" s="785"/>
      <c r="D13" s="545" t="s">
        <v>92</v>
      </c>
      <c r="E13" s="786" t="str">
        <f>"Сведения о результатах проведения закупочных процедур"&amp;IF(TEMPLATE_SPHERE="TKO"," &lt;1&gt;","")</f>
        <v>Сведения о результатах проведения закупочных процедур</v>
      </c>
      <c r="F13" s="655" t="s">
        <v>1250</v>
      </c>
      <c r="G13" s="35982" t="s">
        <v>1248</v>
      </c>
      <c r="H13" s="2568"/>
      <c r="I13" s="748"/>
      <c r="K13" s="772"/>
      <c r="R13" s="772">
        <v>14</v>
      </c>
    </row>
    <row customHeight="1" ht="14.699999999999998">
      <c r="A14" s="741"/>
      <c r="C14" s="774"/>
      <c r="D14" s="745"/>
      <c r="E14" s="793" t="s">
        <v>416</v>
      </c>
      <c r="F14" s="747"/>
      <c r="G14" s="599"/>
      <c r="H14" s="2569"/>
      <c r="R14" s="772">
        <v>14</v>
      </c>
    </row>
    <row s="31267" customFormat="1" customHeight="1" ht="14.699999999999998">
      <c r="A15" s="741"/>
      <c r="B15" s="1558"/>
      <c r="C15" s="774"/>
      <c r="D15" s="794"/>
      <c r="E15" s="2075"/>
      <c r="F15" s="2076"/>
      <c r="G15" s="2077"/>
      <c r="H15" s="2078"/>
      <c r="J15" s="2022"/>
      <c r="K15" s="2022"/>
      <c r="R15" s="2029">
        <v>14</v>
      </c>
    </row>
    <row customHeight="1" ht="14.699999999999998">
      <c r="D16" s="2079"/>
      <c r="E16" s="2783"/>
      <c r="F16" s="2783"/>
      <c r="G16" s="2783"/>
      <c r="H16" s="2783"/>
      <c r="R16" s="772">
        <v>14</v>
      </c>
    </row>
    <row customHeight="1" ht="22.5" hidden="1">
      <c r="A17" s="762" t="s">
        <v>83</v>
      </c>
      <c r="B17" s="544">
        <v>0</v>
      </c>
      <c r="C17" s="742">
        <v>3</v>
      </c>
      <c r="D17" s="772">
        <v>6</v>
      </c>
      <c r="E17" s="772">
        <v>53</v>
      </c>
      <c r="F17" s="772">
        <v>35</v>
      </c>
      <c r="G17" s="772">
        <v>35</v>
      </c>
      <c r="H17" s="772">
        <v>89</v>
      </c>
      <c r="I17" s="772">
        <v>10</v>
      </c>
      <c r="J17" s="748">
        <v>10</v>
      </c>
      <c r="K17" s="748">
        <v>10</v>
      </c>
      <c r="L17" s="772">
        <v>10</v>
      </c>
      <c r="M17" s="772">
        <v>10</v>
      </c>
      <c r="N17" s="772">
        <v>10</v>
      </c>
      <c r="O17" s="772">
        <v>10</v>
      </c>
      <c r="P17" s="772">
        <v>10</v>
      </c>
      <c r="Q17" s="772">
        <v>10</v>
      </c>
      <c r="R17" s="772">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xr:uid="{D42F55C6-37FB-D7F8-1003-37FE098BDB75}"/>
    <hyperlink ref="G11" r:id="rId3" xr:uid="{172BA3DA-71F7-A5D2-8FCC-834ED6240F2A}"/>
    <hyperlink ref="G12" r:id="rId4" xr:uid="{85DDDBFC-6555-6E41-C13B-41917FCE525C}"/>
    <hyperlink ref="G13" r:id="rId5" xr:uid="{8C3DC69E-3BFA-6164-5F18-8509F80E1A1D}"/>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0B3198-0E89-61C8-3F7F-D65670630A2E}"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1231" width="9.140625" hidden="1" customWidth="1"/>
    <col min="2" max="2" style="31267" width="9.140625" hidden="1" customWidth="1"/>
    <col min="3" max="3" style="35318" width="4.00390625" customWidth="1"/>
    <col min="4" max="4" style="31267" width="6.00390625" customWidth="1"/>
    <col min="5" max="5" style="31267" width="47.00390625" customWidth="1"/>
    <col min="6" max="6" style="31267" width="9.00390625" customWidth="1"/>
    <col min="7" max="7" style="31267" width="25.7109375" hidden="1" customWidth="1"/>
    <col min="8" max="8" style="31267" width="34.00390625" hidden="1" customWidth="1"/>
    <col min="9" max="9" style="31267" width="25.7109375" customWidth="1"/>
    <col min="10" max="10" style="31267" width="33.00390625" customWidth="1"/>
    <col min="11" max="11" style="31347" width="50.00390625" customWidth="1"/>
    <col min="12" max="20" style="31267" width="10.00390625" customWidth="1"/>
    <col min="21" max="21" style="35319" width="10.00390625" customWidth="1"/>
    <col min="22" max="22" style="31267" width="10.57421875" hidden="1"/>
  </cols>
  <sheetData>
    <row s="31347" customFormat="1" customHeight="1" ht="22.5" hidden="1">
      <c r="C1" s="1070"/>
      <c r="G1" s="815">
        <v>4</v>
      </c>
      <c r="I1" s="815">
        <v>4</v>
      </c>
      <c r="U1" s="818"/>
      <c r="V1" s="815" t="s">
        <v>14</v>
      </c>
    </row>
    <row s="31267" customFormat="1" customHeight="1" ht="15" hidden="1">
      <c r="A2" s="760"/>
      <c r="C2" s="574"/>
      <c r="D2" s="744"/>
      <c r="E2" s="1071"/>
      <c r="F2" s="920"/>
      <c r="G2" s="1014"/>
      <c r="H2" s="1014"/>
      <c r="I2" s="1014"/>
      <c r="J2" s="1014"/>
      <c r="U2" s="1072"/>
      <c r="V2" s="907">
        <v>0</v>
      </c>
    </row>
    <row s="31347" customFormat="1" customHeight="1" ht="15" hidden="1">
      <c r="C3" s="1070"/>
      <c r="U3" s="818"/>
      <c r="V3" s="815">
        <v>0</v>
      </c>
    </row>
    <row customHeight="1" ht="15.75">
      <c r="C4" s="574"/>
      <c r="D4" s="907"/>
      <c r="E4" s="907"/>
      <c r="F4" s="907"/>
      <c r="G4" s="907"/>
      <c r="H4" s="907"/>
      <c r="I4" s="907"/>
      <c r="J4" s="907"/>
      <c r="V4" s="903">
        <v>15</v>
      </c>
    </row>
    <row customHeight="1" ht="66">
      <c r="C5" s="574"/>
      <c r="D5" s="2635" t="s">
        <v>1251</v>
      </c>
      <c r="E5" s="2635"/>
      <c r="F5" s="2635"/>
      <c r="G5" s="2635"/>
      <c r="H5" s="2635"/>
      <c r="I5" s="2635"/>
      <c r="J5" s="2635"/>
      <c r="V5" s="903">
        <v>63</v>
      </c>
    </row>
    <row customHeight="1" ht="15.75">
      <c r="C6" s="574"/>
      <c r="D6" s="2574" t="str">
        <f>IF(org=0,"Не определено",org)</f>
        <v>АО "ДГК"</v>
      </c>
      <c r="E6" s="2574"/>
      <c r="F6" s="2574"/>
      <c r="G6" s="2574"/>
      <c r="H6" s="2574"/>
      <c r="I6" s="2574"/>
      <c r="J6" s="2574"/>
      <c r="K6" s="935"/>
      <c r="V6" s="903">
        <v>15</v>
      </c>
    </row>
    <row customHeight="1" ht="15.75">
      <c r="C7" s="574"/>
      <c r="D7" s="1150"/>
      <c r="E7" s="907"/>
      <c r="F7" s="907"/>
      <c r="G7" s="935">
        <v>22</v>
      </c>
      <c r="I7" s="935">
        <v>1</v>
      </c>
      <c r="J7" s="1150"/>
      <c r="V7" s="903">
        <v>15</v>
      </c>
    </row>
    <row s="31267" customFormat="1" customHeight="1" ht="1.05">
      <c r="A8" s="1157"/>
      <c r="C8" s="574"/>
      <c r="D8" s="907"/>
      <c r="E8" s="907"/>
      <c r="F8" s="907"/>
      <c r="G8" s="935"/>
      <c r="H8" s="1150"/>
      <c r="I8" s="935" t="s">
        <v>145</v>
      </c>
      <c r="J8" s="1150"/>
      <c r="K8" s="815"/>
      <c r="U8" s="1073"/>
      <c r="V8" s="1156">
        <v>1</v>
      </c>
    </row>
    <row customHeight="1" ht="15.75">
      <c r="C9" s="574"/>
      <c r="D9" s="1109"/>
      <c r="E9" s="2765" t="s">
        <v>135</v>
      </c>
      <c r="F9" s="2766"/>
      <c r="G9" s="2793" t="str">
        <f>IF(G8="","",INDEX(DIFFERENTIATION_UNMERGE_VD,MATCH(G8,DIFFERENTIATION_ID_DIFF,0)))</f>
        <v/>
      </c>
      <c r="H9" s="2794"/>
      <c r="I9" s="2793">
        <f>IF(I8="","",INDEX(DIFFERENTIATION_UNMERGE_VD,MATCH(I8,DIFFERENTIATION_ID_DIFF,0)))</f>
        <v>0</v>
      </c>
      <c r="J9" s="2794"/>
      <c r="K9" s="2573" t="s">
        <v>395</v>
      </c>
      <c r="V9" s="903">
        <v>15</v>
      </c>
    </row>
    <row s="31267" customFormat="1" customHeight="1" ht="15.75">
      <c r="A10" s="1157"/>
      <c r="C10" s="574"/>
      <c r="D10" s="1109"/>
      <c r="E10" s="2765" t="s">
        <v>656</v>
      </c>
      <c r="F10" s="2766"/>
      <c r="G10" s="2793" t="str">
        <f>IF(G8="","",INDEX(DIFFERENTIATION_UNMERGE_AREA,MATCH(G8,DIFFERENTIATION_ID_DIFF,0)))</f>
        <v/>
      </c>
      <c r="H10" s="2794"/>
      <c r="I10" s="2793" t="str">
        <f>IF(I8="","",INDEX(DIFFERENTIATION_UNMERGE_AREA,MATCH(I8,DIFFERENTIATION_ID_DIFF,0)))</f>
        <v/>
      </c>
      <c r="J10" s="2794"/>
      <c r="K10" s="2597"/>
      <c r="U10" s="1073"/>
      <c r="V10" s="1156">
        <v>15</v>
      </c>
    </row>
    <row s="31267" customFormat="1" customHeight="1" ht="15.75">
      <c r="A11" s="1157"/>
      <c r="C11" s="574"/>
      <c r="D11" s="1109"/>
      <c r="E11" s="2765" t="s">
        <v>657</v>
      </c>
      <c r="F11" s="2766"/>
      <c r="G11" s="2793" t="str">
        <f>IF(G8="","",INDEX(DIFFERENTIATION_UNMERGE_SYSTEM,MATCH(G8,DIFFERENTIATION_ID_DIFF,0)))</f>
        <v/>
      </c>
      <c r="H11" s="2794"/>
      <c r="I11" s="2793" t="str">
        <f>IF(I8="","",INDEX(DIFFERENTIATION_UNMERGE_SYSTEM,MATCH(I8,DIFFERENTIATION_ID_DIFF,0)))</f>
        <v>без дифференциации</v>
      </c>
      <c r="J11" s="2794"/>
      <c r="K11" s="2597"/>
      <c r="U11" s="1073"/>
      <c r="V11" s="1156">
        <v>15</v>
      </c>
    </row>
    <row s="31267" customFormat="1" customHeight="1" ht="15.75">
      <c r="A12" s="1157"/>
      <c r="C12" s="574"/>
      <c r="D12" s="2767" t="s">
        <v>394</v>
      </c>
      <c r="E12" s="2768"/>
      <c r="F12" s="2768"/>
      <c r="G12" s="1285"/>
      <c r="H12" s="1285"/>
      <c r="I12" s="1285"/>
      <c r="J12" s="1285"/>
      <c r="K12" s="2597"/>
      <c r="U12" s="1073"/>
      <c r="V12" s="1156">
        <v>15</v>
      </c>
    </row>
    <row customHeight="1" ht="35.699999999999996">
      <c r="C13" s="574"/>
      <c r="D13" s="1203" t="s">
        <v>89</v>
      </c>
      <c r="E13" s="1205" t="s">
        <v>396</v>
      </c>
      <c r="F13" s="1205" t="s">
        <v>658</v>
      </c>
      <c r="G13" s="1206" t="s">
        <v>397</v>
      </c>
      <c r="H13" s="1205" t="s">
        <v>484</v>
      </c>
      <c r="I13" s="1206" t="s">
        <v>397</v>
      </c>
      <c r="J13" s="1205" t="s">
        <v>484</v>
      </c>
      <c r="K13" s="2630"/>
      <c r="V13" s="903">
        <v>34</v>
      </c>
    </row>
    <row customHeight="1" ht="15" hidden="1">
      <c r="C14" s="574"/>
      <c r="D14" s="991" t="s">
        <v>139</v>
      </c>
      <c r="E14" s="991" t="s">
        <v>103</v>
      </c>
      <c r="F14" s="991" t="s">
        <v>91</v>
      </c>
      <c r="G14" s="1057" t="str">
        <f>G1&amp;".1"</f>
        <v>4.1</v>
      </c>
      <c r="H14" s="1057"/>
      <c r="I14" s="1057" t="str">
        <f>I1&amp;".1"</f>
        <v>4.1</v>
      </c>
      <c r="J14" s="1057"/>
      <c r="K14" s="687"/>
      <c r="V14" s="903">
        <v>0</v>
      </c>
    </row>
    <row customHeight="1" ht="22.5" hidden="1">
      <c r="A15" s="903"/>
      <c r="C15" s="924"/>
      <c r="D15" s="919">
        <v>1</v>
      </c>
      <c r="E15" s="1075" t="s">
        <v>900</v>
      </c>
      <c r="F15" s="919" t="s">
        <v>901</v>
      </c>
      <c r="G15" s="1076"/>
      <c r="H15" s="1076"/>
      <c r="I15" s="1076"/>
      <c r="J15" s="1076"/>
      <c r="K15" s="687" t="s">
        <v>902</v>
      </c>
      <c r="V15" s="903">
        <v>0</v>
      </c>
    </row>
    <row customHeight="1" ht="22.5" hidden="1">
      <c r="A16" s="903"/>
      <c r="C16" s="924"/>
      <c r="D16" s="919">
        <v>2</v>
      </c>
      <c r="E16" s="677" t="s">
        <v>903</v>
      </c>
      <c r="F16" s="919" t="s">
        <v>904</v>
      </c>
      <c r="G16" s="1076"/>
      <c r="H16" s="1076"/>
      <c r="I16" s="1076"/>
      <c r="J16" s="1076"/>
      <c r="K16" s="687" t="s">
        <v>905</v>
      </c>
      <c r="V16" s="903">
        <v>0</v>
      </c>
    </row>
    <row customHeight="1" ht="123.75" hidden="1">
      <c r="A17" s="903"/>
      <c r="C17" s="924"/>
      <c r="D17" s="919">
        <v>3</v>
      </c>
      <c r="E17" s="677" t="s">
        <v>1252</v>
      </c>
      <c r="F17" s="919" t="s">
        <v>400</v>
      </c>
      <c r="G17" s="1076"/>
      <c r="H17" s="1076"/>
      <c r="I17" s="1076"/>
      <c r="J17" s="1076"/>
      <c r="K17" s="687" t="s">
        <v>1253</v>
      </c>
      <c r="V17" s="903">
        <v>0</v>
      </c>
    </row>
    <row customHeight="1" ht="48.29999999999999">
      <c r="A18" s="903"/>
      <c r="C18" s="924"/>
      <c r="D18" s="919">
        <v>3</v>
      </c>
      <c r="E18" s="677" t="s">
        <v>906</v>
      </c>
      <c r="F18" s="919" t="s">
        <v>400</v>
      </c>
      <c r="G18" s="1207" t="s">
        <v>400</v>
      </c>
      <c r="H18" s="1208" t="s">
        <v>400</v>
      </c>
      <c r="I18" s="919" t="s">
        <v>400</v>
      </c>
      <c r="J18" s="976" t="s">
        <v>400</v>
      </c>
      <c r="K18" s="687" t="s">
        <v>1254</v>
      </c>
      <c r="V18" s="903">
        <v>46</v>
      </c>
    </row>
    <row customHeight="1" ht="35.699999999999996">
      <c r="A19" s="903"/>
      <c r="C19" s="924"/>
      <c r="D19" s="937" t="s">
        <v>418</v>
      </c>
      <c r="E19" s="957" t="s">
        <v>908</v>
      </c>
      <c r="F19" s="919" t="s">
        <v>909</v>
      </c>
      <c r="G19" s="1215"/>
      <c r="H19" s="504"/>
      <c r="I19" s="1215"/>
      <c r="J19" s="1216"/>
      <c r="K19" s="1077"/>
      <c r="V19" s="903">
        <v>34</v>
      </c>
    </row>
    <row customHeight="1" ht="35.699999999999996">
      <c r="A20" s="903"/>
      <c r="C20" s="924"/>
      <c r="D20" s="2288" t="s">
        <v>426</v>
      </c>
      <c r="E20" s="957" t="s">
        <v>910</v>
      </c>
      <c r="F20" s="919" t="s">
        <v>911</v>
      </c>
      <c r="G20" s="1215"/>
      <c r="H20" s="504"/>
      <c r="I20" s="1215"/>
      <c r="J20" s="504"/>
      <c r="K20" s="1077"/>
      <c r="V20" s="903">
        <v>34</v>
      </c>
    </row>
    <row customHeight="1" ht="48.29999999999999">
      <c r="A21" s="903"/>
      <c r="C21" s="924"/>
      <c r="D21" s="2288" t="s">
        <v>428</v>
      </c>
      <c r="E21" s="957" t="s">
        <v>912</v>
      </c>
      <c r="F21" s="919" t="s">
        <v>663</v>
      </c>
      <c r="G21" s="1078"/>
      <c r="H21" s="504"/>
      <c r="I21" s="1078"/>
      <c r="J21" s="504"/>
      <c r="K21" s="1077"/>
      <c r="V21" s="903">
        <v>46</v>
      </c>
    </row>
    <row customHeight="1" ht="67.5" hidden="1">
      <c r="A22" s="903"/>
      <c r="C22" s="924"/>
      <c r="D22" s="919">
        <v>5</v>
      </c>
      <c r="E22" s="677" t="s">
        <v>1255</v>
      </c>
      <c r="F22" s="919" t="s">
        <v>650</v>
      </c>
      <c r="G22" s="1079"/>
      <c r="H22" s="1080"/>
      <c r="I22" s="1079"/>
      <c r="J22" s="1080"/>
      <c r="K22" s="687" t="s">
        <v>1256</v>
      </c>
      <c r="V22" s="903">
        <v>0</v>
      </c>
    </row>
    <row customHeight="1" ht="33.75" hidden="1">
      <c r="C23" s="849"/>
      <c r="D23" s="919">
        <v>6</v>
      </c>
      <c r="E23" s="677" t="s">
        <v>1257</v>
      </c>
      <c r="F23" s="919" t="s">
        <v>1258</v>
      </c>
      <c r="G23" s="1079"/>
      <c r="H23" s="1079"/>
      <c r="I23" s="1079"/>
      <c r="J23" s="1079"/>
      <c r="K23" s="687" t="s">
        <v>1259</v>
      </c>
      <c r="V23" s="903">
        <v>0</v>
      </c>
    </row>
    <row customHeight="1" ht="15.75">
      <c r="V24" s="903">
        <v>15</v>
      </c>
    </row>
    <row customHeight="1" ht="15.75">
      <c r="V25" s="903">
        <v>15</v>
      </c>
    </row>
    <row customHeight="1" ht="15.75">
      <c r="V26" s="903">
        <v>15</v>
      </c>
    </row>
    <row customHeight="1" ht="15.75">
      <c r="V27" s="903">
        <v>15</v>
      </c>
    </row>
    <row customHeight="1" ht="15.75">
      <c r="V28" s="903">
        <v>15</v>
      </c>
    </row>
    <row customHeight="1" ht="15.75">
      <c r="J29" s="1217"/>
      <c r="V29" s="903">
        <v>15</v>
      </c>
    </row>
    <row customHeight="1" ht="22.5" hidden="1">
      <c r="A30" s="847" t="s">
        <v>83</v>
      </c>
      <c r="B30" s="903">
        <v>0</v>
      </c>
      <c r="C30" s="1081">
        <v>4</v>
      </c>
      <c r="D30" s="903">
        <v>6</v>
      </c>
      <c r="E30" s="903">
        <v>47</v>
      </c>
      <c r="F30" s="903">
        <v>9</v>
      </c>
      <c r="G30" s="1156">
        <v>0</v>
      </c>
      <c r="H30" s="1156">
        <v>0</v>
      </c>
      <c r="I30" s="903">
        <v>25</v>
      </c>
      <c r="J30" s="903">
        <v>33</v>
      </c>
      <c r="K30" s="815">
        <v>50</v>
      </c>
      <c r="L30" s="903">
        <v>10</v>
      </c>
      <c r="M30" s="903">
        <v>10</v>
      </c>
      <c r="N30" s="903">
        <v>10</v>
      </c>
      <c r="O30" s="903">
        <v>10</v>
      </c>
      <c r="P30" s="903">
        <v>10</v>
      </c>
      <c r="Q30" s="903">
        <v>10</v>
      </c>
      <c r="R30" s="903">
        <v>10</v>
      </c>
      <c r="S30" s="903">
        <v>10</v>
      </c>
      <c r="T30" s="903">
        <v>10</v>
      </c>
      <c r="U30" s="1073">
        <v>10</v>
      </c>
      <c r="V30" s="903">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15D8CAA2-C924-4BDA-2E62-C9DD50BA27B4}"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6097" width="32.57421875" customWidth="1"/>
    <col min="2" max="2" style="31408" width="11.00390625" customWidth="1"/>
    <col min="3" max="3" style="31408" width="9.140625"/>
    <col min="4" max="4" style="31408" width="26.57421875" customWidth="1"/>
    <col min="5" max="5" style="35577" width="36.8515625" customWidth="1"/>
    <col min="6" max="6" style="35577" width="23.57421875" customWidth="1"/>
    <col min="7" max="7" style="35577" width="31.421875" customWidth="1"/>
    <col min="8" max="8" style="35577" width="40.8515625" customWidth="1"/>
    <col min="9" max="9" style="35577" width="14.57421875" customWidth="1"/>
    <col min="10" max="10" style="35577" width="26.8515625" customWidth="1"/>
    <col min="11" max="11" style="35577" width="50.00390625" customWidth="1"/>
    <col min="12" max="12" style="35577" width="52.421875" customWidth="1"/>
    <col min="13" max="13" style="35577" width="10.7109375" customWidth="1"/>
    <col min="14" max="14" style="35577" width="55.140625" customWidth="1"/>
    <col min="15" max="15" style="35577" width="31.8515625" customWidth="1"/>
    <col min="16" max="16" style="35577" width="23.8515625" customWidth="1"/>
    <col min="17" max="17" style="35577" width="46.57421875" customWidth="1"/>
    <col min="18" max="18" style="35577" width="24.00390625" customWidth="1"/>
    <col min="19" max="19" style="35577" width="20.57421875" customWidth="1"/>
    <col min="20" max="20" style="35577" width="22.00390625" customWidth="1"/>
    <col min="21" max="22" style="35577" width="26.421875" customWidth="1"/>
    <col min="23" max="23" style="35577" width="8.28125" hidden="1" customWidth="1"/>
    <col min="24" max="24" style="35577" width="59.7109375" customWidth="1"/>
    <col min="25" max="25" style="35577" width="49.140625" customWidth="1"/>
    <col min="26" max="26" style="35577" width="11.140625" customWidth="1"/>
    <col min="27" max="30" style="35577" width="29.00390625" customWidth="1"/>
    <col min="31" max="31" style="35577" width="9.140625"/>
    <col min="32" max="32" style="35577" width="34.7109375" customWidth="1"/>
    <col min="33" max="33" style="35577" width="9.140625"/>
    <col min="34" max="35" style="35577" width="34.421875" customWidth="1"/>
    <col min="36" max="36" style="35577" width="9.140625"/>
    <col min="37" max="37" style="35577" width="24.57421875" customWidth="1"/>
    <col min="38" max="38" style="35577" width="9.140625"/>
    <col min="39" max="39" style="35577" width="26.140625" customWidth="1"/>
    <col min="40" max="40" style="35577" width="1.7109375" customWidth="1"/>
    <col min="41" max="41" style="35577" width="9.140625"/>
    <col min="42" max="43" style="35577" width="47.8515625" customWidth="1"/>
    <col min="44" max="44" style="35577" width="1.7109375" customWidth="1"/>
    <col min="45" max="45" style="35577" width="21.421875" customWidth="1"/>
    <col min="46" max="46" style="35577" width="1.7109375" customWidth="1"/>
    <col min="47" max="47" style="35577" width="31.28125" customWidth="1"/>
    <col min="48" max="48" style="35577" width="1.7109375" customWidth="1"/>
    <col min="49" max="50" style="35577" width="9.140625"/>
    <col min="51" max="51" style="35577" width="3.7109375" customWidth="1"/>
    <col min="52" max="52" style="35577" width="60.8515625" customWidth="1"/>
    <col min="53" max="53" style="35577" width="49.28125" customWidth="1"/>
    <col min="54" max="54" style="35577" width="35.140625" customWidth="1"/>
    <col min="55" max="55" style="35577" width="9.140625"/>
    <col min="56" max="56" style="35577" width="1.7109375" customWidth="1"/>
    <col min="57" max="57" style="36098" width="12.57421875" customWidth="1"/>
    <col min="58" max="58" style="36098" width="14.28125" customWidth="1"/>
    <col min="59" max="59" style="35577" width="30.7109375" customWidth="1"/>
    <col min="60" max="60" style="36099" width="40.7109375" customWidth="1"/>
    <col min="61" max="61" style="36099" width="15.00390625" customWidth="1"/>
    <col min="62" max="62" style="36099" width="40.7109375" customWidth="1"/>
    <col min="63" max="63" style="36099" width="2.7109375" customWidth="1"/>
    <col min="64" max="64" style="36099" width="44.7109375" customWidth="1"/>
    <col min="65" max="65" style="36099" width="2.7109375" customWidth="1"/>
    <col min="66" max="66" style="36099" width="40.7109375" customWidth="1"/>
    <col min="67" max="68" style="35577" width="9.140625"/>
    <col min="69" max="69" style="35577" width="18.140625" customWidth="1"/>
    <col min="70" max="70" style="35577" width="57.8515625" customWidth="1"/>
    <col min="71" max="71" style="35577" width="1.7109375" customWidth="1"/>
    <col min="72" max="72" style="35577" width="22.57421875" customWidth="1"/>
    <col min="73" max="73" style="35577" width="57.8515625" customWidth="1"/>
    <col min="74" max="74" style="35577" width="1.7109375" customWidth="1"/>
    <col min="75" max="75" style="35577" width="22.57421875" customWidth="1"/>
    <col min="76" max="76" style="35577" width="57.8515625" customWidth="1"/>
    <col min="77" max="77" style="35577" width="1.7109375" customWidth="1"/>
    <col min="78" max="78" style="35577" width="22.57421875" customWidth="1"/>
    <col min="79" max="79" style="35577" width="57.8515625" customWidth="1"/>
    <col min="80" max="81" style="35577" width="9.140625"/>
    <col min="82" max="82" style="35577" width="49.57421875" customWidth="1"/>
  </cols>
  <sheetData>
    <row s="36000" customFormat="1" customHeight="1" ht="11.25">
      <c r="A1" s="1465" t="s">
        <v>1260</v>
      </c>
      <c r="B1" s="1465" t="s">
        <v>1261</v>
      </c>
      <c r="C1" s="1465" t="s">
        <v>1262</v>
      </c>
      <c r="D1" s="1465" t="s">
        <v>1263</v>
      </c>
      <c r="E1" s="1465" t="s">
        <v>1264</v>
      </c>
      <c r="F1" s="1465" t="s">
        <v>1265</v>
      </c>
      <c r="G1" s="1465" t="s">
        <v>1266</v>
      </c>
      <c r="H1" s="1465" t="s">
        <v>1267</v>
      </c>
      <c r="I1" s="1465" t="s">
        <v>1268</v>
      </c>
      <c r="J1" s="1465" t="s">
        <v>1269</v>
      </c>
      <c r="K1" s="1465" t="s">
        <v>1270</v>
      </c>
      <c r="L1" s="1465" t="s">
        <v>1271</v>
      </c>
      <c r="M1" s="1465"/>
      <c r="N1" s="1465" t="s">
        <v>1272</v>
      </c>
      <c r="O1" s="1465" t="s">
        <v>1273</v>
      </c>
      <c r="P1" s="1465" t="s">
        <v>1274</v>
      </c>
      <c r="Q1" s="1465" t="s">
        <v>1275</v>
      </c>
      <c r="R1" s="1465" t="s">
        <v>1276</v>
      </c>
      <c r="S1" s="1465" t="s">
        <v>1277</v>
      </c>
      <c r="T1" s="1465" t="s">
        <v>1278</v>
      </c>
      <c r="U1" s="1465" t="s">
        <v>1279</v>
      </c>
      <c r="V1" s="1465"/>
      <c r="W1" s="1195" t="s">
        <v>1280</v>
      </c>
      <c r="X1" s="1465" t="s">
        <v>1281</v>
      </c>
      <c r="Y1" s="1465" t="s">
        <v>1282</v>
      </c>
      <c r="Z1" s="1465"/>
      <c r="AA1" s="1465" t="s">
        <v>1283</v>
      </c>
      <c r="AB1" s="1465"/>
      <c r="AC1" s="1465" t="s">
        <v>1284</v>
      </c>
      <c r="AD1" s="1465"/>
      <c r="AF1" s="1465" t="s">
        <v>1285</v>
      </c>
      <c r="AH1" s="1465" t="s">
        <v>1286</v>
      </c>
      <c r="AI1" s="1465" t="s">
        <v>1287</v>
      </c>
      <c r="AK1" s="1465" t="s">
        <v>1288</v>
      </c>
      <c r="AM1" s="1465" t="s">
        <v>1289</v>
      </c>
      <c r="AP1" s="1465" t="s">
        <v>1290</v>
      </c>
      <c r="AQ1" s="1465" t="s">
        <v>1291</v>
      </c>
      <c r="AS1" s="1465" t="s">
        <v>1292</v>
      </c>
      <c r="AU1" s="1465" t="s">
        <v>1293</v>
      </c>
      <c r="AW1" s="1465" t="s">
        <v>1294</v>
      </c>
      <c r="AX1" s="1465" t="s">
        <v>1295</v>
      </c>
      <c r="AZ1" s="1550" t="s">
        <v>1296</v>
      </c>
      <c r="BB1" s="1465" t="s">
        <v>1297</v>
      </c>
      <c r="BC1" s="1465"/>
      <c r="BE1" s="1465" t="s">
        <v>1298</v>
      </c>
      <c r="BF1" s="1465" t="s">
        <v>1299</v>
      </c>
      <c r="BH1" s="1467" t="s">
        <v>899</v>
      </c>
      <c r="BI1" s="1468"/>
      <c r="BJ1" s="1469" t="s">
        <v>1300</v>
      </c>
      <c r="BK1" s="1468"/>
      <c r="BL1" s="1470" t="s">
        <v>998</v>
      </c>
      <c r="BM1" s="1468"/>
      <c r="BN1" s="1471" t="s">
        <v>1301</v>
      </c>
      <c r="BS1" s="1825"/>
    </row>
    <row customHeight="1" ht="11.25">
      <c r="A2" s="1472" t="s">
        <v>1302</v>
      </c>
      <c r="B2" s="1473">
        <v>2000</v>
      </c>
      <c r="C2" s="1473">
        <v>2022</v>
      </c>
      <c r="D2" s="1473" t="s">
        <v>67</v>
      </c>
      <c r="E2" s="1474" t="s">
        <v>1303</v>
      </c>
      <c r="F2" s="1474" t="s">
        <v>1304</v>
      </c>
      <c r="G2" s="1474" t="s">
        <v>1305</v>
      </c>
      <c r="H2" s="1475" t="s">
        <v>56</v>
      </c>
      <c r="I2" s="1474" t="s">
        <v>139</v>
      </c>
      <c r="J2" s="1474" t="s">
        <v>1306</v>
      </c>
      <c r="K2" s="1476" t="s">
        <v>1307</v>
      </c>
      <c r="L2" s="1477"/>
      <c r="M2" s="1476">
        <v>1</v>
      </c>
      <c r="N2" s="1560" t="s">
        <v>1308</v>
      </c>
      <c r="O2" s="1475" t="s">
        <v>542</v>
      </c>
      <c r="P2" s="1478" t="s">
        <v>1309</v>
      </c>
      <c r="Q2" s="1479" t="s">
        <v>541</v>
      </c>
      <c r="R2" s="541" t="s">
        <v>1310</v>
      </c>
      <c r="S2" s="541" t="s">
        <v>1311</v>
      </c>
      <c r="T2" s="1480" t="s">
        <v>1312</v>
      </c>
      <c r="U2" s="1477" t="s">
        <v>1313</v>
      </c>
      <c r="V2" s="1481">
        <v>1</v>
      </c>
      <c r="W2" s="1482"/>
      <c r="X2" s="1482" t="s">
        <v>1314</v>
      </c>
      <c r="Y2" s="1473" t="s">
        <v>1315</v>
      </c>
      <c r="Z2" s="1483"/>
      <c r="AA2" s="1473" t="s">
        <v>1316</v>
      </c>
      <c r="AB2" s="1484" t="s">
        <v>1316</v>
      </c>
      <c r="AC2" s="1473" t="s">
        <v>1317</v>
      </c>
      <c r="AD2" s="1484" t="s">
        <v>1317</v>
      </c>
      <c r="AF2" s="1475" t="s">
        <v>1313</v>
      </c>
      <c r="AH2" s="1474" t="s">
        <v>1318</v>
      </c>
      <c r="AI2" s="1474" t="s">
        <v>1318</v>
      </c>
      <c r="AK2" s="1474" t="s">
        <v>1319</v>
      </c>
      <c r="AM2" s="1474" t="s">
        <v>1320</v>
      </c>
      <c r="AP2" s="1485" t="s">
        <v>1314</v>
      </c>
      <c r="AQ2" s="1486" t="s">
        <v>1314</v>
      </c>
      <c r="AS2" s="1473" t="s">
        <v>1321</v>
      </c>
      <c r="AU2" s="1518" t="s">
        <v>1322</v>
      </c>
      <c r="AW2" s="1518" t="s">
        <v>1323</v>
      </c>
      <c r="AX2" s="1518" t="s">
        <v>1323</v>
      </c>
      <c r="AZ2" s="1518" t="s">
        <v>54</v>
      </c>
      <c r="BB2" s="1518" t="s">
        <v>1324</v>
      </c>
      <c r="BC2" s="1518" t="s">
        <v>1325</v>
      </c>
      <c r="BE2" s="1518">
        <v>2000</v>
      </c>
      <c r="BF2" s="1518" t="s">
        <v>1326</v>
      </c>
    </row>
    <row customHeight="1" ht="11.25">
      <c r="A3" s="1472" t="s">
        <v>1327</v>
      </c>
      <c r="B3" s="1473">
        <v>2001</v>
      </c>
      <c r="C3" s="1473">
        <v>2023</v>
      </c>
      <c r="D3" s="1473" t="s">
        <v>19</v>
      </c>
      <c r="E3" s="1474" t="s">
        <v>1328</v>
      </c>
      <c r="F3" s="1474" t="s">
        <v>1329</v>
      </c>
      <c r="G3" s="1474" t="s">
        <v>1330</v>
      </c>
      <c r="H3" s="1475" t="s">
        <v>1331</v>
      </c>
      <c r="I3" s="1474" t="s">
        <v>103</v>
      </c>
      <c r="J3" s="1474" t="s">
        <v>648</v>
      </c>
      <c r="K3" s="1476" t="s">
        <v>1242</v>
      </c>
      <c r="L3" s="1477">
        <f>_xlfn.IFERROR(MATCH(K3,OFFER_METHOD,0),0)</f>
        <v>7</v>
      </c>
      <c r="M3" s="1476">
        <v>2</v>
      </c>
      <c r="N3" s="1560" t="s">
        <v>1332</v>
      </c>
      <c r="O3" s="1475" t="s">
        <v>1333</v>
      </c>
      <c r="P3" s="1478" t="s">
        <v>37</v>
      </c>
      <c r="Q3" s="1479" t="s">
        <v>1334</v>
      </c>
      <c r="R3" s="541" t="s">
        <v>1335</v>
      </c>
      <c r="S3" s="541" t="s">
        <v>1336</v>
      </c>
      <c r="T3" s="1480" t="s">
        <v>1337</v>
      </c>
      <c r="U3" s="1477" t="s">
        <v>1338</v>
      </c>
      <c r="V3" s="1481">
        <v>2</v>
      </c>
      <c r="W3" s="1482"/>
      <c r="X3" s="1482" t="s">
        <v>1339</v>
      </c>
      <c r="Y3" s="1473" t="s">
        <v>1315</v>
      </c>
      <c r="Z3" s="1483"/>
      <c r="AA3" s="1473" t="s">
        <v>1340</v>
      </c>
      <c r="AB3" s="1484" t="s">
        <v>1340</v>
      </c>
      <c r="AC3" s="1473" t="s">
        <v>1341</v>
      </c>
      <c r="AD3" s="1484" t="s">
        <v>1341</v>
      </c>
      <c r="AF3" s="1475" t="s">
        <v>1338</v>
      </c>
      <c r="AH3" s="1474" t="s">
        <v>1342</v>
      </c>
      <c r="AI3" s="1474" t="s">
        <v>1343</v>
      </c>
      <c r="AK3" s="1474" t="s">
        <v>1344</v>
      </c>
      <c r="AM3" s="1474" t="s">
        <v>1345</v>
      </c>
      <c r="AP3" s="1485" t="s">
        <v>1346</v>
      </c>
      <c r="AQ3" s="1486" t="s">
        <v>1346</v>
      </c>
      <c r="AS3" s="1473" t="s">
        <v>1347</v>
      </c>
      <c r="AU3" s="1518" t="s">
        <v>1348</v>
      </c>
      <c r="AW3" s="1518" t="s">
        <v>1349</v>
      </c>
      <c r="AX3" s="1518" t="s">
        <v>1349</v>
      </c>
      <c r="AZ3" s="1518" t="s">
        <v>1350</v>
      </c>
      <c r="BB3" s="1518" t="s">
        <v>1351</v>
      </c>
      <c r="BC3" s="1518" t="s">
        <v>1325</v>
      </c>
      <c r="BE3" s="1518">
        <v>2001</v>
      </c>
      <c r="BF3" s="1518" t="s">
        <v>1352</v>
      </c>
      <c r="BH3" s="1465" t="s">
        <v>1353</v>
      </c>
      <c r="BJ3" s="1465" t="s">
        <v>1354</v>
      </c>
      <c r="BL3" s="1465" t="s">
        <v>1355</v>
      </c>
      <c r="BN3" s="1465" t="s">
        <v>1356</v>
      </c>
      <c r="BR3" s="1465" t="s">
        <v>1357</v>
      </c>
      <c r="BS3" s="1826"/>
      <c r="BT3" s="1468"/>
      <c r="BU3" s="1465" t="s">
        <v>1358</v>
      </c>
      <c r="BV3" s="1468"/>
      <c r="BW3" s="2088"/>
      <c r="BX3" s="2090" t="s">
        <v>1359</v>
      </c>
      <c r="CA3" s="1465" t="s">
        <v>1360</v>
      </c>
    </row>
    <row customHeight="1" ht="11.25">
      <c r="A4" s="1472" t="s">
        <v>1361</v>
      </c>
      <c r="B4" s="1473">
        <v>2002</v>
      </c>
      <c r="C4" s="1473">
        <v>2024</v>
      </c>
      <c r="E4" s="1474" t="s">
        <v>1362</v>
      </c>
      <c r="F4" s="1474" t="s">
        <v>1363</v>
      </c>
      <c r="H4" s="1475" t="s">
        <v>1364</v>
      </c>
      <c r="I4" s="1474" t="s">
        <v>91</v>
      </c>
      <c r="J4" s="1474" t="s">
        <v>1365</v>
      </c>
      <c r="K4" s="1476" t="s">
        <v>1366</v>
      </c>
      <c r="L4" s="1477">
        <f>_xlfn.IFERROR(MATCH(K4,OFFER_METHOD,0),0)</f>
        <v>0</v>
      </c>
      <c r="M4" s="1476">
        <v>3</v>
      </c>
      <c r="N4" s="1560" t="s">
        <v>1367</v>
      </c>
      <c r="O4" s="1474" t="s">
        <v>1368</v>
      </c>
      <c r="Q4" s="1479" t="s">
        <v>1369</v>
      </c>
      <c r="R4" s="541" t="s">
        <v>1370</v>
      </c>
      <c r="S4" s="541" t="s">
        <v>1371</v>
      </c>
      <c r="T4" s="1480" t="s">
        <v>1372</v>
      </c>
      <c r="U4" s="1477" t="s">
        <v>1373</v>
      </c>
      <c r="V4" s="1481">
        <v>3</v>
      </c>
      <c r="W4" s="1482"/>
      <c r="X4" s="1482" t="s">
        <v>1374</v>
      </c>
      <c r="Y4" s="1473" t="s">
        <v>1315</v>
      </c>
      <c r="Z4" s="1489"/>
      <c r="AC4" s="1473" t="s">
        <v>1375</v>
      </c>
      <c r="AD4" s="1484" t="s">
        <v>1375</v>
      </c>
      <c r="AF4" s="1475" t="s">
        <v>1373</v>
      </c>
      <c r="AH4" s="1475" t="s">
        <v>1376</v>
      </c>
      <c r="AK4" s="1474" t="s">
        <v>1377</v>
      </c>
      <c r="AM4" s="1474" t="s">
        <v>1378</v>
      </c>
      <c r="AP4" s="1485" t="s">
        <v>1339</v>
      </c>
      <c r="AQ4" s="1486" t="s">
        <v>1339</v>
      </c>
      <c r="AS4" s="1473" t="s">
        <v>1379</v>
      </c>
      <c r="AU4" s="1518" t="s">
        <v>1380</v>
      </c>
      <c r="AW4" s="1518" t="s">
        <v>1381</v>
      </c>
      <c r="AX4" s="1518" t="s">
        <v>1381</v>
      </c>
      <c r="AZ4" s="1518" t="s">
        <v>1382</v>
      </c>
      <c r="BB4" s="1518" t="s">
        <v>1383</v>
      </c>
      <c r="BC4" s="1518" t="s">
        <v>1384</v>
      </c>
      <c r="BE4" s="1518">
        <v>2002</v>
      </c>
      <c r="BF4" s="1518" t="s">
        <v>1385</v>
      </c>
      <c r="BH4" s="1466" t="s">
        <v>1386</v>
      </c>
      <c r="BJ4" s="1466" t="s">
        <v>1386</v>
      </c>
      <c r="BL4" s="1466" t="s">
        <v>1386</v>
      </c>
      <c r="BN4" s="1466" t="s">
        <v>1386</v>
      </c>
      <c r="BQ4" s="1830" t="s">
        <v>1387</v>
      </c>
      <c r="BR4" s="1557" t="s">
        <v>1388</v>
      </c>
      <c r="BS4" s="672"/>
      <c r="BT4" s="1830" t="s">
        <v>1389</v>
      </c>
      <c r="BU4" s="1557" t="s">
        <v>1390</v>
      </c>
      <c r="BV4" s="1468"/>
      <c r="BW4" s="2095" t="s">
        <v>1391</v>
      </c>
      <c r="BX4" s="2089" t="s">
        <v>1392</v>
      </c>
      <c r="BZ4" s="1830" t="s">
        <v>1393</v>
      </c>
      <c r="CA4" s="1557" t="s">
        <v>1394</v>
      </c>
    </row>
    <row customHeight="1" ht="11.25">
      <c r="A5" s="1472" t="s">
        <v>1395</v>
      </c>
      <c r="B5" s="1473">
        <v>2003</v>
      </c>
      <c r="C5" s="1473">
        <v>2025</v>
      </c>
      <c r="E5" s="1474" t="s">
        <v>1396</v>
      </c>
      <c r="F5" s="1474" t="s">
        <v>1397</v>
      </c>
      <c r="H5" s="1475" t="s">
        <v>1398</v>
      </c>
      <c r="I5" s="1474" t="s">
        <v>92</v>
      </c>
      <c r="K5" s="1476" t="s">
        <v>1399</v>
      </c>
      <c r="L5" s="1477">
        <f>_xlfn.IFERROR(MATCH(K5,OFFER_METHOD,0),0)</f>
        <v>0</v>
      </c>
      <c r="M5" s="1476">
        <v>4</v>
      </c>
      <c r="N5" s="1490" t="s">
        <v>1400</v>
      </c>
      <c r="O5" s="1474" t="s">
        <v>1401</v>
      </c>
      <c r="Q5" s="1479" t="s">
        <v>1402</v>
      </c>
      <c r="R5" s="541" t="s">
        <v>1403</v>
      </c>
      <c r="T5" s="1475" t="s">
        <v>1404</v>
      </c>
      <c r="U5" s="1477" t="s">
        <v>1405</v>
      </c>
      <c r="V5" s="1481">
        <v>4</v>
      </c>
      <c r="W5" s="1482"/>
      <c r="X5" s="1482" t="s">
        <v>194</v>
      </c>
      <c r="Y5" s="1473" t="s">
        <v>1406</v>
      </c>
      <c r="Z5" s="1489">
        <v>1</v>
      </c>
      <c r="AF5" s="1475" t="s">
        <v>1407</v>
      </c>
      <c r="AH5" s="1474" t="s">
        <v>1408</v>
      </c>
      <c r="AK5" s="1474" t="s">
        <v>1409</v>
      </c>
      <c r="AM5" s="1474" t="s">
        <v>1410</v>
      </c>
      <c r="AP5" s="1485" t="s">
        <v>194</v>
      </c>
      <c r="AQ5" s="1486" t="s">
        <v>194</v>
      </c>
      <c r="AU5" s="1518" t="s">
        <v>1411</v>
      </c>
      <c r="AW5" s="1518" t="s">
        <v>1412</v>
      </c>
      <c r="AX5" s="1518" t="s">
        <v>1412</v>
      </c>
      <c r="AZ5" s="1518" t="s">
        <v>1413</v>
      </c>
      <c r="BB5" s="1518" t="s">
        <v>1414</v>
      </c>
      <c r="BC5" s="1518" t="s">
        <v>1415</v>
      </c>
      <c r="BE5" s="1518">
        <v>2003</v>
      </c>
      <c r="BF5" s="1518" t="s">
        <v>1416</v>
      </c>
      <c r="BH5" s="1466" t="s">
        <v>1417</v>
      </c>
      <c r="BJ5" s="1466" t="s">
        <v>1417</v>
      </c>
      <c r="BL5" s="1466" t="s">
        <v>1417</v>
      </c>
      <c r="BN5" s="1466" t="s">
        <v>1418</v>
      </c>
      <c r="BQ5" s="1679">
        <v>4213775</v>
      </c>
      <c r="BR5" s="1466" t="s">
        <v>1314</v>
      </c>
      <c r="BS5" s="1827"/>
      <c r="BT5" s="1679">
        <v>64236871</v>
      </c>
      <c r="BU5" s="1466" t="s">
        <v>323</v>
      </c>
      <c r="BV5" s="1468"/>
      <c r="BW5" s="2093">
        <v>4213767</v>
      </c>
      <c r="BX5" s="2091" t="s">
        <v>1419</v>
      </c>
      <c r="BZ5" s="1679">
        <v>64237509</v>
      </c>
      <c r="CA5" s="1693" t="s">
        <v>1420</v>
      </c>
    </row>
    <row customHeight="1" ht="11.25">
      <c r="A6" s="1472" t="s">
        <v>1421</v>
      </c>
      <c r="B6" s="1473">
        <v>2004</v>
      </c>
      <c r="C6" s="1473">
        <v>2026</v>
      </c>
      <c r="E6" s="1474" t="s">
        <v>1422</v>
      </c>
      <c r="F6" s="1491"/>
      <c r="H6" s="1475" t="s">
        <v>1423</v>
      </c>
      <c r="I6" s="1474" t="s">
        <v>122</v>
      </c>
      <c r="J6" s="1465" t="s">
        <v>1424</v>
      </c>
      <c r="L6" s="1477">
        <f>SUM(kind_of_control_method_filter)</f>
        <v>7</v>
      </c>
      <c r="N6" s="1490" t="s">
        <v>1425</v>
      </c>
      <c r="O6" s="1474" t="s">
        <v>1426</v>
      </c>
      <c r="R6" s="541" t="s">
        <v>541</v>
      </c>
      <c r="T6" s="1475" t="s">
        <v>1427</v>
      </c>
      <c r="U6" s="1477" t="s">
        <v>1407</v>
      </c>
      <c r="V6" s="1481">
        <v>5</v>
      </c>
      <c r="W6" s="1482"/>
      <c r="X6" s="1473" t="s">
        <v>231</v>
      </c>
      <c r="Y6" s="1473" t="s">
        <v>1428</v>
      </c>
      <c r="Z6" s="1489"/>
      <c r="AA6" s="1492"/>
      <c r="AH6" s="1474" t="s">
        <v>1429</v>
      </c>
      <c r="AK6" s="1474" t="s">
        <v>1430</v>
      </c>
      <c r="AM6" s="1474" t="s">
        <v>1431</v>
      </c>
      <c r="AP6" s="1485" t="s">
        <v>231</v>
      </c>
      <c r="AQ6" s="1486" t="s">
        <v>231</v>
      </c>
      <c r="AU6" s="1518" t="s">
        <v>1432</v>
      </c>
      <c r="AW6" s="1518" t="s">
        <v>1433</v>
      </c>
      <c r="AX6" s="1518" t="s">
        <v>1433</v>
      </c>
      <c r="BB6" s="1518" t="s">
        <v>1434</v>
      </c>
      <c r="BC6" s="1518" t="s">
        <v>1415</v>
      </c>
      <c r="BE6" s="1518">
        <v>2004</v>
      </c>
      <c r="BF6" s="1518" t="s">
        <v>1435</v>
      </c>
      <c r="BH6" s="1466" t="s">
        <v>1436</v>
      </c>
      <c r="BJ6" s="1466" t="s">
        <v>1437</v>
      </c>
      <c r="BL6" s="1466" t="s">
        <v>1437</v>
      </c>
      <c r="BN6" s="1466" t="s">
        <v>1438</v>
      </c>
      <c r="BQ6" s="1679">
        <v>4213784</v>
      </c>
      <c r="BR6" s="1693" t="s">
        <v>1346</v>
      </c>
      <c r="BS6" s="1828"/>
      <c r="BT6" s="1679">
        <v>64236872</v>
      </c>
      <c r="BU6" s="1466" t="s">
        <v>328</v>
      </c>
      <c r="BV6" s="1468"/>
      <c r="BW6" s="2093">
        <v>4213768</v>
      </c>
      <c r="BX6" s="2091" t="s">
        <v>348</v>
      </c>
      <c r="BZ6" s="1679">
        <v>64237510</v>
      </c>
      <c r="CA6" s="1466" t="s">
        <v>1439</v>
      </c>
    </row>
    <row customHeight="1" ht="11.25">
      <c r="A7" s="1472" t="s">
        <v>1440</v>
      </c>
      <c r="B7" s="1473">
        <v>2005</v>
      </c>
      <c r="E7" s="1474" t="s">
        <v>1441</v>
      </c>
      <c r="F7" s="1491"/>
      <c r="H7" s="1475" t="s">
        <v>1442</v>
      </c>
      <c r="I7" s="1474" t="s">
        <v>93</v>
      </c>
      <c r="J7" s="1474" t="s">
        <v>1443</v>
      </c>
      <c r="N7" s="1494" t="s">
        <v>1444</v>
      </c>
      <c r="O7" s="1474" t="s">
        <v>1445</v>
      </c>
      <c r="U7" s="1477" t="s">
        <v>19</v>
      </c>
      <c r="V7" s="768" t="s">
        <v>93</v>
      </c>
      <c r="W7" s="1482"/>
      <c r="X7" s="1473" t="s">
        <v>274</v>
      </c>
      <c r="Y7" s="1473" t="s">
        <v>1406</v>
      </c>
      <c r="Z7" s="1489"/>
      <c r="AA7" s="1492"/>
      <c r="AH7" s="1474" t="s">
        <v>1446</v>
      </c>
      <c r="AK7" s="1474" t="s">
        <v>1447</v>
      </c>
      <c r="AM7" s="1474" t="s">
        <v>1448</v>
      </c>
      <c r="AP7" s="1485" t="s">
        <v>274</v>
      </c>
      <c r="AQ7" s="1486" t="s">
        <v>274</v>
      </c>
      <c r="AU7" s="1518" t="s">
        <v>1449</v>
      </c>
      <c r="AW7" s="1518" t="s">
        <v>1450</v>
      </c>
      <c r="AX7" s="1518" t="s">
        <v>1450</v>
      </c>
      <c r="AZ7" s="1465" t="s">
        <v>1451</v>
      </c>
      <c r="BB7" s="1518" t="s">
        <v>1452</v>
      </c>
      <c r="BC7" s="1518" t="s">
        <v>1415</v>
      </c>
      <c r="BE7" s="1518">
        <v>2005</v>
      </c>
      <c r="BF7" s="1518" t="s">
        <v>1453</v>
      </c>
      <c r="BH7" s="1466" t="s">
        <v>1454</v>
      </c>
      <c r="BJ7" s="1466" t="s">
        <v>1436</v>
      </c>
      <c r="BL7" s="1466" t="s">
        <v>1436</v>
      </c>
      <c r="BN7" s="1466" t="s">
        <v>1455</v>
      </c>
      <c r="BQ7" s="1679">
        <v>4213781</v>
      </c>
      <c r="BR7" s="1466" t="s">
        <v>1339</v>
      </c>
      <c r="BS7" s="1827"/>
      <c r="BT7" s="1679">
        <v>64236873</v>
      </c>
      <c r="BU7" s="1466" t="s">
        <v>333</v>
      </c>
      <c r="BV7" s="1468"/>
      <c r="BW7" s="2093">
        <v>4213769</v>
      </c>
      <c r="BX7" s="2091" t="s">
        <v>1456</v>
      </c>
      <c r="BZ7" s="1679">
        <v>64237511</v>
      </c>
      <c r="CA7" s="1466" t="s">
        <v>363</v>
      </c>
    </row>
    <row customHeight="1" ht="11.25">
      <c r="A8" s="1472" t="s">
        <v>1457</v>
      </c>
      <c r="B8" s="1473">
        <v>2006</v>
      </c>
      <c r="E8" s="1474" t="s">
        <v>1458</v>
      </c>
      <c r="F8" s="1491"/>
      <c r="H8" s="1475" t="s">
        <v>1459</v>
      </c>
      <c r="I8" s="1474" t="s">
        <v>94</v>
      </c>
      <c r="J8" s="1474" t="s">
        <v>1460</v>
      </c>
      <c r="N8" s="1561" t="s">
        <v>1461</v>
      </c>
      <c r="O8" s="1474" t="s">
        <v>1462</v>
      </c>
      <c r="V8" s="768" t="s">
        <v>94</v>
      </c>
      <c r="W8" s="1482"/>
      <c r="X8" s="1473" t="s">
        <v>280</v>
      </c>
      <c r="Y8" s="1473" t="s">
        <v>1406</v>
      </c>
      <c r="Z8" s="1489"/>
      <c r="AA8" s="1492"/>
      <c r="AK8" s="1474" t="s">
        <v>1463</v>
      </c>
      <c r="AP8" s="1485" t="s">
        <v>280</v>
      </c>
      <c r="AQ8" s="1486" t="s">
        <v>280</v>
      </c>
      <c r="AU8" s="1518" t="s">
        <v>1464</v>
      </c>
      <c r="AW8" s="1518" t="s">
        <v>1465</v>
      </c>
      <c r="AX8" s="1518" t="s">
        <v>1465</v>
      </c>
      <c r="AZ8" s="1518" t="s">
        <v>1466</v>
      </c>
      <c r="BB8" s="1518" t="s">
        <v>1467</v>
      </c>
      <c r="BC8" s="1518" t="s">
        <v>1415</v>
      </c>
      <c r="BE8" s="1518">
        <v>2006</v>
      </c>
      <c r="BF8" s="1518" t="s">
        <v>1468</v>
      </c>
      <c r="BH8" s="1466" t="s">
        <v>1469</v>
      </c>
      <c r="BJ8" s="1466" t="s">
        <v>1470</v>
      </c>
      <c r="BL8" s="1466" t="s">
        <v>1470</v>
      </c>
      <c r="BN8" s="1466" t="s">
        <v>1471</v>
      </c>
      <c r="BQ8" s="1679">
        <v>4213776</v>
      </c>
      <c r="BR8" s="1466" t="s">
        <v>194</v>
      </c>
      <c r="BS8" s="1827"/>
      <c r="BT8" s="1679">
        <v>64236874</v>
      </c>
      <c r="BU8" s="1693" t="s">
        <v>1472</v>
      </c>
      <c r="BV8" s="1468"/>
      <c r="BW8" s="2093">
        <v>4213770</v>
      </c>
      <c r="BX8" s="2094" t="s">
        <v>1473</v>
      </c>
      <c r="BZ8" s="1679">
        <v>64237512</v>
      </c>
      <c r="CA8" s="1466" t="s">
        <v>358</v>
      </c>
    </row>
    <row customHeight="1" ht="11.25">
      <c r="A9" s="1472" t="s">
        <v>1474</v>
      </c>
      <c r="B9" s="1473">
        <v>2007</v>
      </c>
      <c r="E9" s="1474" t="s">
        <v>1475</v>
      </c>
      <c r="F9" s="1491"/>
      <c r="G9" s="1465" t="s">
        <v>1476</v>
      </c>
      <c r="H9" s="1465" t="s">
        <v>1477</v>
      </c>
      <c r="I9" s="1474" t="s">
        <v>140</v>
      </c>
      <c r="O9" s="1474" t="s">
        <v>1478</v>
      </c>
      <c r="V9" s="768" t="s">
        <v>140</v>
      </c>
      <c r="W9" s="1482"/>
      <c r="X9" s="1473" t="s">
        <v>286</v>
      </c>
      <c r="Y9" s="1473" t="s">
        <v>1315</v>
      </c>
      <c r="Z9" s="1489">
        <v>1</v>
      </c>
      <c r="AA9" s="1492"/>
      <c r="AK9" s="1474" t="s">
        <v>1479</v>
      </c>
      <c r="AP9" s="1485" t="s">
        <v>1480</v>
      </c>
      <c r="AQ9" s="1486" t="s">
        <v>1480</v>
      </c>
      <c r="AW9" s="1518" t="s">
        <v>1481</v>
      </c>
      <c r="AX9" s="1518" t="s">
        <v>1481</v>
      </c>
      <c r="AZ9" s="1518" t="s">
        <v>1482</v>
      </c>
      <c r="BB9" s="1518" t="s">
        <v>1483</v>
      </c>
      <c r="BC9" s="1518" t="s">
        <v>1415</v>
      </c>
      <c r="BE9" s="1518">
        <v>2007</v>
      </c>
      <c r="BF9" s="1518" t="s">
        <v>1484</v>
      </c>
      <c r="BH9" s="1466" t="s">
        <v>1485</v>
      </c>
      <c r="BJ9" s="1466" t="s">
        <v>1486</v>
      </c>
      <c r="BL9" s="1466" t="s">
        <v>1486</v>
      </c>
      <c r="BN9" s="1466" t="s">
        <v>1487</v>
      </c>
      <c r="BQ9" s="1679">
        <v>4213777</v>
      </c>
      <c r="BR9" s="1466" t="s">
        <v>231</v>
      </c>
      <c r="BS9" s="1827"/>
      <c r="BT9" s="1679">
        <v>64236875</v>
      </c>
      <c r="BU9" s="1466" t="s">
        <v>338</v>
      </c>
      <c r="BV9" s="1468"/>
      <c r="BW9" s="2088"/>
      <c r="BX9" s="2088"/>
    </row>
    <row customHeight="1" ht="11.25">
      <c r="A10" s="1472" t="s">
        <v>1488</v>
      </c>
      <c r="B10" s="1473">
        <v>2008</v>
      </c>
      <c r="E10" s="1474" t="s">
        <v>1489</v>
      </c>
      <c r="F10" s="1491"/>
      <c r="G10" s="1474" t="s">
        <v>1490</v>
      </c>
      <c r="H10" s="1474" t="s">
        <v>1491</v>
      </c>
      <c r="I10" s="1474" t="s">
        <v>176</v>
      </c>
      <c r="J10" s="1465" t="s">
        <v>1492</v>
      </c>
      <c r="K10" s="1465" t="s">
        <v>1493</v>
      </c>
      <c r="O10" s="1474" t="s">
        <v>1494</v>
      </c>
      <c r="V10" s="769" t="s">
        <v>176</v>
      </c>
      <c r="W10" s="1495"/>
      <c r="X10" s="1495" t="s">
        <v>1495</v>
      </c>
      <c r="Y10" s="1496" t="s">
        <v>1496</v>
      </c>
      <c r="Z10" s="1489"/>
      <c r="AP10" s="1485" t="s">
        <v>1495</v>
      </c>
      <c r="AQ10" s="1486" t="s">
        <v>1495</v>
      </c>
      <c r="AW10" s="1518" t="s">
        <v>1497</v>
      </c>
      <c r="AX10" s="1518" t="s">
        <v>1497</v>
      </c>
      <c r="AZ10" s="1518" t="s">
        <v>1498</v>
      </c>
      <c r="BB10" s="1518" t="s">
        <v>1499</v>
      </c>
      <c r="BC10" s="1518" t="s">
        <v>1415</v>
      </c>
      <c r="BE10" s="1518">
        <v>2008</v>
      </c>
      <c r="BF10" s="1518" t="s">
        <v>1500</v>
      </c>
      <c r="BH10" s="1466" t="s">
        <v>1501</v>
      </c>
      <c r="BJ10" s="1466" t="s">
        <v>1502</v>
      </c>
      <c r="BL10" s="1466" t="s">
        <v>1502</v>
      </c>
      <c r="BN10" s="1466" t="s">
        <v>1503</v>
      </c>
      <c r="BQ10" s="1679">
        <v>4213778</v>
      </c>
      <c r="BR10" s="1466" t="s">
        <v>274</v>
      </c>
      <c r="BS10" s="1827"/>
      <c r="BT10" s="1679">
        <v>64236876</v>
      </c>
      <c r="BU10" s="1466" t="s">
        <v>318</v>
      </c>
      <c r="BV10" s="1468"/>
      <c r="BW10" s="2088"/>
      <c r="BX10" s="2088"/>
    </row>
    <row customHeight="1" ht="11.25">
      <c r="A11" s="1472" t="s">
        <v>1504</v>
      </c>
      <c r="B11" s="1473">
        <v>2009</v>
      </c>
      <c r="E11" s="1474" t="s">
        <v>1505</v>
      </c>
      <c r="F11" s="1491"/>
      <c r="G11" s="1474" t="s">
        <v>1506</v>
      </c>
      <c r="H11" s="1474" t="s">
        <v>1507</v>
      </c>
      <c r="I11" s="1474" t="s">
        <v>177</v>
      </c>
      <c r="J11" s="1475" t="s">
        <v>1508</v>
      </c>
      <c r="K11" s="1497" t="s">
        <v>1509</v>
      </c>
      <c r="O11" s="1475" t="s">
        <v>1510</v>
      </c>
      <c r="V11" s="768" t="s">
        <v>177</v>
      </c>
      <c r="W11" s="673"/>
      <c r="X11" s="1482" t="s">
        <v>1480</v>
      </c>
      <c r="Y11" s="1473" t="s">
        <v>1511</v>
      </c>
      <c r="Z11" s="1489"/>
      <c r="AP11" s="1485" t="s">
        <v>286</v>
      </c>
      <c r="AQ11" s="1487" t="s">
        <v>286</v>
      </c>
      <c r="AW11" s="1518" t="s">
        <v>1512</v>
      </c>
      <c r="AX11" s="1518" t="s">
        <v>1512</v>
      </c>
      <c r="AZ11" s="1518" t="s">
        <v>1513</v>
      </c>
      <c r="BB11" s="1518" t="s">
        <v>1514</v>
      </c>
      <c r="BC11" s="1518" t="s">
        <v>1415</v>
      </c>
      <c r="BE11" s="1518">
        <v>2009</v>
      </c>
      <c r="BF11" s="1518" t="s">
        <v>1515</v>
      </c>
      <c r="BH11" s="1466" t="s">
        <v>1516</v>
      </c>
      <c r="BJ11" s="1466" t="s">
        <v>1485</v>
      </c>
      <c r="BL11" s="1466" t="s">
        <v>1485</v>
      </c>
      <c r="BN11" s="1466" t="s">
        <v>1517</v>
      </c>
      <c r="BQ11" s="1679">
        <v>4213780</v>
      </c>
      <c r="BR11" s="1466" t="s">
        <v>280</v>
      </c>
      <c r="BS11" s="1827"/>
      <c r="BW11" s="2088"/>
      <c r="BX11" s="2088"/>
    </row>
    <row customHeight="1" ht="11.25">
      <c r="A12" s="1472" t="s">
        <v>1518</v>
      </c>
      <c r="B12" s="1473">
        <v>2010</v>
      </c>
      <c r="E12" s="1474" t="s">
        <v>1519</v>
      </c>
      <c r="F12" s="1491"/>
      <c r="G12" s="1474" t="s">
        <v>1507</v>
      </c>
      <c r="I12" s="1474" t="s">
        <v>178</v>
      </c>
      <c r="J12" s="1475" t="s">
        <v>1520</v>
      </c>
      <c r="K12" s="1497" t="s">
        <v>1521</v>
      </c>
      <c r="O12" s="1475" t="s">
        <v>541</v>
      </c>
      <c r="V12" s="768" t="s">
        <v>178</v>
      </c>
      <c r="W12" s="1487"/>
      <c r="X12" s="1482" t="s">
        <v>1522</v>
      </c>
      <c r="Y12" s="1473" t="s">
        <v>1315</v>
      </c>
      <c r="AP12" s="1485"/>
      <c r="AW12" s="1518" t="s">
        <v>177</v>
      </c>
      <c r="AX12" s="1518" t="s">
        <v>177</v>
      </c>
      <c r="AZ12" s="1518" t="s">
        <v>1523</v>
      </c>
      <c r="BB12" s="1518" t="s">
        <v>1524</v>
      </c>
      <c r="BC12" s="1518" t="s">
        <v>1415</v>
      </c>
      <c r="BE12" s="1518">
        <v>2010</v>
      </c>
      <c r="BF12" s="1518" t="s">
        <v>1525</v>
      </c>
      <c r="BH12" s="1466" t="s">
        <v>1526</v>
      </c>
      <c r="BJ12" s="1466" t="s">
        <v>1527</v>
      </c>
      <c r="BL12" s="1466" t="s">
        <v>1527</v>
      </c>
      <c r="BN12" s="1466" t="s">
        <v>1528</v>
      </c>
      <c r="BQ12" s="1679">
        <v>4213779</v>
      </c>
      <c r="BR12" s="1466" t="s">
        <v>1480</v>
      </c>
      <c r="BS12" s="1827"/>
      <c r="BT12" s="1468"/>
      <c r="BU12" s="1468"/>
      <c r="BV12" s="1468"/>
      <c r="BW12" s="2088"/>
      <c r="BX12" s="2088"/>
    </row>
    <row customHeight="1" ht="11.25">
      <c r="A13" s="1472" t="s">
        <v>1529</v>
      </c>
      <c r="B13" s="1473">
        <v>2011</v>
      </c>
      <c r="E13" s="1474" t="s">
        <v>1530</v>
      </c>
      <c r="F13" s="1491"/>
      <c r="I13" s="1474" t="s">
        <v>179</v>
      </c>
      <c r="K13" s="1497" t="s">
        <v>1479</v>
      </c>
      <c r="V13" s="768" t="s">
        <v>179</v>
      </c>
      <c r="W13" s="1487"/>
      <c r="X13" s="1487"/>
      <c r="Y13" s="1487"/>
      <c r="AW13" s="1518" t="s">
        <v>178</v>
      </c>
      <c r="AX13" s="1518" t="s">
        <v>178</v>
      </c>
      <c r="BB13" s="1518" t="s">
        <v>1531</v>
      </c>
      <c r="BC13" s="1518" t="s">
        <v>1532</v>
      </c>
      <c r="BE13" s="1518">
        <v>2011</v>
      </c>
      <c r="BF13" s="1518" t="s">
        <v>1533</v>
      </c>
      <c r="BH13" s="1466" t="s">
        <v>1534</v>
      </c>
      <c r="BJ13" s="1466" t="s">
        <v>1516</v>
      </c>
      <c r="BL13" s="1466" t="s">
        <v>1516</v>
      </c>
      <c r="BN13" s="1466" t="s">
        <v>1535</v>
      </c>
      <c r="BQ13" s="1679">
        <v>4213783</v>
      </c>
      <c r="BR13" s="1466" t="s">
        <v>1495</v>
      </c>
      <c r="BS13" s="1827"/>
      <c r="BT13" s="1468"/>
      <c r="BU13" s="1468"/>
      <c r="BV13" s="1468"/>
      <c r="BW13" s="2092"/>
      <c r="BX13" s="2088"/>
    </row>
    <row customHeight="1" ht="11.25">
      <c r="A14" s="1472" t="s">
        <v>1536</v>
      </c>
      <c r="B14" s="1473">
        <v>2012</v>
      </c>
      <c r="I14" s="1474" t="s">
        <v>180</v>
      </c>
      <c r="J14" s="1465" t="s">
        <v>1537</v>
      </c>
      <c r="N14" s="1465" t="s">
        <v>1538</v>
      </c>
      <c r="V14" s="1481">
        <v>13</v>
      </c>
      <c r="W14" s="1482"/>
      <c r="X14" s="1482" t="s">
        <v>1346</v>
      </c>
      <c r="Y14" s="1473" t="s">
        <v>1315</v>
      </c>
      <c r="AW14" s="1518" t="s">
        <v>179</v>
      </c>
      <c r="AX14" s="1518" t="s">
        <v>179</v>
      </c>
      <c r="AZ14" s="1465" t="s">
        <v>1539</v>
      </c>
      <c r="BB14" s="1518" t="s">
        <v>1540</v>
      </c>
      <c r="BC14" s="1518" t="s">
        <v>1532</v>
      </c>
      <c r="BE14" s="1518">
        <v>2012</v>
      </c>
      <c r="BH14" s="1466" t="s">
        <v>1455</v>
      </c>
      <c r="BJ14" s="1615" t="s">
        <v>1541</v>
      </c>
      <c r="BL14" s="1615" t="s">
        <v>1541</v>
      </c>
      <c r="BN14" s="1466" t="s">
        <v>1542</v>
      </c>
      <c r="BQ14" s="1679">
        <v>4213782</v>
      </c>
      <c r="BR14" s="1466" t="s">
        <v>286</v>
      </c>
      <c r="BS14" s="1827"/>
      <c r="BT14" s="1468"/>
      <c r="BU14" s="1468"/>
      <c r="BV14" s="1468"/>
      <c r="BW14" s="2092"/>
      <c r="BX14" s="2088"/>
    </row>
    <row customHeight="1" ht="19.5">
      <c r="A15" s="1472" t="s">
        <v>1543</v>
      </c>
      <c r="B15" s="1473">
        <v>2013</v>
      </c>
      <c r="E15" s="2096" t="s">
        <v>1544</v>
      </c>
      <c r="G15" s="1465" t="s">
        <v>1545</v>
      </c>
      <c r="H15" s="1465" t="s">
        <v>1546</v>
      </c>
      <c r="I15" s="1476" t="s">
        <v>181</v>
      </c>
      <c r="J15" s="1487" t="s">
        <v>675</v>
      </c>
      <c r="N15" s="1556" t="s">
        <v>1547</v>
      </c>
      <c r="X15" s="1485"/>
      <c r="AW15" s="1518" t="s">
        <v>180</v>
      </c>
      <c r="AX15" s="1518" t="s">
        <v>180</v>
      </c>
      <c r="AZ15" s="1518" t="s">
        <v>1466</v>
      </c>
      <c r="BB15" s="1518" t="s">
        <v>1548</v>
      </c>
      <c r="BC15" s="1518" t="s">
        <v>1532</v>
      </c>
      <c r="BE15" s="1518">
        <v>2013</v>
      </c>
      <c r="BH15" s="1466" t="s">
        <v>1471</v>
      </c>
      <c r="BJ15" s="1615" t="s">
        <v>1549</v>
      </c>
      <c r="BL15" s="1615" t="s">
        <v>1549</v>
      </c>
      <c r="BN15" s="1466" t="s">
        <v>1550</v>
      </c>
      <c r="BR15" s="1468"/>
      <c r="BS15" s="1829"/>
      <c r="BT15" s="1468"/>
      <c r="BU15" s="1468"/>
      <c r="BV15" s="1468"/>
      <c r="BW15" s="2092"/>
      <c r="BX15" s="2088"/>
    </row>
    <row customHeight="1" ht="21">
      <c r="A16" s="2268" t="s">
        <v>1551</v>
      </c>
      <c r="B16" s="1473">
        <v>2014</v>
      </c>
      <c r="E16" s="2097" t="s">
        <v>1552</v>
      </c>
      <c r="G16" s="1474" t="s">
        <v>1553</v>
      </c>
      <c r="H16" s="1474" t="s">
        <v>1554</v>
      </c>
      <c r="I16" s="1476" t="s">
        <v>1555</v>
      </c>
      <c r="J16" s="1487" t="s">
        <v>648</v>
      </c>
      <c r="N16" s="1556" t="s">
        <v>1556</v>
      </c>
      <c r="AW16" s="1518" t="s">
        <v>181</v>
      </c>
      <c r="AX16" s="1518" t="s">
        <v>181</v>
      </c>
      <c r="AZ16" s="1518" t="s">
        <v>1482</v>
      </c>
      <c r="BB16" s="1518" t="s">
        <v>1557</v>
      </c>
      <c r="BC16" s="1518" t="s">
        <v>1532</v>
      </c>
      <c r="BE16" s="1518">
        <v>2014</v>
      </c>
      <c r="BH16" s="1466" t="s">
        <v>1487</v>
      </c>
      <c r="BJ16" s="1615" t="s">
        <v>1558</v>
      </c>
      <c r="BL16" s="1615" t="s">
        <v>1558</v>
      </c>
      <c r="BN16" s="1466" t="s">
        <v>1559</v>
      </c>
      <c r="BR16" s="1468"/>
      <c r="BS16" s="1829"/>
      <c r="BT16" s="1468"/>
      <c r="BU16" s="1468"/>
      <c r="BV16" s="1468"/>
      <c r="BW16" s="2092"/>
      <c r="BX16" s="2088"/>
    </row>
    <row customHeight="1" ht="21">
      <c r="A17" s="1472" t="s">
        <v>1560</v>
      </c>
      <c r="B17" s="1473">
        <v>2015</v>
      </c>
      <c r="G17" s="1474" t="s">
        <v>1507</v>
      </c>
      <c r="H17" s="1474" t="s">
        <v>1507</v>
      </c>
      <c r="I17" s="1474" t="s">
        <v>1561</v>
      </c>
      <c r="N17" s="1556" t="s">
        <v>1562</v>
      </c>
      <c r="X17" s="1485"/>
      <c r="AW17" s="1518" t="s">
        <v>1555</v>
      </c>
      <c r="AX17" s="1518" t="s">
        <v>1555</v>
      </c>
      <c r="AZ17" s="1518" t="s">
        <v>1563</v>
      </c>
      <c r="BB17" s="1518" t="s">
        <v>1564</v>
      </c>
      <c r="BC17" s="1518" t="s">
        <v>1415</v>
      </c>
      <c r="BE17" s="1518">
        <v>2015</v>
      </c>
      <c r="BH17" s="1466" t="s">
        <v>1503</v>
      </c>
      <c r="BJ17" s="1615" t="s">
        <v>1565</v>
      </c>
      <c r="BL17" s="1615" t="s">
        <v>1565</v>
      </c>
      <c r="BN17" s="1466" t="s">
        <v>1566</v>
      </c>
      <c r="BR17" s="1465" t="s">
        <v>1357</v>
      </c>
      <c r="BS17" s="1826"/>
      <c r="BU17" s="1465" t="s">
        <v>1567</v>
      </c>
      <c r="BV17" s="1468"/>
      <c r="BW17" s="2088"/>
      <c r="BX17" s="2090" t="s">
        <v>1568</v>
      </c>
      <c r="CA17" s="1465" t="s">
        <v>1569</v>
      </c>
      <c r="CD17" s="1465" t="s">
        <v>1570</v>
      </c>
    </row>
    <row customHeight="1" ht="21">
      <c r="A18" s="1472" t="s">
        <v>1571</v>
      </c>
      <c r="B18" s="1473">
        <v>2016</v>
      </c>
      <c r="E18" s="2403" t="s">
        <v>1572</v>
      </c>
      <c r="I18" s="1474" t="s">
        <v>1573</v>
      </c>
      <c r="N18" s="1556" t="s">
        <v>1574</v>
      </c>
      <c r="X18" s="1485"/>
      <c r="AW18" s="1518" t="s">
        <v>1561</v>
      </c>
      <c r="AX18" s="1518" t="s">
        <v>1561</v>
      </c>
      <c r="BB18" s="1518" t="s">
        <v>1575</v>
      </c>
      <c r="BC18" s="1518" t="s">
        <v>1415</v>
      </c>
      <c r="BE18" s="1518">
        <v>2016</v>
      </c>
      <c r="BH18" s="1466" t="s">
        <v>1517</v>
      </c>
      <c r="BJ18" s="1615" t="s">
        <v>1576</v>
      </c>
      <c r="BL18" s="1615" t="s">
        <v>1576</v>
      </c>
      <c r="BN18" s="1466" t="s">
        <v>1577</v>
      </c>
      <c r="BQ18" s="1830" t="s">
        <v>1387</v>
      </c>
      <c r="BR18" s="1557" t="s">
        <v>1388</v>
      </c>
      <c r="BS18" s="672"/>
      <c r="BT18" s="1830" t="s">
        <v>1578</v>
      </c>
      <c r="BU18" s="1557" t="s">
        <v>1579</v>
      </c>
      <c r="BV18" s="1468"/>
      <c r="BW18" s="2095" t="s">
        <v>1580</v>
      </c>
      <c r="BX18" s="2089" t="s">
        <v>1581</v>
      </c>
      <c r="BZ18" s="1830" t="s">
        <v>1582</v>
      </c>
      <c r="CA18" s="1557" t="s">
        <v>1583</v>
      </c>
      <c r="CC18" s="1830" t="s">
        <v>1584</v>
      </c>
      <c r="CD18" s="1557" t="s">
        <v>1585</v>
      </c>
    </row>
    <row customHeight="1" ht="21">
      <c r="A19" s="2268" t="s">
        <v>1586</v>
      </c>
      <c r="B19" s="1473">
        <v>2017</v>
      </c>
      <c r="E19" s="1472" t="s">
        <v>188</v>
      </c>
      <c r="I19" s="1474" t="s">
        <v>1587</v>
      </c>
      <c r="N19" s="1556" t="s">
        <v>1588</v>
      </c>
      <c r="X19" s="1485"/>
      <c r="AW19" s="1518" t="s">
        <v>1573</v>
      </c>
      <c r="AX19" s="1518" t="s">
        <v>1573</v>
      </c>
      <c r="AZ19" s="1465" t="s">
        <v>1589</v>
      </c>
      <c r="BB19" s="1518" t="s">
        <v>1590</v>
      </c>
      <c r="BC19" s="1518" t="s">
        <v>1415</v>
      </c>
      <c r="BE19" s="1518">
        <v>2017</v>
      </c>
      <c r="BH19" s="1466" t="s">
        <v>1591</v>
      </c>
      <c r="BJ19" s="1615" t="s">
        <v>1592</v>
      </c>
      <c r="BL19" s="1615" t="s">
        <v>1592</v>
      </c>
      <c r="BQ19" s="1679">
        <v>4190064</v>
      </c>
      <c r="BR19" s="1466" t="s">
        <v>1593</v>
      </c>
      <c r="BS19" s="1827"/>
      <c r="BT19" s="1679">
        <v>4189671</v>
      </c>
      <c r="BU19" s="1466" t="s">
        <v>1594</v>
      </c>
      <c r="BV19" s="1468"/>
      <c r="BW19" s="2093">
        <v>4189706</v>
      </c>
      <c r="BX19" s="2091" t="s">
        <v>1595</v>
      </c>
      <c r="BZ19" s="1679">
        <v>4189714</v>
      </c>
      <c r="CA19" s="1466" t="s">
        <v>1596</v>
      </c>
      <c r="CC19" s="1679">
        <v>4189708</v>
      </c>
      <c r="CD19" s="1466" t="s">
        <v>1597</v>
      </c>
    </row>
    <row customHeight="1" ht="21">
      <c r="A20" s="1472" t="s">
        <v>1598</v>
      </c>
      <c r="B20" s="1473">
        <v>2018</v>
      </c>
      <c r="E20" s="1472" t="s">
        <v>1346</v>
      </c>
      <c r="I20" s="1474" t="s">
        <v>1599</v>
      </c>
      <c r="N20" s="1556" t="s">
        <v>1600</v>
      </c>
      <c r="AW20" s="1518" t="s">
        <v>1587</v>
      </c>
      <c r="AX20" s="1518" t="s">
        <v>1587</v>
      </c>
      <c r="AZ20" s="1518" t="s">
        <v>1601</v>
      </c>
      <c r="BB20" s="1518" t="s">
        <v>1602</v>
      </c>
      <c r="BC20" s="1518" t="s">
        <v>1532</v>
      </c>
      <c r="BE20" s="1518">
        <v>2018</v>
      </c>
      <c r="BH20" s="1466" t="s">
        <v>1528</v>
      </c>
      <c r="BJ20" s="1466" t="s">
        <v>1455</v>
      </c>
      <c r="BL20" s="1466" t="s">
        <v>1455</v>
      </c>
      <c r="BQ20" s="1679">
        <v>4190065</v>
      </c>
      <c r="BR20" s="1466" t="s">
        <v>1603</v>
      </c>
      <c r="BS20" s="1827"/>
      <c r="BT20" s="1679">
        <v>4189672</v>
      </c>
      <c r="BU20" s="1466" t="s">
        <v>1604</v>
      </c>
      <c r="BV20" s="1468"/>
      <c r="BW20" s="2093">
        <v>4189705</v>
      </c>
      <c r="BX20" s="2091" t="s">
        <v>1605</v>
      </c>
      <c r="BZ20" s="1679">
        <v>4189713</v>
      </c>
      <c r="CA20" s="1466" t="s">
        <v>1605</v>
      </c>
      <c r="CC20" s="1679">
        <v>4189709</v>
      </c>
      <c r="CD20" s="1466" t="s">
        <v>1606</v>
      </c>
    </row>
    <row customHeight="1" ht="21">
      <c r="A21" s="1472" t="s">
        <v>1607</v>
      </c>
      <c r="B21" s="1473">
        <v>2019</v>
      </c>
      <c r="I21" s="1474" t="s">
        <v>1608</v>
      </c>
      <c r="N21" s="1556" t="s">
        <v>1609</v>
      </c>
      <c r="AW21" s="1518" t="s">
        <v>1599</v>
      </c>
      <c r="AX21" s="1518" t="s">
        <v>1599</v>
      </c>
      <c r="AZ21" s="1518" t="s">
        <v>1610</v>
      </c>
      <c r="BB21" s="1518" t="s">
        <v>1611</v>
      </c>
      <c r="BC21" s="1518" t="s">
        <v>1415</v>
      </c>
      <c r="BE21" s="1518">
        <v>2019</v>
      </c>
      <c r="BH21" s="1466" t="s">
        <v>1535</v>
      </c>
      <c r="BJ21" s="1466" t="s">
        <v>1471</v>
      </c>
      <c r="BL21" s="1466" t="s">
        <v>1471</v>
      </c>
      <c r="BQ21" s="1679">
        <v>4190066</v>
      </c>
      <c r="BR21" s="1466" t="s">
        <v>1612</v>
      </c>
      <c r="BS21" s="1827"/>
      <c r="BT21" s="1679">
        <v>4189673</v>
      </c>
      <c r="BU21" s="1466" t="s">
        <v>1613</v>
      </c>
      <c r="BV21" s="1468"/>
      <c r="BW21" s="2093">
        <v>4189707</v>
      </c>
      <c r="BX21" s="2091" t="s">
        <v>1614</v>
      </c>
      <c r="BZ21" s="1679">
        <v>4189712</v>
      </c>
      <c r="CA21" s="1466" t="s">
        <v>1615</v>
      </c>
      <c r="CC21" s="1679">
        <v>4189710</v>
      </c>
      <c r="CD21" s="1466" t="s">
        <v>1616</v>
      </c>
    </row>
    <row customHeight="1" ht="21">
      <c r="A22" s="1472" t="s">
        <v>1617</v>
      </c>
      <c r="B22" s="1473">
        <v>2020</v>
      </c>
      <c r="N22" s="1556" t="s">
        <v>1618</v>
      </c>
      <c r="AW22" s="1518" t="s">
        <v>1608</v>
      </c>
      <c r="AX22" s="1518" t="s">
        <v>1608</v>
      </c>
      <c r="AZ22" s="1518" t="s">
        <v>1619</v>
      </c>
      <c r="BB22" s="1518" t="s">
        <v>1620</v>
      </c>
      <c r="BC22" s="1518" t="s">
        <v>1415</v>
      </c>
      <c r="BE22" s="1518">
        <v>2020</v>
      </c>
      <c r="BH22" s="1466" t="s">
        <v>1542</v>
      </c>
      <c r="BJ22" s="1466" t="s">
        <v>1487</v>
      </c>
      <c r="BL22" s="1466" t="s">
        <v>1487</v>
      </c>
      <c r="BQ22" s="1679">
        <v>4190067</v>
      </c>
      <c r="BR22" s="1466" t="s">
        <v>1621</v>
      </c>
      <c r="BS22" s="1827"/>
      <c r="BT22" s="1679">
        <v>4189674</v>
      </c>
      <c r="BU22" s="1466" t="s">
        <v>1622</v>
      </c>
      <c r="BV22" s="1468"/>
      <c r="BW22" s="1468"/>
      <c r="CC22" s="1679">
        <v>4189711</v>
      </c>
      <c r="CD22" s="1466" t="s">
        <v>387</v>
      </c>
    </row>
    <row customHeight="1" ht="21">
      <c r="A23" s="1472" t="s">
        <v>1623</v>
      </c>
      <c r="B23" s="1473">
        <v>2021</v>
      </c>
      <c r="AW23" s="1518" t="s">
        <v>1624</v>
      </c>
      <c r="AX23" s="1518" t="s">
        <v>1624</v>
      </c>
      <c r="AZ23" s="1518" t="s">
        <v>1625</v>
      </c>
      <c r="BB23" s="1518" t="s">
        <v>1626</v>
      </c>
      <c r="BC23" s="1518" t="s">
        <v>1325</v>
      </c>
      <c r="BE23" s="1518">
        <v>2021</v>
      </c>
      <c r="BH23" s="1466" t="s">
        <v>1550</v>
      </c>
      <c r="BJ23" s="1466" t="s">
        <v>1503</v>
      </c>
      <c r="BL23" s="1466" t="s">
        <v>1503</v>
      </c>
      <c r="BQ23" s="1679">
        <v>4190068</v>
      </c>
      <c r="BR23" s="1466" t="s">
        <v>1627</v>
      </c>
      <c r="BS23" s="1827"/>
      <c r="BT23" s="1679">
        <v>4189675</v>
      </c>
      <c r="BU23" s="1466" t="s">
        <v>1628</v>
      </c>
      <c r="BV23" s="1468"/>
      <c r="BW23" s="1468"/>
      <c r="CC23" s="1679">
        <v>5110778</v>
      </c>
      <c r="CD23" s="1466" t="s">
        <v>1629</v>
      </c>
    </row>
    <row customHeight="1" ht="21">
      <c r="A24" s="1472" t="s">
        <v>1630</v>
      </c>
      <c r="B24" s="1473">
        <v>2022</v>
      </c>
      <c r="AW24" s="1518" t="s">
        <v>1631</v>
      </c>
      <c r="AX24" s="1518" t="s">
        <v>1631</v>
      </c>
      <c r="AZ24" s="1518" t="s">
        <v>1632</v>
      </c>
      <c r="BB24" s="1518" t="s">
        <v>1633</v>
      </c>
      <c r="BC24" s="1518" t="s">
        <v>1634</v>
      </c>
      <c r="BE24" s="1518">
        <v>2022</v>
      </c>
      <c r="BH24" s="1466" t="s">
        <v>1559</v>
      </c>
      <c r="BJ24" s="1466" t="s">
        <v>1517</v>
      </c>
      <c r="BL24" s="1466" t="s">
        <v>1517</v>
      </c>
      <c r="BQ24" s="1679">
        <v>4190069</v>
      </c>
      <c r="BR24" s="1466" t="s">
        <v>1635</v>
      </c>
      <c r="BS24" s="1827"/>
      <c r="BT24" s="1679">
        <v>4189676</v>
      </c>
      <c r="BU24" s="1466" t="s">
        <v>1636</v>
      </c>
      <c r="BV24" s="1468"/>
      <c r="BW24" s="1468"/>
      <c r="CC24" s="1679">
        <v>25575374</v>
      </c>
      <c r="CD24" s="1466" t="s">
        <v>1637</v>
      </c>
    </row>
    <row customHeight="1" ht="11.25">
      <c r="A25" s="1472" t="s">
        <v>1638</v>
      </c>
      <c r="B25" s="1473">
        <v>2023</v>
      </c>
      <c r="AW25" s="1518" t="s">
        <v>1639</v>
      </c>
      <c r="AX25" s="1518" t="s">
        <v>1639</v>
      </c>
      <c r="AZ25" s="1518" t="s">
        <v>1640</v>
      </c>
      <c r="BB25" s="1518" t="s">
        <v>1641</v>
      </c>
      <c r="BC25" s="1518" t="s">
        <v>1634</v>
      </c>
      <c r="BE25" s="1518">
        <v>2023</v>
      </c>
      <c r="BH25" s="1466" t="s">
        <v>1566</v>
      </c>
      <c r="BJ25" s="1466" t="s">
        <v>1591</v>
      </c>
      <c r="BL25" s="1466" t="s">
        <v>1591</v>
      </c>
      <c r="BQ25" s="1679">
        <v>4190070</v>
      </c>
      <c r="BR25" s="1466" t="s">
        <v>1642</v>
      </c>
      <c r="BS25" s="1827"/>
      <c r="BT25" s="1679">
        <v>4189677</v>
      </c>
      <c r="BU25" s="1466" t="s">
        <v>1643</v>
      </c>
      <c r="BV25" s="1468"/>
      <c r="BW25" s="1468"/>
    </row>
    <row customHeight="1" ht="11.25">
      <c r="A26" s="1472" t="s">
        <v>1644</v>
      </c>
      <c r="B26" s="1473">
        <v>2024</v>
      </c>
      <c r="J26" s="2129" t="s">
        <v>1645</v>
      </c>
      <c r="AX26" s="1518" t="s">
        <v>1646</v>
      </c>
      <c r="AZ26" s="1518" t="s">
        <v>1510</v>
      </c>
      <c r="BB26" s="1518" t="s">
        <v>1647</v>
      </c>
      <c r="BC26" s="1518" t="s">
        <v>1634</v>
      </c>
      <c r="BE26" s="1518">
        <v>2024</v>
      </c>
      <c r="BH26" s="1466" t="s">
        <v>1577</v>
      </c>
      <c r="BJ26" s="1466" t="s">
        <v>1528</v>
      </c>
      <c r="BL26" s="1466" t="s">
        <v>1528</v>
      </c>
      <c r="BQ26" s="1679">
        <v>4190071</v>
      </c>
      <c r="BR26" s="1466" t="s">
        <v>1648</v>
      </c>
      <c r="BS26" s="1827"/>
      <c r="BV26" s="1468"/>
      <c r="BW26" s="1468"/>
    </row>
    <row customHeight="1" ht="11.25">
      <c r="A27" s="1472" t="s">
        <v>1649</v>
      </c>
      <c r="B27" s="1473">
        <v>2025</v>
      </c>
      <c r="J27" s="574" t="s">
        <v>104</v>
      </c>
      <c r="AX27" s="1518" t="s">
        <v>1650</v>
      </c>
      <c r="BB27" s="1518" t="s">
        <v>1651</v>
      </c>
      <c r="BC27" s="1518" t="s">
        <v>1634</v>
      </c>
      <c r="BE27" s="1518">
        <v>2025</v>
      </c>
      <c r="BH27" s="1468" t="s">
        <v>28</v>
      </c>
      <c r="BJ27" s="1466" t="s">
        <v>1535</v>
      </c>
      <c r="BL27" s="1466" t="s">
        <v>1535</v>
      </c>
      <c r="BN27" s="1468" t="s">
        <v>28</v>
      </c>
      <c r="BQ27" s="1679">
        <v>4190072</v>
      </c>
      <c r="BR27" s="1466" t="s">
        <v>1652</v>
      </c>
      <c r="BS27" s="1827"/>
      <c r="BV27" s="1468"/>
      <c r="BW27" s="1468"/>
    </row>
    <row customHeight="1" ht="11.25">
      <c r="A28" s="1472" t="s">
        <v>1653</v>
      </c>
      <c r="D28" s="1499"/>
      <c r="E28" s="1500"/>
      <c r="F28" s="1500"/>
      <c r="H28" s="1501" t="s">
        <v>1654</v>
      </c>
      <c r="AX28" s="1518" t="s">
        <v>1655</v>
      </c>
      <c r="AZ28" s="1465" t="s">
        <v>1656</v>
      </c>
      <c r="BB28" s="1518" t="s">
        <v>1657</v>
      </c>
      <c r="BC28" s="1518" t="s">
        <v>1658</v>
      </c>
      <c r="BE28" s="1518">
        <v>2026</v>
      </c>
      <c r="BH28" s="1468" t="s">
        <v>28</v>
      </c>
      <c r="BJ28" s="1466" t="s">
        <v>1542</v>
      </c>
      <c r="BL28" s="1466" t="s">
        <v>1542</v>
      </c>
      <c r="BN28" s="1468" t="s">
        <v>28</v>
      </c>
      <c r="BQ28" s="1679">
        <v>4190073</v>
      </c>
      <c r="BR28" s="1466" t="s">
        <v>1659</v>
      </c>
      <c r="BS28" s="1827"/>
      <c r="BV28" s="1468"/>
      <c r="BW28" s="1468"/>
    </row>
    <row customHeight="1" ht="11.25">
      <c r="A29" s="1472" t="s">
        <v>1660</v>
      </c>
      <c r="D29" s="1502" t="s">
        <v>1661</v>
      </c>
      <c r="E29" s="1503" t="str">
        <f>IF(TEMPLATE_GROUP="","",INDEX(StartDateList,MATCH(TEMPLATE_GROUP,CodeTemplateList,0),1))</f>
        <v>01.01.2024</v>
      </c>
      <c r="F29" s="1503" t="str">
        <f>IF(TEMPLATE_GROUP="","",INDEX(EndDateList,MATCH(TEMPLATE_GROUP,CodeTemplateList,0),1))</f>
        <v>31.12.2028</v>
      </c>
      <c r="H29" s="1504" t="s">
        <v>1662</v>
      </c>
      <c r="AX29" s="1518" t="s">
        <v>1663</v>
      </c>
      <c r="AZ29" s="1518" t="s">
        <v>1310</v>
      </c>
      <c r="BB29" s="1518" t="s">
        <v>1510</v>
      </c>
      <c r="BC29" s="1489"/>
      <c r="BE29" s="1518">
        <v>2027</v>
      </c>
      <c r="BJ29" s="1466" t="s">
        <v>1550</v>
      </c>
      <c r="BL29" s="1466" t="s">
        <v>1550</v>
      </c>
    </row>
    <row customHeight="1" ht="11.25">
      <c r="A30" s="1472" t="s">
        <v>1664</v>
      </c>
      <c r="D30" s="1505"/>
      <c r="E30" s="1506"/>
      <c r="F30" s="1506"/>
      <c r="AX30" s="1518" t="s">
        <v>1665</v>
      </c>
      <c r="AZ30" s="1518" t="s">
        <v>1335</v>
      </c>
      <c r="BE30" s="1518">
        <v>2028</v>
      </c>
      <c r="BJ30" s="1466" t="s">
        <v>1666</v>
      </c>
      <c r="BL30" s="1466" t="s">
        <v>1666</v>
      </c>
    </row>
    <row customHeight="1" ht="12.75">
      <c r="A31" s="1472" t="s">
        <v>1667</v>
      </c>
      <c r="D31" s="1499"/>
      <c r="E31" s="1500"/>
      <c r="F31" s="1500"/>
      <c r="H31" s="1507"/>
      <c r="AX31" s="1518" t="s">
        <v>1668</v>
      </c>
      <c r="AZ31" s="1518" t="s">
        <v>1669</v>
      </c>
      <c r="BE31" s="1518">
        <v>2029</v>
      </c>
      <c r="BJ31" s="1466" t="s">
        <v>1670</v>
      </c>
      <c r="BL31" s="1466" t="s">
        <v>1670</v>
      </c>
    </row>
    <row customHeight="1" ht="11.25">
      <c r="A32" s="1472" t="s">
        <v>1671</v>
      </c>
      <c r="D32" s="1502" t="s">
        <v>1672</v>
      </c>
      <c r="E32" s="1503" t="str">
        <f>IF(TEMPLATE_GROUP="","",INDEX(StartDateList,MATCH(TEMPLATE_GROUP,CodeTemplateList,0),1))</f>
        <v>01.01.2024</v>
      </c>
      <c r="F32" s="1503" t="str">
        <f>IF(TEMPLATE_GROUP="","",INDEX(EndDateList,MATCH(TEMPLATE_GROUP,CodeTemplateList,0),1))</f>
        <v>31.12.2028</v>
      </c>
      <c r="H32" s="1508" t="s">
        <v>1673</v>
      </c>
      <c r="O32" s="1472" t="s">
        <v>542</v>
      </c>
      <c r="AX32" s="1518" t="s">
        <v>1674</v>
      </c>
      <c r="AZ32" s="1518" t="s">
        <v>1403</v>
      </c>
      <c r="BE32" s="1518">
        <v>2030</v>
      </c>
      <c r="BJ32" s="1466" t="s">
        <v>1559</v>
      </c>
      <c r="BL32" s="1466" t="s">
        <v>1559</v>
      </c>
    </row>
    <row customHeight="1" ht="11.25">
      <c r="A33" s="1472" t="s">
        <v>1675</v>
      </c>
      <c r="O33" s="1472" t="s">
        <v>1333</v>
      </c>
      <c r="AX33" s="1518" t="s">
        <v>1676</v>
      </c>
      <c r="AZ33" s="1518" t="s">
        <v>541</v>
      </c>
      <c r="BE33" s="1518">
        <v>2031</v>
      </c>
      <c r="BJ33" s="1466" t="s">
        <v>1566</v>
      </c>
      <c r="BL33" s="1466" t="s">
        <v>1566</v>
      </c>
    </row>
    <row customHeight="1" ht="11.25">
      <c r="A34" s="1472" t="s">
        <v>1677</v>
      </c>
      <c r="O34" s="1472" t="s">
        <v>1368</v>
      </c>
      <c r="AX34" s="1518" t="s">
        <v>1678</v>
      </c>
      <c r="BE34" s="1518">
        <v>2032</v>
      </c>
      <c r="BJ34" s="1466" t="s">
        <v>1577</v>
      </c>
      <c r="BL34" s="1466" t="s">
        <v>1577</v>
      </c>
    </row>
    <row customHeight="1" ht="11.25">
      <c r="A35" s="1472" t="s">
        <v>1679</v>
      </c>
      <c r="O35" s="1472" t="s">
        <v>1401</v>
      </c>
      <c r="AX35" s="1518" t="s">
        <v>1680</v>
      </c>
      <c r="AZ35" s="1465" t="s">
        <v>1681</v>
      </c>
      <c r="BE35" s="1518">
        <v>2033</v>
      </c>
      <c r="BL35" s="1466" t="s">
        <v>1682</v>
      </c>
    </row>
    <row customHeight="1" ht="11.25">
      <c r="A36" s="2268" t="s">
        <v>1683</v>
      </c>
      <c r="D36" s="1509" t="s">
        <v>1684</v>
      </c>
      <c r="E36" s="1510" t="s">
        <v>899</v>
      </c>
      <c r="F36" s="1511" t="str">
        <f>INDEX(E37:E41,MATCH(TEMPLATE_SPHERE,F37:F41,0))</f>
        <v>теплоснабжения</v>
      </c>
      <c r="G36" s="1511" t="str">
        <f>INDEX(G37:G41,MATCH(TEMPLATE_SPHERE,F37:F41,0))</f>
        <v>теплоснабжение</v>
      </c>
      <c r="O36" s="1472" t="s">
        <v>1426</v>
      </c>
      <c r="AX36" s="1518" t="s">
        <v>1685</v>
      </c>
      <c r="AZ36" s="1518" t="s">
        <v>541</v>
      </c>
      <c r="BE36" s="1518">
        <v>2034</v>
      </c>
      <c r="BL36" s="1466" t="s">
        <v>1686</v>
      </c>
    </row>
    <row customHeight="1" ht="11.25">
      <c r="A37" s="1472" t="s">
        <v>1687</v>
      </c>
      <c r="E37" s="805" t="s">
        <v>1688</v>
      </c>
      <c r="F37" s="1512" t="s">
        <v>899</v>
      </c>
      <c r="G37" s="805" t="s">
        <v>1689</v>
      </c>
      <c r="O37" s="1472" t="s">
        <v>1445</v>
      </c>
      <c r="AX37" s="1518" t="s">
        <v>1690</v>
      </c>
      <c r="AZ37" s="1518" t="s">
        <v>1334</v>
      </c>
      <c r="BE37" s="1518">
        <v>2035</v>
      </c>
    </row>
    <row customHeight="1" ht="11.25">
      <c r="A38" s="1472" t="s">
        <v>1691</v>
      </c>
      <c r="E38" s="805" t="s">
        <v>1692</v>
      </c>
      <c r="F38" s="1513" t="s">
        <v>945</v>
      </c>
      <c r="G38" s="805" t="s">
        <v>1693</v>
      </c>
      <c r="O38" s="1472" t="s">
        <v>1462</v>
      </c>
      <c r="AX38" s="1518" t="s">
        <v>1694</v>
      </c>
      <c r="AZ38" s="1518" t="s">
        <v>1369</v>
      </c>
      <c r="BE38" s="1518">
        <v>2036</v>
      </c>
      <c r="BH38" s="1465" t="s">
        <v>1695</v>
      </c>
      <c r="BJ38" s="1465" t="s">
        <v>1696</v>
      </c>
      <c r="BL38" s="1465" t="s">
        <v>1697</v>
      </c>
      <c r="BN38" s="1465" t="s">
        <v>1698</v>
      </c>
    </row>
    <row customHeight="1" ht="11.25">
      <c r="A39" s="1472" t="s">
        <v>1699</v>
      </c>
      <c r="E39" s="805" t="s">
        <v>1700</v>
      </c>
      <c r="F39" s="1513" t="s">
        <v>998</v>
      </c>
      <c r="G39" s="805" t="s">
        <v>1701</v>
      </c>
      <c r="O39" s="1472" t="s">
        <v>1478</v>
      </c>
      <c r="AX39" s="1518" t="s">
        <v>1702</v>
      </c>
      <c r="AZ39" s="1518" t="s">
        <v>1402</v>
      </c>
      <c r="BE39" s="1518">
        <v>2037</v>
      </c>
      <c r="BH39" s="1466" t="s">
        <v>1703</v>
      </c>
      <c r="BJ39" s="1615" t="s">
        <v>1703</v>
      </c>
      <c r="BL39" s="1615" t="s">
        <v>1703</v>
      </c>
      <c r="BN39" s="1466" t="s">
        <v>1704</v>
      </c>
    </row>
    <row customHeight="1" ht="11.25">
      <c r="A40" s="1472" t="s">
        <v>1705</v>
      </c>
      <c r="E40" s="805" t="s">
        <v>1706</v>
      </c>
      <c r="F40" s="1513" t="s">
        <v>985</v>
      </c>
      <c r="G40" s="805" t="s">
        <v>1707</v>
      </c>
      <c r="O40" s="1472" t="s">
        <v>1494</v>
      </c>
      <c r="AX40" s="1518" t="s">
        <v>1708</v>
      </c>
      <c r="BE40" s="1518">
        <v>2038</v>
      </c>
      <c r="BH40" s="1466" t="s">
        <v>1709</v>
      </c>
      <c r="BJ40" s="1615" t="s">
        <v>1118</v>
      </c>
      <c r="BL40" s="1615" t="s">
        <v>1118</v>
      </c>
      <c r="BN40" s="1466" t="s">
        <v>1152</v>
      </c>
    </row>
    <row customHeight="1" ht="11.25">
      <c r="A41" s="1472" t="s">
        <v>1710</v>
      </c>
      <c r="E41" s="805" t="s">
        <v>1711</v>
      </c>
      <c r="F41" s="1513" t="s">
        <v>1712</v>
      </c>
      <c r="G41" s="805" t="s">
        <v>1711</v>
      </c>
      <c r="O41" s="1472" t="s">
        <v>1510</v>
      </c>
      <c r="AX41" s="1518" t="s">
        <v>1713</v>
      </c>
      <c r="AZ41" s="1465" t="s">
        <v>1714</v>
      </c>
      <c r="BE41" s="1518">
        <v>2039</v>
      </c>
      <c r="BH41" s="1466" t="s">
        <v>1715</v>
      </c>
      <c r="BJ41" s="1615" t="s">
        <v>1114</v>
      </c>
      <c r="BL41" s="1615" t="s">
        <v>1114</v>
      </c>
      <c r="BN41" s="1466" t="s">
        <v>1139</v>
      </c>
    </row>
    <row customHeight="1" ht="11.25">
      <c r="A42" s="1472" t="s">
        <v>1716</v>
      </c>
      <c r="AX42" s="1518" t="s">
        <v>1717</v>
      </c>
      <c r="AZ42" s="1518" t="s">
        <v>542</v>
      </c>
      <c r="BE42" s="1518">
        <v>2040</v>
      </c>
      <c r="BH42" s="1466" t="s">
        <v>1136</v>
      </c>
      <c r="BJ42" s="1615" t="s">
        <v>1116</v>
      </c>
      <c r="BL42" s="1615" t="s">
        <v>1116</v>
      </c>
      <c r="BN42" s="1466" t="s">
        <v>1718</v>
      </c>
    </row>
    <row customHeight="1" ht="11.25">
      <c r="A43" s="1472" t="s">
        <v>1719</v>
      </c>
      <c r="AX43" s="1518" t="s">
        <v>1720</v>
      </c>
      <c r="AZ43" s="1518" t="s">
        <v>1333</v>
      </c>
      <c r="BE43" s="1518">
        <v>2041</v>
      </c>
      <c r="BH43" s="1466" t="s">
        <v>1721</v>
      </c>
      <c r="BJ43" s="1615" t="s">
        <v>1715</v>
      </c>
      <c r="BL43" s="1615" t="s">
        <v>1715</v>
      </c>
      <c r="BN43" s="1466" t="s">
        <v>1722</v>
      </c>
    </row>
    <row customHeight="1" ht="11.25">
      <c r="A44" s="1472" t="s">
        <v>1723</v>
      </c>
      <c r="G44" s="1492">
        <f>YEAR(TODAY())</f>
        <v>2024</v>
      </c>
      <c r="I44" s="1197" t="s">
        <v>1724</v>
      </c>
      <c r="J44" s="1487" t="s">
        <v>1725</v>
      </c>
      <c r="K44" s="1487" t="s">
        <v>1726</v>
      </c>
      <c r="AX44" s="1518" t="s">
        <v>1727</v>
      </c>
      <c r="AZ44" s="1518" t="s">
        <v>1368</v>
      </c>
      <c r="BE44" s="1518">
        <v>2042</v>
      </c>
      <c r="BH44" s="1466" t="s">
        <v>1728</v>
      </c>
      <c r="BJ44" s="1615" t="s">
        <v>1136</v>
      </c>
      <c r="BL44" s="1615" t="s">
        <v>1136</v>
      </c>
      <c r="BN44" s="1466" t="s">
        <v>1729</v>
      </c>
    </row>
    <row customHeight="1" ht="11.25">
      <c r="A45" s="1472" t="s">
        <v>1730</v>
      </c>
      <c r="D45" s="1509" t="s">
        <v>1731</v>
      </c>
      <c r="E45" s="1510" t="s">
        <v>1732</v>
      </c>
      <c r="F45" s="1195" t="s">
        <v>1733</v>
      </c>
      <c r="G45" s="1194" t="s">
        <v>1734</v>
      </c>
      <c r="H45" s="1197" t="s">
        <v>1735</v>
      </c>
      <c r="I45" s="2139">
        <f>INDEX(PeriodIsEmptyList,MATCH(TEMPLATE_GROUP,CodeTemplateList,0),1)</f>
        <v>0</v>
      </c>
      <c r="J45" s="2142"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14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518" t="s">
        <v>1736</v>
      </c>
      <c r="AZ45" s="1518" t="s">
        <v>1401</v>
      </c>
      <c r="BE45" s="1518">
        <v>2043</v>
      </c>
      <c r="BH45" s="1466" t="s">
        <v>1737</v>
      </c>
      <c r="BJ45" s="1615" t="s">
        <v>1130</v>
      </c>
      <c r="BL45" s="1615" t="s">
        <v>1130</v>
      </c>
      <c r="BN45" s="1466" t="s">
        <v>1738</v>
      </c>
    </row>
    <row customHeight="1" ht="11.25">
      <c r="A46" s="1472" t="s">
        <v>1739</v>
      </c>
      <c r="E46" s="805" t="s">
        <v>26</v>
      </c>
      <c r="F46" s="1512" t="s">
        <v>1740</v>
      </c>
      <c r="G46" s="1514" t="str">
        <f>_xlfn.IFERROR(IF(TITLE_DATE_FIL="","01.01."&amp;CURRENT_YEAR,"01.01."&amp;YEAR(TITLE_DATE_FIL)),"01.01."&amp;CURRENT_YEAR)</f>
        <v>01.01.2024</v>
      </c>
      <c r="H46" s="1514" t="str">
        <f>_xlfn.IFERROR(IF(TITLE_DATE_FIL="","31.12."&amp;CURRENT_YEAR,"31.12."&amp;YEAR(TITLE_DATE_FIL)),"31.12."&amp;CURRENT_YEAR)</f>
        <v>31.12.2024</v>
      </c>
      <c r="I46" s="2140">
        <f>IF(TITLE_DATE_FIL="",TRUE,FALSE)</f>
        <v>1</v>
      </c>
      <c r="J46" s="2143" t="str">
        <f>"Общая информация о регулируемой организации ("&amp;TEMPLATE_SPHERE_RUS&amp;")"</f>
        <v>Общая информация о регулируемой организации (теплоснабжения)</v>
      </c>
      <c r="K46" s="2144"/>
      <c r="AX46" s="1518" t="s">
        <v>1741</v>
      </c>
      <c r="AZ46" s="1518" t="s">
        <v>1426</v>
      </c>
      <c r="BE46" s="1518">
        <v>2044</v>
      </c>
      <c r="BH46" s="1466" t="s">
        <v>1139</v>
      </c>
      <c r="BJ46" s="1615" t="s">
        <v>1120</v>
      </c>
      <c r="BL46" s="1615" t="s">
        <v>1120</v>
      </c>
      <c r="BN46" s="1466" t="s">
        <v>1742</v>
      </c>
    </row>
    <row customHeight="1" ht="11.25">
      <c r="A47" s="1472" t="s">
        <v>1743</v>
      </c>
      <c r="E47" s="805" t="s">
        <v>33</v>
      </c>
      <c r="F47" s="1513" t="s">
        <v>1744</v>
      </c>
      <c r="G47" s="1514" t="str">
        <f>_xlfn.IFERROR(IF(f_year="","01.01."&amp;CURRENT_YEAR,IF(LEN(f_quart)=0,"01.01."&amp;f_year,IF(f_quart="I квартал","01.01."&amp;f_year,IF(f_quart="II квартал","01.04."&amp;f_year,(IF(f_quart="III квартал","01.07."&amp;f_year,"01.10."&amp;f_year)))))),"01.01."&amp;CURRENT_YEAR)</f>
        <v>01.01.2024</v>
      </c>
      <c r="H47" s="1514" t="str">
        <f>_xlfn.IFERROR(IF(f_year="","31.12."&amp;CURRENT_YEAR,IF(LEN(f_quart)=0,"31.12."&amp;f_year,IF(f_quart="I квартал","31.03."&amp;f_year,IF(f_quart="II квартал","30.06."&amp;f_year,(IF(f_quart="III квартал","30.09."&amp;f_year,"31.12."&amp;f_year)))))),"31.12."&amp;CURRENT_YEAR)</f>
        <v>31.12.2024</v>
      </c>
      <c r="I47" s="2141">
        <f>IF(OR(f_year="",f_quart=""),TRUE,FALSE)</f>
        <v>1</v>
      </c>
      <c r="J47" s="214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144"/>
      <c r="AX47" s="1518" t="s">
        <v>124</v>
      </c>
      <c r="AZ47" s="1518" t="s">
        <v>1445</v>
      </c>
      <c r="BE47" s="1518">
        <v>2045</v>
      </c>
      <c r="BH47" s="1466" t="s">
        <v>1718</v>
      </c>
      <c r="BJ47" s="1615" t="s">
        <v>1122</v>
      </c>
      <c r="BL47" s="1615" t="s">
        <v>1122</v>
      </c>
      <c r="BN47" s="1466" t="s">
        <v>1745</v>
      </c>
    </row>
    <row customHeight="1" ht="11.25">
      <c r="A48" s="1472" t="s">
        <v>1746</v>
      </c>
      <c r="E48" s="805" t="s">
        <v>1747</v>
      </c>
      <c r="F48" s="1513" t="s">
        <v>1748</v>
      </c>
      <c r="G48" s="1514" t="str">
        <f>_xlfn.IFERROR(IF(f_year="","01.01."&amp;CURRENT_YEAR,"01.01."&amp;f_year),"01.01."&amp;CURRENT_YEAR)</f>
        <v>01.01.2024</v>
      </c>
      <c r="H48" s="1514" t="str">
        <f>_xlfn.IFERROR(IF(f_year="","31.12."&amp;CURRENT_YEAR,"31.12."&amp;f_year),"31.12."&amp;CURRENT_YEAR)</f>
        <v>31.12.2024</v>
      </c>
      <c r="I48" s="2140">
        <f>IF(f_year="",TRUE,FALSE)</f>
        <v>1</v>
      </c>
      <c r="J48" s="2143" t="s">
        <v>1749</v>
      </c>
      <c r="K48" s="2144"/>
      <c r="AX48" s="1518" t="s">
        <v>1750</v>
      </c>
      <c r="AZ48" s="1518" t="s">
        <v>1462</v>
      </c>
      <c r="BE48" s="1518">
        <v>2046</v>
      </c>
      <c r="BH48" s="1466" t="s">
        <v>1722</v>
      </c>
      <c r="BJ48" s="1615" t="s">
        <v>1124</v>
      </c>
      <c r="BL48" s="1615" t="s">
        <v>1124</v>
      </c>
      <c r="BN48" s="1466" t="s">
        <v>1751</v>
      </c>
    </row>
    <row customHeight="1" ht="11.25">
      <c r="A49" s="1472" t="s">
        <v>1752</v>
      </c>
      <c r="E49" s="805" t="s">
        <v>1753</v>
      </c>
      <c r="F49" s="1513" t="s">
        <v>1754</v>
      </c>
      <c r="G49" s="1514" t="str">
        <f>_xlfn.IFERROR(IF(f_year="","01.01."&amp;CURRENT_YEAR,"01.01."&amp;f_year),"01.01."&amp;CURRENT_YEAR)</f>
        <v>01.01.2024</v>
      </c>
      <c r="H49" s="1514" t="str">
        <f>_xlfn.IFERROR(IF(f_year="","31.12."&amp;CURRENT_YEAR,"31.12."&amp;f_year),"31.12."&amp;CURRENT_YEAR)</f>
        <v>31.12.2024</v>
      </c>
      <c r="I49" s="2140">
        <f>IF(f_year="",TRUE,FALSE)</f>
        <v>1</v>
      </c>
      <c r="J49" s="214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144"/>
      <c r="AX49" s="1518" t="s">
        <v>1755</v>
      </c>
      <c r="AZ49" s="1518" t="s">
        <v>1478</v>
      </c>
      <c r="BE49" s="1518">
        <v>2047</v>
      </c>
      <c r="BH49" s="1466" t="s">
        <v>1140</v>
      </c>
      <c r="BJ49" s="1615" t="s">
        <v>1126</v>
      </c>
      <c r="BL49" s="1615" t="s">
        <v>1126</v>
      </c>
    </row>
    <row customHeight="1" ht="11.25">
      <c r="A50" s="1472" t="s">
        <v>1756</v>
      </c>
      <c r="E50" s="805" t="s">
        <v>1757</v>
      </c>
      <c r="F50" s="1513" t="s">
        <v>1110</v>
      </c>
      <c r="G50" s="1514" t="str">
        <f>_xlfn.IFERROR(IF(f_year="","01.01."&amp;CURRENT_YEAR,"01.01."&amp;f_year),"01.01."&amp;CURRENT_YEAR)</f>
        <v>01.01.2024</v>
      </c>
      <c r="H50" s="1514" t="str">
        <f>_xlfn.IFERROR(IF(f_year="","31.12."&amp;CURRENT_YEAR,"31.12."&amp;f_year),"31.12."&amp;CURRENT_YEAR)</f>
        <v>31.12.2024</v>
      </c>
      <c r="I50" s="2140">
        <f>IF(f_year="",TRUE,FALSE)</f>
        <v>1</v>
      </c>
      <c r="J50" s="214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144"/>
      <c r="AX50" s="1518" t="s">
        <v>1758</v>
      </c>
      <c r="AZ50" s="1518" t="s">
        <v>1494</v>
      </c>
      <c r="BE50" s="1518">
        <v>2048</v>
      </c>
      <c r="BH50" s="1466" t="s">
        <v>1729</v>
      </c>
      <c r="BJ50" s="1615" t="s">
        <v>1128</v>
      </c>
      <c r="BL50" s="1615" t="s">
        <v>1128</v>
      </c>
    </row>
    <row customHeight="1" ht="11.25">
      <c r="A51" s="1472" t="s">
        <v>1759</v>
      </c>
      <c r="E51" s="805" t="s">
        <v>1760</v>
      </c>
      <c r="F51" s="1513" t="s">
        <v>1732</v>
      </c>
      <c r="G51" s="1514" t="str">
        <f>_xlfn.IFERROR(IF(TITLE_PERIOD_START="","01.01."&amp;CURRENT_YEAR,"01.01."&amp;YEAR(TITLE_PERIOD_START)),"01.01."&amp;CURRENT_YEAR)</f>
        <v>01.01.2024</v>
      </c>
      <c r="H51" s="1514" t="str">
        <f>_xlfn.IFERROR(IF(TITLE_PERIOD_END="","31.12."&amp;CURRENT_YEAR,"31.12."&amp;YEAR(TITLE_PERIOD_END)),"31.12."&amp;CURRENT_YEAR)</f>
        <v>31.12.2028</v>
      </c>
      <c r="I51" s="2141">
        <f>IF(OR(TITLE_PERIOD_START="",TITLE_PERIOD_END=""),TRUE,FALSE)</f>
        <v>0</v>
      </c>
      <c r="J51" s="214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144"/>
      <c r="AX51" s="1518" t="s">
        <v>1761</v>
      </c>
      <c r="AZ51" s="1518" t="s">
        <v>1510</v>
      </c>
      <c r="BE51" s="1518">
        <v>2049</v>
      </c>
      <c r="BH51" s="1466" t="s">
        <v>1738</v>
      </c>
      <c r="BJ51" s="1615" t="s">
        <v>1762</v>
      </c>
      <c r="BL51" s="1615" t="s">
        <v>1762</v>
      </c>
    </row>
    <row customHeight="1" ht="11.25">
      <c r="A52" s="1472" t="s">
        <v>1763</v>
      </c>
      <c r="E52" s="805" t="s">
        <v>1764</v>
      </c>
      <c r="F52" s="1513" t="s">
        <v>1765</v>
      </c>
      <c r="G52" s="1514" t="str">
        <f>_xlfn.IFERROR(IF(TITLE_PERIOD_START="","01.01."&amp;CURRENT_YEAR,"01.01."&amp;YEAR(TITLE_PERIOD_START)),"01.01."&amp;CURRENT_YEAR)</f>
        <v>01.01.2024</v>
      </c>
      <c r="H52" s="1514" t="str">
        <f>_xlfn.IFERROR(IF(TITLE_PERIOD_END="","31.12."&amp;CURRENT_YEAR,"31.12."&amp;YEAR(TITLE_PERIOD_END)),"31.12."&amp;CURRENT_YEAR)</f>
        <v>31.12.2028</v>
      </c>
      <c r="I52" s="2141">
        <f>IF(OR(TITLE_PERIOD_START="",TITLE_PERIOD_END=""),TRUE,FALSE)</f>
        <v>0</v>
      </c>
      <c r="J52" s="2143" t="str">
        <f>"Показатели, подлежащие раскрытию в сфере "&amp;TEMPLATE_SPHERE_RUS&amp;" (цены и тарифы)"</f>
        <v>Показатели, подлежащие раскрытию в сфере теплоснабжения (цены и тарифы)</v>
      </c>
      <c r="K52" s="2144"/>
      <c r="AX52" s="1518" t="s">
        <v>1766</v>
      </c>
      <c r="AZ52" s="1518" t="s">
        <v>541</v>
      </c>
      <c r="BE52" s="1518">
        <v>2050</v>
      </c>
      <c r="BH52" s="1466" t="s">
        <v>1742</v>
      </c>
      <c r="BJ52" s="1615" t="s">
        <v>1139</v>
      </c>
      <c r="BL52" s="1615" t="s">
        <v>1139</v>
      </c>
    </row>
    <row customHeight="1" ht="11.25">
      <c r="A53" s="1472" t="s">
        <v>1767</v>
      </c>
      <c r="E53" s="805" t="s">
        <v>1768</v>
      </c>
      <c r="F53" s="1513" t="s">
        <v>1768</v>
      </c>
      <c r="G53" s="1514" t="str">
        <f>_xlfn.IFERROR(IF(f_year="","01.01."&amp;CURRENT_YEAR,"01.01."&amp;f_year),"01.01."&amp;CURRENT_YEAR)</f>
        <v>01.01.2024</v>
      </c>
      <c r="H53" s="1514" t="str">
        <f>_xlfn.IFERROR(IF(f_year="","31.12."&amp;CURRENT_YEAR,"31.12."&amp;f_year),"31.12."&amp;CURRENT_YEAR)</f>
        <v>31.12.2024</v>
      </c>
      <c r="I53" s="2140">
        <f>IF(AND(f_year="",TITLE_DATE_FIL=""),TRUE,FALSE)</f>
        <v>1</v>
      </c>
      <c r="J53" s="2143" t="s">
        <v>1769</v>
      </c>
      <c r="K53" s="2144"/>
      <c r="AX53" s="1518" t="s">
        <v>1770</v>
      </c>
      <c r="BE53" s="1518">
        <v>2051</v>
      </c>
      <c r="BH53" s="1466" t="s">
        <v>1745</v>
      </c>
      <c r="BJ53" s="1615" t="s">
        <v>1718</v>
      </c>
      <c r="BL53" s="1615" t="s">
        <v>1718</v>
      </c>
    </row>
    <row customHeight="1" ht="11.25">
      <c r="A54" s="1472" t="s">
        <v>1771</v>
      </c>
      <c r="AX54" s="1518" t="s">
        <v>1772</v>
      </c>
      <c r="AZ54" s="1465" t="s">
        <v>1773</v>
      </c>
      <c r="BE54" s="1518">
        <v>2052</v>
      </c>
      <c r="BH54" s="1466" t="s">
        <v>1751</v>
      </c>
      <c r="BJ54" s="1615" t="s">
        <v>1722</v>
      </c>
      <c r="BL54" s="1615" t="s">
        <v>1722</v>
      </c>
    </row>
    <row customHeight="1" ht="11.25">
      <c r="A55" s="1472" t="s">
        <v>1774</v>
      </c>
      <c r="AX55" s="1518" t="s">
        <v>1775</v>
      </c>
      <c r="AZ55" s="1518" t="s">
        <v>1311</v>
      </c>
      <c r="BE55" s="1518">
        <v>2053</v>
      </c>
      <c r="BH55" s="1468" t="s">
        <v>28</v>
      </c>
      <c r="BJ55" s="1615" t="s">
        <v>1140</v>
      </c>
      <c r="BL55" s="1615" t="s">
        <v>1140</v>
      </c>
    </row>
    <row customHeight="1" ht="11.25">
      <c r="A56" s="1472" t="s">
        <v>1776</v>
      </c>
      <c r="D56" s="1516" t="s">
        <v>1777</v>
      </c>
      <c r="E56" s="1493" t="s">
        <v>1778</v>
      </c>
      <c r="F56" s="1472" t="s">
        <v>1779</v>
      </c>
      <c r="AX56" s="1518" t="s">
        <v>1780</v>
      </c>
      <c r="AZ56" s="1518" t="s">
        <v>1336</v>
      </c>
      <c r="BE56" s="1518">
        <v>2054</v>
      </c>
      <c r="BH56" s="1468" t="s">
        <v>28</v>
      </c>
      <c r="BJ56" s="1615" t="s">
        <v>1729</v>
      </c>
      <c r="BL56" s="1615" t="s">
        <v>1729</v>
      </c>
    </row>
    <row customHeight="1" ht="11.25">
      <c r="A57" s="1472" t="s">
        <v>1781</v>
      </c>
      <c r="D57" s="1516" t="s">
        <v>1782</v>
      </c>
      <c r="E57" s="1493" t="s">
        <v>122</v>
      </c>
      <c r="F57" s="1472" t="s">
        <v>1779</v>
      </c>
      <c r="AX57" s="1518" t="s">
        <v>1783</v>
      </c>
      <c r="AZ57" s="1518" t="s">
        <v>1371</v>
      </c>
      <c r="BE57" s="1518">
        <v>2055</v>
      </c>
      <c r="BJ57" s="1615" t="s">
        <v>1738</v>
      </c>
      <c r="BL57" s="1615" t="s">
        <v>1738</v>
      </c>
    </row>
    <row customHeight="1" ht="11.25">
      <c r="A58" s="1472" t="s">
        <v>1784</v>
      </c>
      <c r="D58" s="1516" t="s">
        <v>1785</v>
      </c>
      <c r="E58" s="1493" t="s">
        <v>122</v>
      </c>
      <c r="F58" s="1472" t="s">
        <v>1779</v>
      </c>
      <c r="AX58" s="1518" t="s">
        <v>1786</v>
      </c>
      <c r="BE58" s="1518">
        <v>2056</v>
      </c>
      <c r="BJ58" s="1615" t="s">
        <v>1742</v>
      </c>
      <c r="BL58" s="1615" t="s">
        <v>1742</v>
      </c>
    </row>
    <row customHeight="1" ht="11.25">
      <c r="A59" s="1472" t="s">
        <v>1787</v>
      </c>
      <c r="D59" s="1516" t="s">
        <v>159</v>
      </c>
      <c r="E59" s="1493" t="s">
        <v>1674</v>
      </c>
      <c r="F59" s="1472" t="s">
        <v>1788</v>
      </c>
      <c r="AX59" s="1518" t="s">
        <v>1789</v>
      </c>
      <c r="AZ59" s="1465" t="s">
        <v>1790</v>
      </c>
      <c r="BE59" s="1518">
        <v>2057</v>
      </c>
      <c r="BJ59" s="1615" t="s">
        <v>1745</v>
      </c>
      <c r="BL59" s="1615" t="s">
        <v>1745</v>
      </c>
    </row>
    <row customHeight="1" ht="11.25">
      <c r="A60" s="1472" t="s">
        <v>1791</v>
      </c>
      <c r="D60" s="1516" t="s">
        <v>1792</v>
      </c>
      <c r="E60" s="1493" t="s">
        <v>1674</v>
      </c>
      <c r="F60" s="1472" t="s">
        <v>1788</v>
      </c>
      <c r="AX60" s="1518" t="s">
        <v>1793</v>
      </c>
      <c r="AZ60" s="1518" t="s">
        <v>1312</v>
      </c>
      <c r="BE60" s="1518">
        <v>2058</v>
      </c>
      <c r="BJ60" s="1615" t="s">
        <v>1751</v>
      </c>
      <c r="BL60" s="1615" t="s">
        <v>1751</v>
      </c>
    </row>
    <row customHeight="1" ht="11.25">
      <c r="A61" s="1472" t="s">
        <v>1794</v>
      </c>
      <c r="D61" s="1516" t="s">
        <v>1795</v>
      </c>
      <c r="E61" s="1493" t="s">
        <v>1796</v>
      </c>
      <c r="F61" s="1472" t="s">
        <v>1788</v>
      </c>
      <c r="AX61" s="1518" t="s">
        <v>1797</v>
      </c>
      <c r="AZ61" s="1518" t="s">
        <v>1337</v>
      </c>
      <c r="BE61" s="1518">
        <v>2059</v>
      </c>
      <c r="BL61" s="1615" t="s">
        <v>1132</v>
      </c>
    </row>
    <row customHeight="1" ht="11.25">
      <c r="A62" s="1472" t="s">
        <v>1798</v>
      </c>
      <c r="D62" s="1516" t="s">
        <v>158</v>
      </c>
      <c r="E62" s="1493">
        <v>50</v>
      </c>
      <c r="F62" s="1472" t="s">
        <v>1788</v>
      </c>
      <c r="AZ62" s="1518" t="s">
        <v>1372</v>
      </c>
      <c r="BE62" s="1518">
        <v>2060</v>
      </c>
      <c r="BL62" s="1615" t="s">
        <v>1134</v>
      </c>
    </row>
    <row customHeight="1" ht="11.25">
      <c r="A63" s="1472" t="s">
        <v>1799</v>
      </c>
      <c r="D63" s="1516" t="s">
        <v>1800</v>
      </c>
      <c r="E63" s="1493">
        <v>50</v>
      </c>
      <c r="F63" s="1472" t="s">
        <v>1788</v>
      </c>
      <c r="AZ63" s="1518" t="s">
        <v>1404</v>
      </c>
      <c r="BE63" s="1518">
        <v>2061</v>
      </c>
    </row>
    <row customHeight="1" ht="11.25">
      <c r="A64" s="1472" t="s">
        <v>1801</v>
      </c>
      <c r="D64" s="1516" t="s">
        <v>1802</v>
      </c>
      <c r="E64" s="1493">
        <v>50</v>
      </c>
      <c r="F64" s="1472" t="s">
        <v>1788</v>
      </c>
      <c r="AZ64" s="1518" t="s">
        <v>1427</v>
      </c>
      <c r="BE64" s="1518">
        <v>2062</v>
      </c>
    </row>
    <row customHeight="1" ht="11.25">
      <c r="A65" s="1472" t="s">
        <v>1803</v>
      </c>
      <c r="D65" s="1472"/>
      <c r="BE65" s="1518">
        <v>2063</v>
      </c>
    </row>
    <row customHeight="1" ht="11.25">
      <c r="A66" s="1472" t="s">
        <v>1804</v>
      </c>
      <c r="AZ66" s="1465" t="s">
        <v>1805</v>
      </c>
      <c r="BE66" s="1518">
        <v>2064</v>
      </c>
    </row>
    <row customHeight="1" ht="11.25">
      <c r="A67" s="1472" t="s">
        <v>1806</v>
      </c>
      <c r="AZ67" s="1518" t="s">
        <v>1313</v>
      </c>
      <c r="BE67" s="1518">
        <v>2065</v>
      </c>
    </row>
    <row customHeight="1" ht="11.25">
      <c r="A68" s="1472" t="s">
        <v>1807</v>
      </c>
      <c r="AZ68" s="1518" t="s">
        <v>1338</v>
      </c>
      <c r="BE68" s="1518">
        <v>2066</v>
      </c>
      <c r="BH68" s="1465" t="s">
        <v>1808</v>
      </c>
      <c r="BJ68" s="1465" t="s">
        <v>1809</v>
      </c>
      <c r="BL68" s="1465" t="s">
        <v>1810</v>
      </c>
      <c r="BN68" s="1465" t="s">
        <v>1811</v>
      </c>
    </row>
    <row customHeight="1" ht="11.25">
      <c r="A69" s="1472" t="s">
        <v>1812</v>
      </c>
      <c r="AZ69" s="1518" t="s">
        <v>1373</v>
      </c>
      <c r="BE69" s="1518">
        <v>2067</v>
      </c>
      <c r="BH69" s="1466" t="s">
        <v>1813</v>
      </c>
      <c r="BI69" s="1515" t="s">
        <v>139</v>
      </c>
      <c r="BJ69" s="1466" t="s">
        <v>1814</v>
      </c>
      <c r="BK69" s="1515" t="s">
        <v>139</v>
      </c>
      <c r="BL69" s="1466" t="s">
        <v>1815</v>
      </c>
      <c r="BM69" s="1468" t="s">
        <v>139</v>
      </c>
      <c r="BN69" s="1466" t="s">
        <v>1816</v>
      </c>
    </row>
    <row customHeight="1" ht="11.25">
      <c r="A70" s="1472" t="s">
        <v>1817</v>
      </c>
      <c r="AZ70" s="1518" t="s">
        <v>1405</v>
      </c>
      <c r="BE70" s="1518">
        <v>2068</v>
      </c>
      <c r="BH70" s="1466" t="s">
        <v>1818</v>
      </c>
      <c r="BJ70" s="1466" t="s">
        <v>1819</v>
      </c>
      <c r="BL70" s="1466" t="s">
        <v>1820</v>
      </c>
      <c r="BN70" s="1466" t="s">
        <v>1821</v>
      </c>
    </row>
    <row customHeight="1" ht="11.25">
      <c r="A71" s="1472" t="s">
        <v>1822</v>
      </c>
      <c r="AZ71" s="1518" t="s">
        <v>1407</v>
      </c>
      <c r="BE71" s="1518">
        <v>2069</v>
      </c>
      <c r="BH71" s="1466" t="s">
        <v>1823</v>
      </c>
      <c r="BI71" s="1515" t="s">
        <v>91</v>
      </c>
      <c r="BJ71" s="1466" t="s">
        <v>1824</v>
      </c>
      <c r="BK71" s="1515" t="s">
        <v>91</v>
      </c>
      <c r="BL71" s="1466" t="s">
        <v>1825</v>
      </c>
      <c r="BM71" s="1468" t="s">
        <v>91</v>
      </c>
      <c r="BN71" s="1466" t="s">
        <v>1826</v>
      </c>
    </row>
    <row customHeight="1" ht="11.25">
      <c r="A72" s="1472" t="s">
        <v>1827</v>
      </c>
      <c r="AZ72" s="1518" t="s">
        <v>19</v>
      </c>
      <c r="BE72" s="1518">
        <v>2070</v>
      </c>
      <c r="BH72" s="1466" t="s">
        <v>1828</v>
      </c>
      <c r="BJ72" s="1466" t="s">
        <v>1828</v>
      </c>
      <c r="BL72" s="1466" t="s">
        <v>1828</v>
      </c>
      <c r="BN72" s="1466" t="s">
        <v>1829</v>
      </c>
    </row>
    <row customHeight="1" ht="11.25">
      <c r="A73" s="1472" t="s">
        <v>1830</v>
      </c>
      <c r="BH73" s="1466" t="s">
        <v>1831</v>
      </c>
      <c r="BI73" s="1515" t="s">
        <v>122</v>
      </c>
      <c r="BJ73" s="1466" t="s">
        <v>1832</v>
      </c>
      <c r="BK73" s="1515" t="s">
        <v>122</v>
      </c>
      <c r="BL73" s="1466" t="s">
        <v>1833</v>
      </c>
      <c r="BM73" s="1468" t="s">
        <v>122</v>
      </c>
      <c r="BN73" s="1466" t="s">
        <v>1834</v>
      </c>
    </row>
    <row customHeight="1" ht="11.25">
      <c r="A74" s="1472" t="s">
        <v>1835</v>
      </c>
      <c r="BH74" s="1466" t="s">
        <v>1836</v>
      </c>
      <c r="BJ74" s="1466" t="s">
        <v>1837</v>
      </c>
      <c r="BL74" s="1466" t="s">
        <v>1838</v>
      </c>
      <c r="BN74" s="1466" t="s">
        <v>1839</v>
      </c>
    </row>
    <row customHeight="1" ht="11.25">
      <c r="A75" s="1472" t="s">
        <v>1840</v>
      </c>
      <c r="AZ75" s="1465" t="s">
        <v>1841</v>
      </c>
      <c r="BH75" s="1466" t="s">
        <v>1842</v>
      </c>
      <c r="BJ75" s="1466" t="s">
        <v>1842</v>
      </c>
      <c r="BL75" s="1466" t="s">
        <v>1842</v>
      </c>
    </row>
    <row customHeight="1" ht="11.25">
      <c r="A76" s="1472" t="s">
        <v>1843</v>
      </c>
      <c r="AZ76" s="1518" t="s">
        <v>1322</v>
      </c>
      <c r="BH76" s="1466" t="s">
        <v>1844</v>
      </c>
      <c r="BJ76" s="1466" t="s">
        <v>1845</v>
      </c>
      <c r="BL76" s="1466" t="s">
        <v>1846</v>
      </c>
    </row>
    <row customHeight="1" ht="11.25">
      <c r="A77" s="1472" t="s">
        <v>1847</v>
      </c>
      <c r="AZ77" s="1518" t="s">
        <v>1348</v>
      </c>
    </row>
    <row customHeight="1" ht="11.25">
      <c r="A78" s="1472" t="s">
        <v>1848</v>
      </c>
      <c r="AZ78" s="1518" t="s">
        <v>1380</v>
      </c>
    </row>
    <row customHeight="1" ht="11.25">
      <c r="A79" s="1472" t="s">
        <v>1849</v>
      </c>
      <c r="AZ79" s="1518" t="s">
        <v>1411</v>
      </c>
      <c r="BH79" s="1465" t="s">
        <v>1850</v>
      </c>
      <c r="BJ79" s="1465" t="s">
        <v>1851</v>
      </c>
      <c r="BL79" s="1465" t="s">
        <v>1852</v>
      </c>
    </row>
    <row customHeight="1" ht="11.25">
      <c r="A80" s="1472" t="s">
        <v>1853</v>
      </c>
      <c r="AZ80" s="1518" t="s">
        <v>1432</v>
      </c>
      <c r="BH80" s="1466" t="s">
        <v>1854</v>
      </c>
      <c r="BJ80" s="1466" t="s">
        <v>1855</v>
      </c>
      <c r="BL80" s="1466" t="s">
        <v>1856</v>
      </c>
    </row>
    <row customHeight="1" ht="11.25">
      <c r="A81" s="1472" t="s">
        <v>1857</v>
      </c>
      <c r="AZ81" s="1518" t="s">
        <v>1449</v>
      </c>
      <c r="BH81" s="1466" t="s">
        <v>1858</v>
      </c>
      <c r="BJ81" s="1466" t="s">
        <v>1859</v>
      </c>
      <c r="BL81" s="1466" t="s">
        <v>1860</v>
      </c>
    </row>
    <row customHeight="1" ht="11.25">
      <c r="A82" s="1472" t="s">
        <v>1861</v>
      </c>
      <c r="AZ82" s="1518" t="s">
        <v>1464</v>
      </c>
      <c r="BH82" s="1466" t="s">
        <v>1862</v>
      </c>
      <c r="BJ82" s="1466" t="s">
        <v>1863</v>
      </c>
      <c r="BL82" s="1466" t="s">
        <v>1864</v>
      </c>
    </row>
    <row customHeight="1" ht="11.25">
      <c r="A83" s="1472" t="s">
        <v>16</v>
      </c>
      <c r="BH83" s="1466" t="s">
        <v>1865</v>
      </c>
      <c r="BJ83" s="1466" t="s">
        <v>1866</v>
      </c>
      <c r="BL83" s="1466" t="s">
        <v>1867</v>
      </c>
    </row>
    <row customHeight="1" ht="11.25">
      <c r="A84" s="1472" t="s">
        <v>1868</v>
      </c>
      <c r="AZ84" s="1465" t="s">
        <v>1869</v>
      </c>
    </row>
    <row customHeight="1" ht="11.25">
      <c r="A85" s="2268" t="s">
        <v>1870</v>
      </c>
      <c r="AZ85" s="1518" t="s">
        <v>1871</v>
      </c>
    </row>
    <row customHeight="1" ht="11.25">
      <c r="A86" s="1472" t="s">
        <v>1872</v>
      </c>
      <c r="AZ86" s="1518" t="s">
        <v>1873</v>
      </c>
      <c r="BH86" s="1465" t="s">
        <v>1874</v>
      </c>
      <c r="BJ86" s="1465" t="s">
        <v>1875</v>
      </c>
      <c r="BL86" s="1465" t="s">
        <v>1876</v>
      </c>
    </row>
    <row customHeight="1" ht="11.25">
      <c r="A87" s="1472" t="s">
        <v>1877</v>
      </c>
      <c r="AZ87" s="1518" t="s">
        <v>1878</v>
      </c>
      <c r="BH87" s="1466" t="s">
        <v>1879</v>
      </c>
      <c r="BJ87" s="1466" t="s">
        <v>1880</v>
      </c>
      <c r="BL87" s="1466" t="s">
        <v>1881</v>
      </c>
    </row>
    <row customHeight="1" ht="11.25">
      <c r="A88" s="1472" t="s">
        <v>1882</v>
      </c>
      <c r="AZ88" s="2004"/>
      <c r="BH88" s="1466" t="s">
        <v>1883</v>
      </c>
      <c r="BJ88" s="1466" t="s">
        <v>1884</v>
      </c>
      <c r="BL88" s="1466" t="s">
        <v>1885</v>
      </c>
    </row>
    <row customHeight="1" ht="11.25">
      <c r="A89" s="1472" t="s">
        <v>1886</v>
      </c>
      <c r="AZ89" s="1465" t="s">
        <v>1887</v>
      </c>
    </row>
    <row customHeight="1" ht="11.25">
      <c r="A90" s="1472" t="s">
        <v>1888</v>
      </c>
      <c r="AZ90" s="1518" t="s">
        <v>1110</v>
      </c>
    </row>
    <row customHeight="1" ht="11.25">
      <c r="A91" s="1472" t="s">
        <v>1889</v>
      </c>
      <c r="AZ91" s="1518" t="s">
        <v>1146</v>
      </c>
      <c r="BH91" s="1465" t="s">
        <v>1890</v>
      </c>
      <c r="BJ91" s="1465" t="s">
        <v>1891</v>
      </c>
      <c r="BL91" s="1465" t="s">
        <v>1892</v>
      </c>
    </row>
    <row customHeight="1" ht="11.25">
      <c r="AZ92" s="1518" t="s">
        <v>1893</v>
      </c>
      <c r="BH92" s="1466" t="s">
        <v>1894</v>
      </c>
      <c r="BJ92" s="1466" t="s">
        <v>1895</v>
      </c>
      <c r="BL92" s="1466" t="s">
        <v>1896</v>
      </c>
    </row>
    <row customHeight="1" ht="11.25">
      <c r="AZ93" s="1518" t="s">
        <v>1897</v>
      </c>
      <c r="BH93" s="1466" t="s">
        <v>1898</v>
      </c>
      <c r="BJ93" s="1466" t="s">
        <v>1899</v>
      </c>
      <c r="BL93" s="1466" t="s">
        <v>1900</v>
      </c>
    </row>
    <row customHeight="1" ht="11.25">
      <c r="AZ94" s="1518" t="s">
        <v>1901</v>
      </c>
    </row>
    <row r="96" customHeight="1" ht="11.25">
      <c r="AZ96" s="1465" t="s">
        <v>1902</v>
      </c>
      <c r="BH96" s="1465" t="s">
        <v>1903</v>
      </c>
      <c r="BJ96" s="1465" t="s">
        <v>1904</v>
      </c>
      <c r="BL96" s="1465" t="s">
        <v>1905</v>
      </c>
      <c r="BN96" s="1465" t="s">
        <v>1906</v>
      </c>
    </row>
    <row customHeight="1" ht="11.25">
      <c r="AZ97" s="2299" t="s">
        <v>1907</v>
      </c>
      <c r="BA97" s="2300" t="s">
        <v>1908</v>
      </c>
      <c r="BH97" s="1466" t="s">
        <v>1909</v>
      </c>
      <c r="BJ97" s="1466" t="s">
        <v>1910</v>
      </c>
      <c r="BL97" s="1466" t="s">
        <v>1911</v>
      </c>
      <c r="BN97" s="1466" t="s">
        <v>1912</v>
      </c>
    </row>
    <row customHeight="1" ht="11.25">
      <c r="AZ98" s="2299" t="s">
        <v>1913</v>
      </c>
      <c r="BA98" s="2300" t="s">
        <v>1914</v>
      </c>
      <c r="BH98" s="1466" t="s">
        <v>1915</v>
      </c>
      <c r="BJ98" s="1466" t="s">
        <v>1916</v>
      </c>
      <c r="BL98" s="1466" t="s">
        <v>1917</v>
      </c>
      <c r="BN98" s="1466" t="s">
        <v>1918</v>
      </c>
    </row>
    <row customHeight="1" ht="22.5">
      <c r="AZ99" s="2299" t="s">
        <v>1919</v>
      </c>
      <c r="BA99" s="2300" t="str">
        <f>"не позднее чем за "&amp;IF(TEMPLATE_SPHERE="TKO","3","10")&amp;" дней до дня проведения заседания правления"</f>
        <v>не позднее чем за 10 дней до дня проведения заседания правления</v>
      </c>
      <c r="BH99" s="1466" t="s">
        <v>1920</v>
      </c>
      <c r="BJ99" s="1466" t="s">
        <v>1921</v>
      </c>
      <c r="BL99" s="1466" t="s">
        <v>1922</v>
      </c>
      <c r="BN99" s="1466" t="s">
        <v>1923</v>
      </c>
    </row>
    <row customHeight="1" ht="22.5">
      <c r="AZ100" s="2299" t="s">
        <v>1924</v>
      </c>
      <c r="BA100"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466" t="s">
        <v>1510</v>
      </c>
      <c r="BL100" s="1466" t="s">
        <v>1510</v>
      </c>
      <c r="BN100" s="1466" t="s">
        <v>1925</v>
      </c>
    </row>
    <row customHeight="1" ht="22.5">
      <c r="AZ101" s="2299" t="s">
        <v>1926</v>
      </c>
      <c r="BA101" s="2300" t="s">
        <v>1927</v>
      </c>
      <c r="BN101" s="1466" t="s">
        <v>1928</v>
      </c>
    </row>
    <row customHeight="1" ht="22.5">
      <c r="AZ102" s="2299" t="s">
        <v>1929</v>
      </c>
      <c r="BA102"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466" t="s">
        <v>1930</v>
      </c>
    </row>
    <row customHeight="1" ht="11.25">
      <c r="AZ103" s="2299" t="s">
        <v>1931</v>
      </c>
      <c r="BA103" s="2300" t="s">
        <v>1932</v>
      </c>
      <c r="BN103" s="1466" t="s">
        <v>1933</v>
      </c>
    </row>
    <row customHeight="1" ht="11.25">
      <c r="BN104" s="1466" t="s">
        <v>1934</v>
      </c>
    </row>
    <row customHeight="1" ht="11.25">
      <c r="AZ105" s="2090" t="s">
        <v>1935</v>
      </c>
    </row>
    <row customHeight="1" ht="11.25">
      <c r="AZ106" s="1518" t="s">
        <v>1936</v>
      </c>
    </row>
    <row customHeight="1" ht="11.25">
      <c r="AZ107" s="1518" t="s">
        <v>1937</v>
      </c>
      <c r="BH107" s="1465" t="s">
        <v>1938</v>
      </c>
      <c r="BJ107" s="1465" t="s">
        <v>1939</v>
      </c>
      <c r="BL107" s="1465" t="s">
        <v>1940</v>
      </c>
      <c r="BN107" s="1465" t="s">
        <v>1941</v>
      </c>
    </row>
    <row customHeight="1" ht="11.25">
      <c r="AZ108" s="1518" t="s">
        <v>663</v>
      </c>
      <c r="BH108" s="1466" t="s">
        <v>1942</v>
      </c>
      <c r="BJ108" s="1466" t="s">
        <v>1943</v>
      </c>
      <c r="BL108" s="1466" t="s">
        <v>1596</v>
      </c>
      <c r="BN108" s="1466" t="s">
        <v>1944</v>
      </c>
    </row>
    <row customHeight="1" ht="11.25">
      <c r="BH109" s="1466" t="s">
        <v>1945</v>
      </c>
    </row>
    <row customHeight="1" ht="11.25">
      <c r="AZ110" s="2090" t="s">
        <v>1946</v>
      </c>
      <c r="BH110" s="1466" t="s">
        <v>1945</v>
      </c>
    </row>
    <row customHeight="1" ht="11.25">
      <c r="AZ111" s="2299" t="s">
        <v>1907</v>
      </c>
      <c r="BA111" s="2300" t="s">
        <v>1908</v>
      </c>
    </row>
    <row customHeight="1" ht="11.25">
      <c r="AZ112" s="2299" t="s">
        <v>1913</v>
      </c>
      <c r="BA112" s="2300" t="s">
        <v>1914</v>
      </c>
    </row>
    <row customHeight="1" ht="22.5">
      <c r="AZ113" s="2299" t="s">
        <v>1919</v>
      </c>
      <c r="BA113" s="2300"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299" t="s">
        <v>1924</v>
      </c>
      <c r="BA114"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465" t="s">
        <v>1947</v>
      </c>
    </row>
    <row customHeight="1" ht="22.5">
      <c r="AZ115" s="2299" t="s">
        <v>1929</v>
      </c>
      <c r="BA115" s="2300"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466" t="s">
        <v>541</v>
      </c>
    </row>
    <row customHeight="1" ht="11.25">
      <c r="AZ116" s="2299" t="s">
        <v>1931</v>
      </c>
      <c r="BA116" s="2300" t="s">
        <v>1932</v>
      </c>
      <c r="BH116" s="1466" t="s">
        <v>1334</v>
      </c>
    </row>
    <row customHeight="1" ht="11.25">
      <c r="BH117" s="1466" t="s">
        <v>1369</v>
      </c>
    </row>
    <row customHeight="1" ht="11.25">
      <c r="BH118" s="1466"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C20958-DA24-8D9B-E51E-A2E60487417A}"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1934" width="15.00390625" hidden="1" customWidth="1"/>
    <col min="3" max="3" style="31978" width="3.00390625" customWidth="1"/>
    <col min="4" max="4" style="31979" width="6.00390625" customWidth="1"/>
    <col min="5" max="5" style="31978" width="52.00390625" customWidth="1"/>
    <col min="6" max="6" style="31978" width="48.00390625" customWidth="1"/>
    <col min="7" max="7" style="31978" width="93.00390625" customWidth="1"/>
    <col min="8" max="8" style="31978" width="8.00390625" customWidth="1"/>
    <col min="9" max="9" style="31978" width="64.00390625" customWidth="1"/>
    <col min="10" max="10" style="31978" width="9.140625" hidden="1"/>
  </cols>
  <sheetData>
    <row customHeight="1" ht="11.25" hidden="1">
      <c r="A1" s="899" t="s">
        <v>393</v>
      </c>
      <c r="J1" s="853" t="s">
        <v>14</v>
      </c>
    </row>
    <row customHeight="1" ht="22.5" hidden="1">
      <c r="A2" s="900"/>
      <c r="B2" s="900"/>
      <c r="C2" s="2128" t="s">
        <v>104</v>
      </c>
      <c r="D2" s="1918"/>
      <c r="E2" s="1924"/>
      <c r="F2" s="1947"/>
      <c r="H2" s="873"/>
      <c r="J2" s="853">
        <v>0</v>
      </c>
    </row>
    <row customHeight="1" ht="11.25" hidden="1">
      <c r="J3" s="853">
        <v>0</v>
      </c>
    </row>
    <row customHeight="1" ht="11.549999999999999">
      <c r="A4" s="1948"/>
      <c r="B4" s="1948"/>
      <c r="J4" s="853">
        <v>11</v>
      </c>
    </row>
    <row customHeight="1" ht="27.299999999999997">
      <c r="D5" s="2636"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637"/>
      <c r="F5" s="2638"/>
      <c r="I5" s="1113"/>
      <c r="J5" s="853">
        <v>26</v>
      </c>
    </row>
    <row customHeight="1" ht="18">
      <c r="D6" s="2574" t="str">
        <f>IF(region_name=0,"Не определено",region_name)</f>
        <v>Хабаровский край</v>
      </c>
      <c r="E6" s="2574"/>
      <c r="F6" s="2574"/>
      <c r="I6" s="1113"/>
      <c r="J6" s="853">
        <v>17</v>
      </c>
    </row>
    <row s="31892" customFormat="1" customHeight="1" ht="11.549999999999999">
      <c r="A7" s="899"/>
      <c r="B7" s="899"/>
      <c r="D7" s="1112"/>
      <c r="E7" s="1112"/>
      <c r="F7" s="1150"/>
      <c r="G7" s="1112"/>
      <c r="J7" s="875">
        <v>11</v>
      </c>
    </row>
    <row customHeight="1" ht="11.25" hidden="1">
      <c r="A8" s="900"/>
      <c r="B8" s="900"/>
      <c r="C8" s="855"/>
      <c r="D8" s="861"/>
      <c r="E8" s="2605"/>
      <c r="F8" s="2605"/>
      <c r="J8" s="853">
        <v>0</v>
      </c>
    </row>
    <row customHeight="1" ht="11.549999999999999">
      <c r="A9" s="900"/>
      <c r="B9" s="900"/>
      <c r="C9" s="855"/>
      <c r="D9" s="2602" t="s">
        <v>394</v>
      </c>
      <c r="E9" s="2603"/>
      <c r="F9" s="2603"/>
      <c r="G9" s="2606" t="s">
        <v>395</v>
      </c>
      <c r="J9" s="853">
        <v>11</v>
      </c>
    </row>
    <row customHeight="1" ht="11.549999999999999">
      <c r="A10" s="900"/>
      <c r="B10" s="900"/>
      <c r="C10" s="855"/>
      <c r="D10" s="1872" t="s">
        <v>89</v>
      </c>
      <c r="E10" s="1874" t="s">
        <v>396</v>
      </c>
      <c r="F10" s="1874" t="s">
        <v>397</v>
      </c>
      <c r="G10" s="2607"/>
      <c r="J10" s="853">
        <v>11</v>
      </c>
    </row>
    <row customHeight="1" ht="1.05">
      <c r="A11" s="900"/>
      <c r="B11" s="900"/>
      <c r="C11" s="855"/>
      <c r="D11" s="862"/>
      <c r="E11" s="862"/>
      <c r="F11" s="862"/>
      <c r="G11" s="862"/>
      <c r="J11" s="853">
        <v>1</v>
      </c>
    </row>
    <row customHeight="1" ht="24">
      <c r="A12" s="900"/>
      <c r="B12" s="900"/>
      <c r="C12" s="855"/>
      <c r="D12" s="1918">
        <v>1</v>
      </c>
      <c r="E12" s="87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06" t="str">
        <f>IF(org="","",org)</f>
        <v>АО "ДГК"</v>
      </c>
      <c r="G12" s="87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31"/>
      <c r="J12" s="853">
        <v>23</v>
      </c>
    </row>
    <row customHeight="1" ht="19.95">
      <c r="A13" s="900"/>
      <c r="B13" s="900"/>
      <c r="C13" s="855"/>
      <c r="D13" s="1918">
        <v>2</v>
      </c>
      <c r="E13" s="1925" t="s">
        <v>1948</v>
      </c>
      <c r="F13" s="1919" t="s">
        <v>400</v>
      </c>
      <c r="G13" s="872"/>
      <c r="H13" s="1931"/>
      <c r="J13" s="853">
        <v>19</v>
      </c>
    </row>
    <row customHeight="1" ht="19.95">
      <c r="A14" s="900"/>
      <c r="B14" s="900"/>
      <c r="C14" s="855"/>
      <c r="D14" s="1921" t="s">
        <v>800</v>
      </c>
      <c r="E14" s="1922" t="s">
        <v>1949</v>
      </c>
      <c r="F14" s="1924"/>
      <c r="G14" s="1923" t="s">
        <v>1950</v>
      </c>
      <c r="H14" s="1931"/>
      <c r="J14" s="853">
        <v>19</v>
      </c>
    </row>
    <row customHeight="1" ht="19.95">
      <c r="A15" s="900"/>
      <c r="B15" s="900"/>
      <c r="C15" s="855"/>
      <c r="D15" s="1921" t="s">
        <v>401</v>
      </c>
      <c r="E15" s="1922" t="s">
        <v>1951</v>
      </c>
      <c r="F15" s="1924"/>
      <c r="G15" s="1923" t="s">
        <v>1952</v>
      </c>
      <c r="H15" s="1931"/>
      <c r="J15" s="853">
        <v>19</v>
      </c>
    </row>
    <row customHeight="1" ht="24">
      <c r="A16" s="900"/>
      <c r="B16" s="900"/>
      <c r="C16" s="855"/>
      <c r="D16" s="1921" t="s">
        <v>404</v>
      </c>
      <c r="E16" s="1920" t="s">
        <v>1953</v>
      </c>
      <c r="F16" s="1929"/>
      <c r="G16" s="872" t="s">
        <v>1954</v>
      </c>
      <c r="H16" s="1931"/>
      <c r="J16" s="853">
        <v>23</v>
      </c>
    </row>
    <row customHeight="1" ht="48.29999999999999">
      <c r="A17" s="900"/>
      <c r="B17" s="900"/>
      <c r="C17" s="855"/>
      <c r="D17" s="1918">
        <v>3</v>
      </c>
      <c r="E17" s="1925" t="s">
        <v>1955</v>
      </c>
      <c r="F17" s="1924"/>
      <c r="G17" s="872" t="s">
        <v>1956</v>
      </c>
      <c r="H17" s="1931"/>
      <c r="J17" s="853">
        <v>46</v>
      </c>
    </row>
    <row customHeight="1" ht="48.29999999999999">
      <c r="A18" s="1873">
        <v>1</v>
      </c>
      <c r="B18" s="900"/>
      <c r="C18" s="1875"/>
      <c r="D18" s="1918" t="s">
        <v>92</v>
      </c>
      <c r="E18" s="1925" t="s">
        <v>1957</v>
      </c>
      <c r="F18" s="1924"/>
      <c r="G18" s="872" t="s">
        <v>1956</v>
      </c>
      <c r="H18" s="1931"/>
      <c r="I18" s="1250"/>
      <c r="J18" s="853">
        <v>46</v>
      </c>
    </row>
    <row customHeight="1" ht="23.25">
      <c r="A19" s="900"/>
      <c r="B19" s="900"/>
      <c r="C19" s="855"/>
      <c r="D19" s="1918" t="s">
        <v>122</v>
      </c>
      <c r="E19" s="1925" t="s">
        <v>1958</v>
      </c>
      <c r="F19" s="1919" t="s">
        <v>400</v>
      </c>
      <c r="G19" s="2869" t="s">
        <v>1959</v>
      </c>
      <c r="H19" s="873"/>
      <c r="J19" s="853">
        <v>22</v>
      </c>
    </row>
    <row s="36115" customFormat="1" customHeight="1" ht="5.25" hidden="1">
      <c r="A20" s="900"/>
      <c r="B20" s="900"/>
      <c r="C20" s="1927"/>
      <c r="D20" s="1926" t="s">
        <v>1207</v>
      </c>
      <c r="E20" s="1412"/>
      <c r="F20" s="1411"/>
      <c r="G20" s="2870"/>
      <c r="J20" s="1928">
        <v>0</v>
      </c>
    </row>
    <row customHeight="1" ht="15.75">
      <c r="A21" s="900"/>
      <c r="B21" s="900"/>
      <c r="C21" s="855"/>
      <c r="D21" s="865"/>
      <c r="E21" s="813" t="s">
        <v>433</v>
      </c>
      <c r="F21" s="867"/>
      <c r="G21" s="2871"/>
      <c r="H21" s="1931"/>
      <c r="J21" s="853">
        <v>15</v>
      </c>
    </row>
    <row s="31934" customFormat="1" customHeight="1" ht="26.25">
      <c r="A22" s="900"/>
      <c r="B22" s="900"/>
      <c r="C22" s="900"/>
      <c r="D22" s="1918" t="s">
        <v>93</v>
      </c>
      <c r="E22" s="872" t="s">
        <v>1960</v>
      </c>
      <c r="F22" s="1924"/>
      <c r="G22" s="872" t="s">
        <v>1961</v>
      </c>
      <c r="H22" s="1930"/>
      <c r="J22" s="899">
        <v>25</v>
      </c>
    </row>
    <row s="31934" customFormat="1" customHeight="1" ht="19.95">
      <c r="A23" s="900"/>
      <c r="B23" s="900"/>
      <c r="C23" s="900"/>
      <c r="D23" s="1918" t="s">
        <v>94</v>
      </c>
      <c r="E23" s="1925" t="s">
        <v>1962</v>
      </c>
      <c r="F23" s="1929"/>
      <c r="G23" s="872" t="s">
        <v>1963</v>
      </c>
      <c r="H23" s="1930"/>
      <c r="J23" s="899">
        <v>19</v>
      </c>
    </row>
    <row s="31934" customFormat="1" customHeight="1" ht="144" hidden="1">
      <c r="A24" s="900"/>
      <c r="B24" s="900"/>
      <c r="C24" s="900"/>
      <c r="D24" s="1918" t="s">
        <v>140</v>
      </c>
      <c r="E24" s="2295"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296"/>
      <c r="G24" s="2294"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30"/>
      <c r="J24" s="899">
        <v>0</v>
      </c>
    </row>
    <row customHeight="1" ht="11.25" hidden="1">
      <c r="A25" s="899" t="s">
        <v>83</v>
      </c>
      <c r="B25" s="899">
        <v>0</v>
      </c>
      <c r="C25" s="853">
        <v>3</v>
      </c>
      <c r="D25" s="854">
        <v>6</v>
      </c>
      <c r="E25" s="853">
        <v>52</v>
      </c>
      <c r="F25" s="853">
        <v>48</v>
      </c>
      <c r="G25" s="853">
        <v>93</v>
      </c>
      <c r="H25" s="853">
        <v>8</v>
      </c>
      <c r="I25" s="853">
        <v>64</v>
      </c>
      <c r="J25" s="853">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92088A7-614D-F437-3FA1-F7D93CA706D8}"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1267" width="9.140625" hidden="1"/>
    <col min="2" max="2" style="31347" width="9.140625" hidden="1"/>
    <col min="3" max="3" style="31267" width="3.7109375" hidden="1" customWidth="1"/>
    <col min="4" max="4" style="31453" width="3.00390625" customWidth="1"/>
    <col min="5" max="5" style="31267" width="6.00390625" customWidth="1"/>
    <col min="6" max="6" style="31267" width="46.00390625" customWidth="1"/>
    <col min="7" max="8" style="31267" width="16.00390625" customWidth="1"/>
    <col min="9" max="9" style="31267" width="35.00390625" customWidth="1"/>
    <col min="10" max="10" style="31267" width="89.00390625" customWidth="1"/>
    <col min="11" max="11" style="31454" width="3.00390625" customWidth="1"/>
    <col min="12" max="14" style="31454" width="8.00390625" customWidth="1"/>
    <col min="15" max="15" style="31454" width="25.00390625" customWidth="1"/>
    <col min="16" max="16" style="31454" width="14.00390625" customWidth="1"/>
    <col min="17" max="20" style="31455" width="8.00390625" customWidth="1"/>
    <col min="21" max="254" style="31267" width="8.00390625" customWidth="1"/>
    <col min="255" max="255" style="31267" width="9.140625" hidden="1"/>
  </cols>
  <sheetData>
    <row customHeight="1" ht="22.5" hidden="1">
      <c r="F1" s="2029" t="s">
        <v>1964</v>
      </c>
      <c r="G1" s="2029" t="s">
        <v>49</v>
      </c>
      <c r="H1" s="2029" t="s">
        <v>51</v>
      </c>
      <c r="IU1" s="1553" t="s">
        <v>14</v>
      </c>
    </row>
    <row s="31408" customFormat="1" customHeight="1" ht="22.5" hidden="1">
      <c r="A2" s="1229"/>
      <c r="B2" s="1558">
        <v>1</v>
      </c>
      <c r="C2" s="1558"/>
      <c r="D2" s="2326" t="s">
        <v>104</v>
      </c>
      <c r="E2" s="1882"/>
      <c r="F2" s="1889"/>
      <c r="G2" s="1889"/>
      <c r="H2" s="1889"/>
      <c r="I2" s="2382"/>
      <c r="J2" s="2383"/>
      <c r="K2" s="1933"/>
      <c r="L2" s="909"/>
      <c r="M2" s="909"/>
      <c r="N2" s="898" t="str">
        <f t="array" ref="N2:N2">IF(ISERROR(MATCH(MID(O2,1,250),MID(note_ter,1,250),0)),"n","y")</f>
        <v>n</v>
      </c>
      <c r="O2" s="909"/>
      <c r="P2" s="898" t="str">
        <f>G2&amp;"("&amp;J2&amp;")"</f>
        <v>()</v>
      </c>
      <c r="Q2" s="1558"/>
      <c r="R2" s="1558"/>
      <c r="S2" s="818"/>
      <c r="T2" s="1558"/>
      <c r="U2" s="1558"/>
      <c r="V2" s="1558"/>
      <c r="W2" s="820"/>
      <c r="X2" s="820"/>
      <c r="Y2" s="817"/>
      <c r="Z2" s="817"/>
      <c r="AA2" s="817"/>
      <c r="AB2" s="817"/>
      <c r="AC2" s="817"/>
      <c r="AD2" s="817"/>
      <c r="AE2" s="817"/>
      <c r="AF2" s="817"/>
      <c r="AG2" s="817"/>
      <c r="AH2" s="817"/>
      <c r="AI2" s="817"/>
      <c r="AJ2" s="817"/>
      <c r="AK2" s="817"/>
      <c r="AL2" s="817"/>
      <c r="AM2" s="817"/>
      <c r="AN2" s="817"/>
      <c r="AO2" s="817"/>
      <c r="AP2" s="817"/>
      <c r="AQ2" s="817"/>
      <c r="AR2" s="817"/>
      <c r="AS2" s="817"/>
      <c r="AT2" s="817"/>
      <c r="AU2" s="817"/>
      <c r="AV2" s="817"/>
      <c r="AW2" s="817"/>
      <c r="AX2" s="817"/>
      <c r="AY2" s="817"/>
      <c r="AZ2" s="817"/>
      <c r="BA2" s="817"/>
      <c r="BB2" s="817"/>
      <c r="BC2" s="817"/>
      <c r="BD2" s="817"/>
      <c r="BE2" s="817"/>
      <c r="BF2" s="817"/>
      <c r="BG2" s="817"/>
      <c r="BH2" s="817"/>
      <c r="BI2" s="817"/>
      <c r="BJ2" s="817"/>
      <c r="BK2" s="817"/>
      <c r="BL2" s="817"/>
      <c r="BM2" s="817"/>
      <c r="BN2" s="817"/>
      <c r="BO2" s="817"/>
      <c r="BP2" s="817"/>
      <c r="BQ2" s="817"/>
      <c r="BR2" s="817"/>
      <c r="BS2" s="817"/>
      <c r="BT2" s="820"/>
      <c r="BU2" s="820"/>
      <c r="BV2" s="820"/>
      <c r="BW2" s="820"/>
      <c r="BX2" s="820"/>
      <c r="BY2" s="820"/>
      <c r="BZ2" s="820"/>
      <c r="CA2" s="820"/>
      <c r="CB2" s="820"/>
      <c r="CC2" s="820"/>
      <c r="IU2" s="821">
        <v>0</v>
      </c>
    </row>
    <row s="31348" customFormat="1" customHeight="1" ht="4.2">
      <c r="A3" s="894"/>
      <c r="D3" s="892"/>
      <c r="F3" s="645" t="s">
        <v>84</v>
      </c>
      <c r="G3" s="892" t="s">
        <v>85</v>
      </c>
      <c r="H3" s="892"/>
      <c r="I3" s="892"/>
      <c r="J3" s="625" t="s">
        <v>86</v>
      </c>
      <c r="K3" s="645" t="s">
        <v>84</v>
      </c>
      <c r="L3" s="645"/>
      <c r="M3" s="645"/>
      <c r="N3" s="645"/>
      <c r="O3" s="646"/>
      <c r="P3" s="645"/>
      <c r="Q3" s="645"/>
      <c r="R3" s="645"/>
      <c r="S3" s="645"/>
      <c r="T3" s="645"/>
      <c r="U3" s="625"/>
      <c r="V3" s="625"/>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909">
        <v>4</v>
      </c>
    </row>
    <row s="31363" customFormat="1" customHeight="1" ht="14.699999999999998">
      <c r="A4" s="1553"/>
      <c r="B4" s="1558"/>
      <c r="C4" s="1553"/>
      <c r="D4" s="1893"/>
      <c r="E4" s="907"/>
      <c r="F4" s="2040"/>
      <c r="G4" s="907"/>
      <c r="H4" s="907"/>
      <c r="I4" s="907"/>
      <c r="J4" s="564"/>
      <c r="K4" s="645"/>
      <c r="L4" s="898"/>
      <c r="M4" s="898"/>
      <c r="N4" s="898"/>
      <c r="O4" s="624"/>
      <c r="P4" s="898"/>
      <c r="Q4" s="623"/>
      <c r="R4" s="623"/>
      <c r="S4" s="623"/>
      <c r="T4" s="623"/>
      <c r="IU4" s="905">
        <v>14</v>
      </c>
    </row>
    <row s="31363" customFormat="1" customHeight="1" ht="27.299999999999997">
      <c r="A5" s="1553"/>
      <c r="B5" s="1558"/>
      <c r="C5" s="1553"/>
      <c r="D5" s="1893"/>
      <c r="E5" s="2498"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498"/>
      <c r="G5" s="2498"/>
      <c r="H5" s="2498"/>
      <c r="I5" s="2498"/>
      <c r="J5" s="2498"/>
      <c r="K5" s="645"/>
      <c r="L5" s="898"/>
      <c r="M5" s="898"/>
      <c r="N5" s="898"/>
      <c r="O5" s="624"/>
      <c r="P5" s="898"/>
      <c r="Q5" s="623"/>
      <c r="R5" s="623"/>
      <c r="S5" s="623"/>
      <c r="T5" s="623"/>
      <c r="IU5" s="905">
        <v>26</v>
      </c>
    </row>
    <row s="31363" customFormat="1" customHeight="1" ht="14.699999999999998">
      <c r="A6" s="1553"/>
      <c r="B6" s="1558"/>
      <c r="C6" s="1553"/>
      <c r="D6" s="1893"/>
      <c r="E6" s="907"/>
      <c r="F6" s="565"/>
      <c r="G6" s="565"/>
      <c r="H6" s="565"/>
      <c r="I6" s="565"/>
      <c r="J6" s="566"/>
      <c r="K6" s="898"/>
      <c r="L6" s="898"/>
      <c r="M6" s="898"/>
      <c r="N6" s="898"/>
      <c r="O6" s="624"/>
      <c r="P6" s="898"/>
      <c r="Q6" s="623"/>
      <c r="R6" s="623"/>
      <c r="S6" s="623"/>
      <c r="T6" s="623"/>
      <c r="IU6" s="905">
        <v>14</v>
      </c>
    </row>
    <row s="31363" customFormat="1" customHeight="1" ht="14.699999999999998">
      <c r="A7" s="1553"/>
      <c r="B7" s="1558"/>
      <c r="C7" s="1553"/>
      <c r="D7" s="1893"/>
      <c r="E7" s="2499" t="s">
        <v>394</v>
      </c>
      <c r="F7" s="2500"/>
      <c r="G7" s="2500"/>
      <c r="H7" s="2500"/>
      <c r="I7" s="2500"/>
      <c r="J7" s="2872" t="s">
        <v>395</v>
      </c>
      <c r="K7" s="898"/>
      <c r="L7" s="898"/>
      <c r="M7" s="898"/>
      <c r="N7" s="898"/>
      <c r="O7" s="624"/>
      <c r="P7" s="898"/>
      <c r="Q7" s="623"/>
      <c r="R7" s="623"/>
      <c r="S7" s="623"/>
      <c r="T7" s="623"/>
      <c r="IU7" s="905">
        <v>14</v>
      </c>
    </row>
    <row s="31363" customFormat="1" customHeight="1" ht="21">
      <c r="A8" s="1553"/>
      <c r="B8" s="1558"/>
      <c r="C8" s="1553"/>
      <c r="D8" s="1893"/>
      <c r="E8" s="1946" t="s">
        <v>89</v>
      </c>
      <c r="F8" s="1938" t="s">
        <v>1964</v>
      </c>
      <c r="G8" s="1938" t="s">
        <v>49</v>
      </c>
      <c r="H8" s="1938" t="s">
        <v>51</v>
      </c>
      <c r="I8" s="1938" t="s">
        <v>1965</v>
      </c>
      <c r="J8" s="2873"/>
      <c r="K8" s="898"/>
      <c r="L8" s="898"/>
      <c r="M8" s="898"/>
      <c r="N8" s="898"/>
      <c r="O8" s="624"/>
      <c r="P8" s="898"/>
      <c r="Q8" s="623"/>
      <c r="R8" s="623"/>
      <c r="S8" s="623"/>
      <c r="T8" s="623"/>
      <c r="IU8" s="905">
        <v>20</v>
      </c>
    </row>
    <row s="31408" customFormat="1" customHeight="1" ht="23.25">
      <c r="A9" s="2029"/>
      <c r="B9" s="1558">
        <v>1</v>
      </c>
      <c r="C9" s="1558"/>
      <c r="D9" s="1199"/>
      <c r="E9" s="1882">
        <v>1</v>
      </c>
      <c r="F9" s="1945"/>
      <c r="G9" s="1889"/>
      <c r="H9" s="1889"/>
      <c r="I9" s="1936"/>
      <c r="J9" s="2567"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933"/>
      <c r="L9" s="909"/>
      <c r="M9" s="909"/>
      <c r="N9" s="898" t="str">
        <f t="array" ref="N9:N9">IF(ISERROR(MATCH(MID(O9,1,250),MID(note_ter,1,250),0)),"n","y")</f>
        <v>n</v>
      </c>
      <c r="O9" s="909"/>
      <c r="P9" s="89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558"/>
      <c r="R9" s="1558"/>
      <c r="S9" s="818"/>
      <c r="T9" s="1558"/>
      <c r="U9" s="1558"/>
      <c r="V9" s="1558"/>
      <c r="W9" s="820"/>
      <c r="X9" s="820"/>
      <c r="Y9" s="817"/>
      <c r="Z9" s="817"/>
      <c r="AA9" s="817"/>
      <c r="AB9" s="817"/>
      <c r="AC9" s="817"/>
      <c r="AD9" s="817"/>
      <c r="AE9" s="817"/>
      <c r="AF9" s="817"/>
      <c r="AG9" s="817"/>
      <c r="AH9" s="817"/>
      <c r="AI9" s="817"/>
      <c r="AJ9" s="817"/>
      <c r="AK9" s="817"/>
      <c r="AL9" s="817"/>
      <c r="AM9" s="817"/>
      <c r="AN9" s="817"/>
      <c r="AO9" s="817"/>
      <c r="AP9" s="817"/>
      <c r="AQ9" s="817"/>
      <c r="AR9" s="817"/>
      <c r="AS9" s="817"/>
      <c r="AT9" s="817"/>
      <c r="AU9" s="817"/>
      <c r="AV9" s="817"/>
      <c r="AW9" s="817"/>
      <c r="AX9" s="817"/>
      <c r="AY9" s="817"/>
      <c r="AZ9" s="817"/>
      <c r="BA9" s="817"/>
      <c r="BB9" s="817"/>
      <c r="BC9" s="817"/>
      <c r="BD9" s="817"/>
      <c r="BE9" s="817"/>
      <c r="BF9" s="817"/>
      <c r="BG9" s="817"/>
      <c r="BH9" s="817"/>
      <c r="BI9" s="817"/>
      <c r="BJ9" s="817"/>
      <c r="BK9" s="817"/>
      <c r="BL9" s="817"/>
      <c r="BM9" s="817"/>
      <c r="BN9" s="817"/>
      <c r="BO9" s="817"/>
      <c r="BP9" s="817"/>
      <c r="BQ9" s="817"/>
      <c r="BR9" s="817"/>
      <c r="BS9" s="817"/>
      <c r="BT9" s="820"/>
      <c r="BU9" s="820"/>
      <c r="BV9" s="820"/>
      <c r="BW9" s="820"/>
      <c r="BX9" s="820"/>
      <c r="BY9" s="820"/>
      <c r="BZ9" s="820"/>
      <c r="CA9" s="820"/>
      <c r="CB9" s="820"/>
      <c r="CC9" s="820"/>
      <c r="IU9" s="821">
        <v>22</v>
      </c>
    </row>
    <row s="31408" customFormat="1" customHeight="1" ht="15.75">
      <c r="A10" s="2029"/>
      <c r="B10" s="1558"/>
      <c r="C10" s="810"/>
      <c r="D10" s="1199"/>
      <c r="E10" s="1939"/>
      <c r="F10" s="1898" t="s">
        <v>1966</v>
      </c>
      <c r="G10" s="1940"/>
      <c r="H10" s="1940"/>
      <c r="I10" s="2297"/>
      <c r="J10" s="2569"/>
      <c r="K10" s="1934"/>
      <c r="L10" s="909"/>
      <c r="M10" s="909"/>
      <c r="N10" s="909"/>
      <c r="O10" s="898"/>
      <c r="P10" s="909"/>
      <c r="Q10" s="1558"/>
      <c r="R10" s="1558"/>
      <c r="S10" s="818"/>
      <c r="T10" s="1558"/>
      <c r="U10" s="1558"/>
      <c r="V10" s="1558"/>
      <c r="W10" s="820"/>
      <c r="X10" s="820"/>
      <c r="Y10" s="817"/>
      <c r="Z10" s="817"/>
      <c r="AA10" s="817"/>
      <c r="AB10" s="817"/>
      <c r="AC10" s="817"/>
      <c r="AD10" s="817"/>
      <c r="AE10" s="817"/>
      <c r="AF10" s="817"/>
      <c r="AG10" s="817"/>
      <c r="AH10" s="817"/>
      <c r="AI10" s="817"/>
      <c r="AJ10" s="817"/>
      <c r="AK10" s="817"/>
      <c r="AL10" s="817"/>
      <c r="AM10" s="817"/>
      <c r="AN10" s="817"/>
      <c r="AO10" s="817"/>
      <c r="AP10" s="817"/>
      <c r="AQ10" s="817"/>
      <c r="AR10" s="817"/>
      <c r="AS10" s="817"/>
      <c r="AT10" s="817"/>
      <c r="AU10" s="817"/>
      <c r="AV10" s="817"/>
      <c r="AW10" s="817"/>
      <c r="AX10" s="817"/>
      <c r="AY10" s="817"/>
      <c r="AZ10" s="817"/>
      <c r="BA10" s="817"/>
      <c r="BB10" s="817"/>
      <c r="BC10" s="817"/>
      <c r="BD10" s="817"/>
      <c r="BE10" s="817"/>
      <c r="BF10" s="817"/>
      <c r="BG10" s="817"/>
      <c r="BH10" s="817"/>
      <c r="BI10" s="817"/>
      <c r="BJ10" s="817"/>
      <c r="BK10" s="817"/>
      <c r="BL10" s="817"/>
      <c r="BM10" s="817"/>
      <c r="BN10" s="817"/>
      <c r="BO10" s="817"/>
      <c r="BP10" s="817"/>
      <c r="BQ10" s="817"/>
      <c r="BR10" s="817"/>
      <c r="BS10" s="817"/>
      <c r="BT10" s="820"/>
      <c r="BU10" s="820"/>
      <c r="BV10" s="820"/>
      <c r="BW10" s="820"/>
      <c r="BX10" s="820"/>
      <c r="BY10" s="820"/>
      <c r="BZ10" s="820"/>
      <c r="CA10" s="820"/>
      <c r="CB10" s="820"/>
      <c r="CC10" s="820"/>
      <c r="IU10" s="821">
        <v>15</v>
      </c>
    </row>
    <row s="31363" customFormat="1" customHeight="1" ht="22.049999999999997">
      <c r="A11" s="1553"/>
      <c r="B11" s="1558"/>
      <c r="C11" s="1553"/>
      <c r="D11" s="849"/>
      <c r="E11" s="578"/>
      <c r="F11" s="578"/>
      <c r="G11" s="578"/>
      <c r="H11" s="578"/>
      <c r="I11" s="578"/>
      <c r="J11" s="578"/>
      <c r="K11" s="898"/>
      <c r="L11" s="898"/>
      <c r="M11" s="898"/>
      <c r="N11" s="898"/>
      <c r="O11" s="624"/>
      <c r="P11" s="898"/>
      <c r="Q11" s="623"/>
      <c r="R11" s="623"/>
      <c r="S11" s="623"/>
      <c r="T11" s="623"/>
      <c r="IU11" s="905">
        <v>21</v>
      </c>
    </row>
    <row s="31363" customFormat="1" customHeight="1" ht="14.699999999999998">
      <c r="A12" s="1553"/>
      <c r="B12" s="1558"/>
      <c r="C12" s="1553"/>
      <c r="D12" s="849"/>
      <c r="E12" s="1553"/>
      <c r="F12" s="1553"/>
      <c r="G12" s="1553"/>
      <c r="H12" s="1553"/>
      <c r="I12" s="1553"/>
      <c r="J12" s="1553"/>
      <c r="K12" s="898"/>
      <c r="L12" s="898"/>
      <c r="M12" s="898"/>
      <c r="N12" s="898"/>
      <c r="O12" s="624"/>
      <c r="P12" s="898"/>
      <c r="Q12" s="623"/>
      <c r="R12" s="623"/>
      <c r="S12" s="623"/>
      <c r="T12" s="623"/>
      <c r="IU12" s="905">
        <v>14</v>
      </c>
    </row>
    <row s="31363" customFormat="1" customHeight="1" ht="1.05">
      <c r="A13" s="1553"/>
      <c r="B13" s="1558"/>
      <c r="C13" s="1553"/>
      <c r="D13" s="849"/>
      <c r="E13" s="1553"/>
      <c r="F13" s="1553"/>
      <c r="G13" s="1553"/>
      <c r="H13" s="1553"/>
      <c r="I13" s="1553"/>
      <c r="J13" s="1553"/>
      <c r="K13" s="898"/>
      <c r="L13" s="898"/>
      <c r="M13" s="898"/>
      <c r="N13" s="898"/>
      <c r="O13" s="624"/>
      <c r="P13" s="898"/>
      <c r="Q13" s="623"/>
      <c r="R13" s="623"/>
      <c r="S13" s="623"/>
      <c r="T13" s="623"/>
      <c r="IU13" s="905">
        <v>1</v>
      </c>
    </row>
    <row s="31448" customFormat="1" customHeight="1" ht="10.5">
      <c r="B14" s="1232"/>
      <c r="D14" s="580"/>
      <c r="K14" s="898"/>
      <c r="L14" s="898"/>
      <c r="M14" s="898"/>
      <c r="N14" s="898"/>
      <c r="O14" s="624"/>
      <c r="P14" s="898"/>
      <c r="Q14" s="623"/>
      <c r="R14" s="623"/>
      <c r="S14" s="623"/>
      <c r="T14" s="623"/>
      <c r="IU14" s="579">
        <v>10</v>
      </c>
    </row>
    <row s="31448" customFormat="1" customHeight="1" ht="10.5">
      <c r="B15" s="1232"/>
      <c r="D15" s="580"/>
      <c r="K15" s="898"/>
      <c r="L15" s="898"/>
      <c r="M15" s="898"/>
      <c r="N15" s="898"/>
      <c r="O15" s="624"/>
      <c r="P15" s="898"/>
      <c r="Q15" s="623"/>
      <c r="R15" s="623"/>
      <c r="S15" s="623"/>
      <c r="T15" s="623"/>
      <c r="IU15" s="579">
        <v>10</v>
      </c>
    </row>
    <row customHeight="1" ht="14.699999999999998">
      <c r="IU16" s="1553">
        <v>14</v>
      </c>
    </row>
    <row customHeight="1" ht="14.699999999999998">
      <c r="IU17" s="1553">
        <v>14</v>
      </c>
    </row>
    <row customHeight="1" ht="14.699999999999998">
      <c r="IU18" s="1553">
        <v>14</v>
      </c>
    </row>
    <row customHeight="1" ht="14.699999999999998">
      <c r="G19" s="771"/>
      <c r="H19" s="771"/>
      <c r="I19" s="771"/>
      <c r="IU19" s="1553">
        <v>14</v>
      </c>
    </row>
    <row customHeight="1" ht="14.699999999999998">
      <c r="IU20" s="1553">
        <v>14</v>
      </c>
    </row>
    <row customHeight="1" ht="14.699999999999998">
      <c r="IU21" s="1553">
        <v>14</v>
      </c>
    </row>
    <row customHeight="1" ht="14.699999999999998">
      <c r="IU22" s="1553">
        <v>14</v>
      </c>
    </row>
    <row customHeight="1" ht="14.699999999999998">
      <c r="K23" s="1553"/>
      <c r="L23" s="1553"/>
      <c r="M23" s="1553"/>
      <c r="IU23" s="1553">
        <v>14</v>
      </c>
    </row>
    <row customHeight="1" ht="22.5" hidden="1">
      <c r="A24" s="1553" t="s">
        <v>83</v>
      </c>
      <c r="B24" s="1558">
        <v>0</v>
      </c>
      <c r="C24" s="1553">
        <v>0</v>
      </c>
      <c r="D24" s="849">
        <v>3</v>
      </c>
      <c r="E24" s="1553">
        <v>6</v>
      </c>
      <c r="F24" s="1553">
        <v>46</v>
      </c>
      <c r="G24" s="1553">
        <v>16</v>
      </c>
      <c r="H24" s="1553">
        <v>16</v>
      </c>
      <c r="I24" s="1553">
        <v>35</v>
      </c>
      <c r="J24" s="1553">
        <v>89</v>
      </c>
      <c r="K24" s="898">
        <v>3</v>
      </c>
      <c r="L24" s="898">
        <v>8</v>
      </c>
      <c r="M24" s="898">
        <v>8</v>
      </c>
      <c r="N24" s="898">
        <v>8</v>
      </c>
      <c r="O24" s="624">
        <v>25</v>
      </c>
      <c r="P24" s="898">
        <v>14</v>
      </c>
      <c r="Q24" s="623">
        <v>8</v>
      </c>
      <c r="R24" s="623">
        <v>8</v>
      </c>
      <c r="S24" s="623">
        <v>8</v>
      </c>
      <c r="T24" s="623">
        <v>8</v>
      </c>
      <c r="U24" s="1553">
        <v>8</v>
      </c>
      <c r="V24" s="1553">
        <v>8</v>
      </c>
      <c r="W24" s="1553">
        <v>8</v>
      </c>
      <c r="X24" s="1553">
        <v>8</v>
      </c>
      <c r="Y24" s="1553">
        <v>8</v>
      </c>
      <c r="Z24" s="1553">
        <v>8</v>
      </c>
      <c r="AA24" s="1553">
        <v>8</v>
      </c>
      <c r="AB24" s="1553">
        <v>8</v>
      </c>
      <c r="AC24" s="1553">
        <v>8</v>
      </c>
      <c r="AD24" s="1553">
        <v>8</v>
      </c>
      <c r="AE24" s="1553">
        <v>8</v>
      </c>
      <c r="AF24" s="1553">
        <v>8</v>
      </c>
      <c r="AG24" s="1553">
        <v>8</v>
      </c>
      <c r="AH24" s="1553">
        <v>8</v>
      </c>
      <c r="AI24" s="1553">
        <v>8</v>
      </c>
      <c r="AJ24" s="1553">
        <v>8</v>
      </c>
      <c r="AK24" s="1553">
        <v>8</v>
      </c>
      <c r="AL24" s="1553">
        <v>8</v>
      </c>
      <c r="AM24" s="1553">
        <v>8</v>
      </c>
      <c r="AN24" s="1553">
        <v>8</v>
      </c>
      <c r="AO24" s="1553">
        <v>8</v>
      </c>
      <c r="AP24" s="1553">
        <v>8</v>
      </c>
      <c r="AQ24" s="1553">
        <v>8</v>
      </c>
      <c r="AR24" s="1553">
        <v>8</v>
      </c>
      <c r="AS24" s="1553">
        <v>8</v>
      </c>
      <c r="AT24" s="1553">
        <v>8</v>
      </c>
      <c r="AU24" s="1553">
        <v>8</v>
      </c>
      <c r="AV24" s="1553">
        <v>8</v>
      </c>
      <c r="AW24" s="1553">
        <v>8</v>
      </c>
      <c r="AX24" s="1553">
        <v>8</v>
      </c>
      <c r="AY24" s="1553">
        <v>8</v>
      </c>
      <c r="AZ24" s="1553">
        <v>8</v>
      </c>
      <c r="BA24" s="1553">
        <v>8</v>
      </c>
      <c r="BB24" s="1553">
        <v>8</v>
      </c>
      <c r="BC24" s="1553">
        <v>8</v>
      </c>
      <c r="BD24" s="1553">
        <v>8</v>
      </c>
      <c r="BE24" s="1553">
        <v>8</v>
      </c>
      <c r="BF24" s="1553">
        <v>8</v>
      </c>
      <c r="BG24" s="1553">
        <v>8</v>
      </c>
      <c r="BH24" s="1553">
        <v>8</v>
      </c>
      <c r="BI24" s="1553">
        <v>8</v>
      </c>
      <c r="BJ24" s="1553">
        <v>8</v>
      </c>
      <c r="BK24" s="1553">
        <v>8</v>
      </c>
      <c r="BL24" s="1553">
        <v>8</v>
      </c>
      <c r="BM24" s="1553">
        <v>8</v>
      </c>
      <c r="BN24" s="1553">
        <v>8</v>
      </c>
      <c r="BO24" s="1553">
        <v>8</v>
      </c>
      <c r="BP24" s="1553">
        <v>8</v>
      </c>
      <c r="BQ24" s="1553">
        <v>8</v>
      </c>
      <c r="BR24" s="1553">
        <v>8</v>
      </c>
      <c r="BS24" s="1553">
        <v>8</v>
      </c>
      <c r="BT24" s="1553">
        <v>8</v>
      </c>
      <c r="BU24" s="1553">
        <v>8</v>
      </c>
      <c r="BV24" s="1553">
        <v>8</v>
      </c>
      <c r="BW24" s="1553">
        <v>8</v>
      </c>
      <c r="BX24" s="1553">
        <v>8</v>
      </c>
      <c r="BY24" s="1553">
        <v>8</v>
      </c>
      <c r="BZ24" s="1553">
        <v>8</v>
      </c>
      <c r="CA24" s="1553">
        <v>8</v>
      </c>
      <c r="CB24" s="1553">
        <v>8</v>
      </c>
      <c r="CC24" s="1553">
        <v>8</v>
      </c>
      <c r="CD24" s="1553">
        <v>8</v>
      </c>
      <c r="CE24" s="1553">
        <v>8</v>
      </c>
      <c r="CF24" s="1553">
        <v>8</v>
      </c>
      <c r="CG24" s="1553">
        <v>8</v>
      </c>
      <c r="CH24" s="1553">
        <v>8</v>
      </c>
      <c r="CI24" s="1553">
        <v>8</v>
      </c>
      <c r="CJ24" s="1553">
        <v>8</v>
      </c>
      <c r="CK24" s="1553">
        <v>8</v>
      </c>
      <c r="CL24" s="1553">
        <v>8</v>
      </c>
      <c r="CM24" s="1553">
        <v>8</v>
      </c>
      <c r="CN24" s="1553">
        <v>8</v>
      </c>
      <c r="CO24" s="1553">
        <v>8</v>
      </c>
      <c r="CP24" s="1553">
        <v>8</v>
      </c>
      <c r="CQ24" s="1553">
        <v>8</v>
      </c>
      <c r="CR24" s="1553">
        <v>8</v>
      </c>
      <c r="CS24" s="1553">
        <v>8</v>
      </c>
      <c r="CT24" s="1553">
        <v>8</v>
      </c>
      <c r="CU24" s="1553">
        <v>8</v>
      </c>
      <c r="CV24" s="1553">
        <v>8</v>
      </c>
      <c r="CW24" s="1553">
        <v>8</v>
      </c>
      <c r="CX24" s="1553">
        <v>8</v>
      </c>
      <c r="CY24" s="1553">
        <v>8</v>
      </c>
      <c r="CZ24" s="1553">
        <v>8</v>
      </c>
      <c r="DA24" s="1553">
        <v>8</v>
      </c>
      <c r="DB24" s="1553">
        <v>8</v>
      </c>
      <c r="DC24" s="1553">
        <v>8</v>
      </c>
      <c r="DD24" s="1553">
        <v>8</v>
      </c>
      <c r="DE24" s="1553">
        <v>8</v>
      </c>
      <c r="DF24" s="1553">
        <v>8</v>
      </c>
      <c r="DG24" s="1553">
        <v>8</v>
      </c>
      <c r="DH24" s="1553">
        <v>8</v>
      </c>
      <c r="DI24" s="1553">
        <v>8</v>
      </c>
      <c r="DJ24" s="1553">
        <v>8</v>
      </c>
      <c r="DK24" s="1553">
        <v>8</v>
      </c>
      <c r="DL24" s="1553">
        <v>8</v>
      </c>
      <c r="DM24" s="1553">
        <v>8</v>
      </c>
      <c r="DN24" s="1553">
        <v>8</v>
      </c>
      <c r="DO24" s="1553">
        <v>8</v>
      </c>
      <c r="DP24" s="1553">
        <v>8</v>
      </c>
      <c r="DQ24" s="1553">
        <v>8</v>
      </c>
      <c r="DR24" s="1553">
        <v>8</v>
      </c>
      <c r="DS24" s="1553">
        <v>8</v>
      </c>
      <c r="DT24" s="1553">
        <v>8</v>
      </c>
      <c r="DU24" s="1553">
        <v>8</v>
      </c>
      <c r="DV24" s="1553">
        <v>8</v>
      </c>
      <c r="DW24" s="1553">
        <v>8</v>
      </c>
      <c r="DX24" s="1553">
        <v>8</v>
      </c>
      <c r="DY24" s="1553">
        <v>8</v>
      </c>
      <c r="DZ24" s="1553">
        <v>8</v>
      </c>
      <c r="EA24" s="1553">
        <v>8</v>
      </c>
      <c r="EB24" s="1553">
        <v>8</v>
      </c>
      <c r="EC24" s="1553">
        <v>8</v>
      </c>
      <c r="ED24" s="1553">
        <v>8</v>
      </c>
      <c r="EE24" s="1553">
        <v>8</v>
      </c>
      <c r="EF24" s="1553">
        <v>8</v>
      </c>
      <c r="EG24" s="1553">
        <v>8</v>
      </c>
      <c r="EH24" s="1553">
        <v>8</v>
      </c>
      <c r="EI24" s="1553">
        <v>8</v>
      </c>
      <c r="EJ24" s="1553">
        <v>8</v>
      </c>
      <c r="EK24" s="1553">
        <v>8</v>
      </c>
      <c r="EL24" s="1553">
        <v>8</v>
      </c>
      <c r="EM24" s="1553">
        <v>8</v>
      </c>
      <c r="EN24" s="1553">
        <v>8</v>
      </c>
      <c r="EO24" s="1553">
        <v>8</v>
      </c>
      <c r="EP24" s="1553">
        <v>8</v>
      </c>
      <c r="EQ24" s="1553">
        <v>8</v>
      </c>
      <c r="ER24" s="1553">
        <v>8</v>
      </c>
      <c r="ES24" s="1553">
        <v>8</v>
      </c>
      <c r="ET24" s="1553">
        <v>8</v>
      </c>
      <c r="EU24" s="1553">
        <v>8</v>
      </c>
      <c r="EV24" s="1553">
        <v>8</v>
      </c>
      <c r="EW24" s="1553">
        <v>8</v>
      </c>
      <c r="EX24" s="1553">
        <v>8</v>
      </c>
      <c r="EY24" s="1553">
        <v>8</v>
      </c>
      <c r="EZ24" s="1553">
        <v>8</v>
      </c>
      <c r="FA24" s="1553">
        <v>8</v>
      </c>
      <c r="FB24" s="1553">
        <v>8</v>
      </c>
      <c r="FC24" s="1553">
        <v>8</v>
      </c>
      <c r="FD24" s="1553">
        <v>8</v>
      </c>
      <c r="FE24" s="1553">
        <v>8</v>
      </c>
      <c r="FF24" s="1553">
        <v>8</v>
      </c>
      <c r="FG24" s="1553">
        <v>8</v>
      </c>
      <c r="FH24" s="1553">
        <v>8</v>
      </c>
      <c r="FI24" s="1553">
        <v>8</v>
      </c>
      <c r="FJ24" s="1553">
        <v>8</v>
      </c>
      <c r="FK24" s="1553">
        <v>8</v>
      </c>
      <c r="FL24" s="1553">
        <v>8</v>
      </c>
      <c r="FM24" s="1553">
        <v>8</v>
      </c>
      <c r="FN24" s="1553">
        <v>8</v>
      </c>
      <c r="FO24" s="1553">
        <v>8</v>
      </c>
      <c r="FP24" s="1553">
        <v>8</v>
      </c>
      <c r="FQ24" s="1553">
        <v>8</v>
      </c>
      <c r="FR24" s="1553">
        <v>8</v>
      </c>
      <c r="FS24" s="1553">
        <v>8</v>
      </c>
      <c r="FT24" s="1553">
        <v>8</v>
      </c>
      <c r="FU24" s="1553">
        <v>8</v>
      </c>
      <c r="FV24" s="1553">
        <v>8</v>
      </c>
      <c r="FW24" s="1553">
        <v>8</v>
      </c>
      <c r="FX24" s="1553">
        <v>8</v>
      </c>
      <c r="FY24" s="1553">
        <v>8</v>
      </c>
      <c r="FZ24" s="1553">
        <v>8</v>
      </c>
      <c r="GA24" s="1553">
        <v>8</v>
      </c>
      <c r="GB24" s="1553">
        <v>8</v>
      </c>
      <c r="GC24" s="1553">
        <v>8</v>
      </c>
      <c r="GD24" s="1553">
        <v>8</v>
      </c>
      <c r="GE24" s="1553">
        <v>8</v>
      </c>
      <c r="GF24" s="1553">
        <v>8</v>
      </c>
      <c r="GG24" s="1553">
        <v>8</v>
      </c>
      <c r="GH24" s="1553">
        <v>8</v>
      </c>
      <c r="GI24" s="1553">
        <v>8</v>
      </c>
      <c r="GJ24" s="1553">
        <v>8</v>
      </c>
      <c r="GK24" s="1553">
        <v>8</v>
      </c>
      <c r="GL24" s="1553">
        <v>8</v>
      </c>
      <c r="GM24" s="1553">
        <v>8</v>
      </c>
      <c r="GN24" s="1553">
        <v>8</v>
      </c>
      <c r="GO24" s="1553">
        <v>8</v>
      </c>
      <c r="GP24" s="1553">
        <v>8</v>
      </c>
      <c r="GQ24" s="1553">
        <v>8</v>
      </c>
      <c r="GR24" s="1553">
        <v>8</v>
      </c>
      <c r="GS24" s="1553">
        <v>8</v>
      </c>
      <c r="GT24" s="1553">
        <v>8</v>
      </c>
      <c r="GU24" s="1553">
        <v>8</v>
      </c>
      <c r="GV24" s="1553">
        <v>8</v>
      </c>
      <c r="GW24" s="1553">
        <v>8</v>
      </c>
      <c r="GX24" s="1553">
        <v>8</v>
      </c>
      <c r="GY24" s="1553">
        <v>8</v>
      </c>
      <c r="GZ24" s="1553">
        <v>8</v>
      </c>
      <c r="HA24" s="1553">
        <v>8</v>
      </c>
      <c r="HB24" s="1553">
        <v>8</v>
      </c>
      <c r="HC24" s="1553">
        <v>8</v>
      </c>
      <c r="HD24" s="1553">
        <v>8</v>
      </c>
      <c r="HE24" s="1553">
        <v>8</v>
      </c>
      <c r="HF24" s="1553">
        <v>8</v>
      </c>
      <c r="HG24" s="1553">
        <v>8</v>
      </c>
      <c r="HH24" s="1553">
        <v>8</v>
      </c>
      <c r="HI24" s="1553">
        <v>8</v>
      </c>
      <c r="HJ24" s="1553">
        <v>8</v>
      </c>
      <c r="HK24" s="1553">
        <v>8</v>
      </c>
      <c r="HL24" s="1553">
        <v>8</v>
      </c>
      <c r="HM24" s="1553">
        <v>8</v>
      </c>
      <c r="HN24" s="1553">
        <v>8</v>
      </c>
      <c r="HO24" s="1553">
        <v>8</v>
      </c>
      <c r="HP24" s="1553">
        <v>8</v>
      </c>
      <c r="HQ24" s="1553">
        <v>8</v>
      </c>
      <c r="HR24" s="1553">
        <v>8</v>
      </c>
      <c r="HS24" s="1553">
        <v>8</v>
      </c>
      <c r="HT24" s="1553">
        <v>8</v>
      </c>
      <c r="HU24" s="1553">
        <v>8</v>
      </c>
      <c r="HV24" s="1553">
        <v>8</v>
      </c>
      <c r="HW24" s="1553">
        <v>8</v>
      </c>
      <c r="HX24" s="1553">
        <v>8</v>
      </c>
      <c r="HY24" s="1553">
        <v>8</v>
      </c>
      <c r="HZ24" s="1553">
        <v>8</v>
      </c>
      <c r="IA24" s="1553">
        <v>8</v>
      </c>
      <c r="IB24" s="1553">
        <v>8</v>
      </c>
      <c r="IC24" s="1553">
        <v>8</v>
      </c>
      <c r="ID24" s="1553">
        <v>8</v>
      </c>
      <c r="IE24" s="1553">
        <v>8</v>
      </c>
      <c r="IF24" s="1553">
        <v>8</v>
      </c>
      <c r="IG24" s="1553">
        <v>8</v>
      </c>
      <c r="IH24" s="1553">
        <v>8</v>
      </c>
      <c r="II24" s="1553">
        <v>8</v>
      </c>
      <c r="IJ24" s="1553">
        <v>8</v>
      </c>
      <c r="IK24" s="1553">
        <v>8</v>
      </c>
      <c r="IL24" s="1553">
        <v>8</v>
      </c>
      <c r="IM24" s="1553">
        <v>8</v>
      </c>
      <c r="IN24" s="1553">
        <v>8</v>
      </c>
      <c r="IO24" s="1553">
        <v>8</v>
      </c>
      <c r="IP24" s="1553">
        <v>8</v>
      </c>
      <c r="IQ24" s="1553">
        <v>8</v>
      </c>
      <c r="IR24" s="1553">
        <v>8</v>
      </c>
      <c r="IS24" s="1553">
        <v>8</v>
      </c>
      <c r="IT24" s="1553">
        <v>8</v>
      </c>
      <c r="IU24" s="1553">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580EAE-3F6F-0F65-2DA9-4F9EA4C8753A}"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1267" width="9.140625" hidden="1"/>
    <col min="2" max="2" style="31347" width="9.140625" hidden="1"/>
    <col min="3" max="3" style="31267" width="3.7109375" hidden="1" customWidth="1"/>
    <col min="4" max="4" style="31453" width="3.00390625" customWidth="1"/>
    <col min="5" max="5" style="31267" width="6.00390625" customWidth="1"/>
    <col min="6" max="6" style="31267" width="27.00390625" customWidth="1"/>
    <col min="7" max="7" style="31267" width="16.00390625" customWidth="1"/>
    <col min="8" max="8" style="31267" width="12.00390625" customWidth="1"/>
    <col min="9" max="9" style="31267" width="32.00390625" customWidth="1"/>
    <col min="10" max="11" style="31267" width="41.00390625" customWidth="1"/>
    <col min="12" max="12" style="31267" width="89.00390625" customWidth="1"/>
    <col min="13" max="13" style="31454" width="3.00390625" customWidth="1"/>
    <col min="14" max="16" style="31454" width="8.00390625" customWidth="1"/>
    <col min="17" max="17" style="31454" width="25.00390625" customWidth="1"/>
    <col min="18" max="18" style="31454" width="14.00390625" customWidth="1"/>
    <col min="19" max="22" style="31455" width="8.00390625" customWidth="1"/>
    <col min="23" max="256" style="31267" width="8.00390625" customWidth="1"/>
    <col min="257" max="257" style="31267" width="9.140625" hidden="1"/>
  </cols>
  <sheetData>
    <row customHeight="1" ht="22.5" hidden="1">
      <c r="IW1" s="1553" t="s">
        <v>14</v>
      </c>
    </row>
    <row s="31408" customFormat="1" customHeight="1" ht="22.5" hidden="1">
      <c r="A2" s="1229"/>
      <c r="B2" s="1558">
        <v>1</v>
      </c>
      <c r="C2" s="1558"/>
      <c r="D2" s="2326" t="s">
        <v>104</v>
      </c>
      <c r="E2" s="2287"/>
      <c r="F2" s="2290" t="str">
        <f>IF(ROIV_INFO_NAME="","",ROIV_INFO_NAME)</f>
        <v>АО "ДГК"</v>
      </c>
      <c r="G2" s="2315" t="s">
        <v>28</v>
      </c>
      <c r="H2" s="2314"/>
      <c r="I2" s="1936"/>
      <c r="J2" s="1216"/>
      <c r="K2" s="1216"/>
      <c r="L2" s="626"/>
      <c r="M2" s="1933">
        <f>MERGEVALUE(F2)</f>
      </c>
      <c r="N2" s="909"/>
      <c r="O2" s="909"/>
      <c r="P2" s="898" t="str">
        <f t="array" ref="P2:P2">IF(ISERROR(MATCH(MID(Q2,1,250),MID(note_ter,1,250),0)),"n","y")</f>
        <v>n</v>
      </c>
      <c r="Q2" s="909"/>
      <c r="R2" s="898" t="str">
        <f>G2&amp;"("&amp;L2&amp;")"</f>
        <v>()</v>
      </c>
      <c r="S2" s="1558"/>
      <c r="T2" s="1558"/>
      <c r="U2" s="818"/>
      <c r="V2" s="1558"/>
      <c r="W2" s="1558"/>
      <c r="X2" s="1558"/>
      <c r="Y2" s="820"/>
      <c r="Z2" s="820"/>
      <c r="AA2" s="817"/>
      <c r="AB2" s="817"/>
      <c r="AC2" s="817"/>
      <c r="AD2" s="817"/>
      <c r="AE2" s="817"/>
      <c r="AF2" s="817"/>
      <c r="AG2" s="817"/>
      <c r="AH2" s="817"/>
      <c r="AI2" s="817"/>
      <c r="AJ2" s="817"/>
      <c r="AK2" s="817"/>
      <c r="AL2" s="817"/>
      <c r="AM2" s="817"/>
      <c r="AN2" s="817"/>
      <c r="AO2" s="817"/>
      <c r="AP2" s="817"/>
      <c r="AQ2" s="817"/>
      <c r="AR2" s="817"/>
      <c r="AS2" s="817"/>
      <c r="AT2" s="817"/>
      <c r="AU2" s="817"/>
      <c r="AV2" s="817"/>
      <c r="AW2" s="817"/>
      <c r="AX2" s="817"/>
      <c r="AY2" s="817"/>
      <c r="AZ2" s="817"/>
      <c r="BA2" s="817"/>
      <c r="BB2" s="817"/>
      <c r="BC2" s="817"/>
      <c r="BD2" s="817"/>
      <c r="BE2" s="817"/>
      <c r="BF2" s="817"/>
      <c r="BG2" s="817"/>
      <c r="BH2" s="817"/>
      <c r="BI2" s="817"/>
      <c r="BJ2" s="817"/>
      <c r="BK2" s="817"/>
      <c r="BL2" s="817"/>
      <c r="BM2" s="817"/>
      <c r="BN2" s="817"/>
      <c r="BO2" s="817"/>
      <c r="BP2" s="817"/>
      <c r="BQ2" s="817"/>
      <c r="BR2" s="817"/>
      <c r="BS2" s="817"/>
      <c r="BT2" s="817"/>
      <c r="BU2" s="817"/>
      <c r="BV2" s="820"/>
      <c r="BW2" s="820"/>
      <c r="BX2" s="820"/>
      <c r="BY2" s="820"/>
      <c r="BZ2" s="820"/>
      <c r="CA2" s="820"/>
      <c r="CB2" s="820"/>
      <c r="CC2" s="820"/>
      <c r="CD2" s="820"/>
      <c r="CE2" s="820"/>
      <c r="IW2" s="821">
        <v>0</v>
      </c>
    </row>
    <row s="31348" customFormat="1" customHeight="1" ht="5.25" hidden="1">
      <c r="A3" s="894"/>
      <c r="D3" s="892"/>
      <c r="F3" s="645" t="s">
        <v>84</v>
      </c>
      <c r="G3" s="2133" t="s">
        <v>85</v>
      </c>
      <c r="H3" s="892"/>
      <c r="I3" s="892"/>
      <c r="J3" s="892"/>
      <c r="K3" s="892"/>
      <c r="L3" s="625" t="s">
        <v>86</v>
      </c>
      <c r="M3" s="645" t="s">
        <v>84</v>
      </c>
      <c r="N3" s="645"/>
      <c r="O3" s="645"/>
      <c r="P3" s="645"/>
      <c r="Q3" s="646"/>
      <c r="R3" s="645"/>
      <c r="S3" s="645"/>
      <c r="T3" s="645"/>
      <c r="U3" s="645"/>
      <c r="V3" s="645"/>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625"/>
      <c r="IV3" s="625"/>
      <c r="IW3" s="909">
        <v>0</v>
      </c>
    </row>
    <row s="31363" customFormat="1" customHeight="1" ht="14.699999999999998">
      <c r="A4" s="1553"/>
      <c r="B4" s="1558"/>
      <c r="C4" s="1553"/>
      <c r="D4" s="1893"/>
      <c r="E4" s="907"/>
      <c r="F4" s="907"/>
      <c r="G4" s="907"/>
      <c r="H4" s="907"/>
      <c r="I4" s="907"/>
      <c r="J4" s="907"/>
      <c r="K4" s="907"/>
      <c r="L4" s="564"/>
      <c r="M4" s="645"/>
      <c r="N4" s="898"/>
      <c r="O4" s="898"/>
      <c r="P4" s="898"/>
      <c r="Q4" s="624"/>
      <c r="R4" s="898"/>
      <c r="S4" s="623"/>
      <c r="T4" s="623"/>
      <c r="U4" s="623"/>
      <c r="V4" s="623"/>
      <c r="IW4" s="905">
        <v>14</v>
      </c>
    </row>
    <row s="31363" customFormat="1" customHeight="1" ht="27.299999999999997">
      <c r="A5" s="1553"/>
      <c r="B5" s="1558"/>
      <c r="C5" s="1553"/>
      <c r="D5" s="1893"/>
      <c r="E5" s="2498"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98"/>
      <c r="G5" s="2498"/>
      <c r="H5" s="2498"/>
      <c r="I5" s="2498"/>
      <c r="J5" s="2498"/>
      <c r="K5" s="2498"/>
      <c r="L5" s="986"/>
      <c r="M5" s="645"/>
      <c r="N5" s="898"/>
      <c r="O5" s="898"/>
      <c r="P5" s="898"/>
      <c r="Q5" s="624"/>
      <c r="R5" s="898"/>
      <c r="S5" s="623"/>
      <c r="T5" s="623"/>
      <c r="U5" s="623"/>
      <c r="V5" s="623"/>
      <c r="IW5" s="905">
        <v>26</v>
      </c>
    </row>
    <row s="31363" customFormat="1" customHeight="1" ht="14.699999999999998">
      <c r="A6" s="1553"/>
      <c r="B6" s="1558"/>
      <c r="C6" s="1553"/>
      <c r="D6" s="1893"/>
      <c r="E6" s="907"/>
      <c r="F6" s="565"/>
      <c r="G6" s="565"/>
      <c r="H6" s="565"/>
      <c r="I6" s="565"/>
      <c r="J6" s="565"/>
      <c r="K6" s="565"/>
      <c r="L6" s="566"/>
      <c r="M6" s="898"/>
      <c r="N6" s="898"/>
      <c r="O6" s="898"/>
      <c r="P6" s="898"/>
      <c r="Q6" s="624"/>
      <c r="R6" s="898"/>
      <c r="S6" s="623"/>
      <c r="T6" s="623"/>
      <c r="U6" s="623"/>
      <c r="V6" s="623"/>
      <c r="IW6" s="905">
        <v>14</v>
      </c>
    </row>
    <row s="31363" customFormat="1" customHeight="1" ht="14.699999999999998">
      <c r="A7" s="1553"/>
      <c r="B7" s="1558"/>
      <c r="C7" s="1553"/>
      <c r="D7" s="1893"/>
      <c r="E7" s="2499" t="s">
        <v>394</v>
      </c>
      <c r="F7" s="2500"/>
      <c r="G7" s="2500"/>
      <c r="H7" s="2500"/>
      <c r="I7" s="2500"/>
      <c r="J7" s="2500"/>
      <c r="K7" s="2500"/>
      <c r="L7" s="2872" t="s">
        <v>395</v>
      </c>
      <c r="M7" s="898"/>
      <c r="N7" s="898"/>
      <c r="O7" s="898"/>
      <c r="P7" s="898"/>
      <c r="Q7" s="624"/>
      <c r="R7" s="898"/>
      <c r="S7" s="623"/>
      <c r="T7" s="623"/>
      <c r="U7" s="623"/>
      <c r="V7" s="623"/>
      <c r="IW7" s="905">
        <v>14</v>
      </c>
    </row>
    <row s="31363" customFormat="1" customHeight="1" ht="67.2">
      <c r="A8" s="1553"/>
      <c r="B8" s="1558"/>
      <c r="C8" s="1553"/>
      <c r="D8" s="1893"/>
      <c r="E8" s="2876" t="s">
        <v>89</v>
      </c>
      <c r="F8" s="287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87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879"/>
      <c r="I8" s="2880"/>
      <c r="J8" s="287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8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874"/>
      <c r="M8" s="898"/>
      <c r="N8" s="898"/>
      <c r="O8" s="898"/>
      <c r="P8" s="898"/>
      <c r="Q8" s="624"/>
      <c r="R8" s="898"/>
      <c r="S8" s="623"/>
      <c r="T8" s="623"/>
      <c r="U8" s="623"/>
      <c r="V8" s="623"/>
      <c r="IW8" s="905">
        <v>64</v>
      </c>
    </row>
    <row s="31363" customFormat="1" customHeight="1" ht="29.25">
      <c r="A9" s="1553"/>
      <c r="B9" s="1558"/>
      <c r="C9" s="1553"/>
      <c r="D9" s="1893"/>
      <c r="E9" s="2877"/>
      <c r="F9" s="2877"/>
      <c r="G9" s="1935" t="s">
        <v>1967</v>
      </c>
      <c r="H9" s="1935" t="s">
        <v>1968</v>
      </c>
      <c r="I9" s="1935" t="s">
        <v>1969</v>
      </c>
      <c r="J9" s="2877"/>
      <c r="K9" s="2877"/>
      <c r="L9" s="2873"/>
      <c r="M9" s="898"/>
      <c r="N9" s="898"/>
      <c r="O9" s="898"/>
      <c r="P9" s="898"/>
      <c r="Q9" s="624"/>
      <c r="R9" s="898"/>
      <c r="S9" s="623"/>
      <c r="T9" s="623"/>
      <c r="U9" s="623"/>
      <c r="V9" s="623"/>
      <c r="IW9" s="905">
        <v>28</v>
      </c>
    </row>
    <row s="31408" customFormat="1" customHeight="1" ht="23.25">
      <c r="A10" s="2497"/>
      <c r="B10" s="1558">
        <v>1</v>
      </c>
      <c r="C10" s="1558"/>
      <c r="D10" s="1198"/>
      <c r="E10" s="1196">
        <v>1</v>
      </c>
      <c r="F10" s="1937" t="str">
        <f>IF(ROIV_INFO_NAME="","",ROIV_INFO_NAME)</f>
        <v>АО "ДГК"</v>
      </c>
      <c r="G10" s="2130" t="s">
        <v>28</v>
      </c>
      <c r="H10" s="2314"/>
      <c r="I10" s="1932"/>
      <c r="J10" s="1216"/>
      <c r="K10" s="1216"/>
      <c r="L10" s="283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33">
        <f>MERGEVALUE(F10)</f>
      </c>
      <c r="N10" s="909"/>
      <c r="O10" s="909"/>
      <c r="P10" s="898" t="str">
        <f t="array" ref="P10:P10">IF(ISERROR(MATCH(MID(Q10,1,250),MID(note_ter,1,250),0)),"n","y")</f>
        <v>n</v>
      </c>
      <c r="Q10" s="909"/>
      <c r="R10" s="898"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558"/>
      <c r="T10" s="1558"/>
      <c r="U10" s="818"/>
      <c r="V10" s="1558"/>
      <c r="W10" s="1558"/>
      <c r="X10" s="1558"/>
      <c r="Y10" s="820"/>
      <c r="Z10" s="820"/>
      <c r="AA10" s="817"/>
      <c r="AB10" s="817"/>
      <c r="AC10" s="817"/>
      <c r="AD10" s="817"/>
      <c r="AE10" s="817"/>
      <c r="AF10" s="817"/>
      <c r="AG10" s="817"/>
      <c r="AH10" s="817"/>
      <c r="AI10" s="817"/>
      <c r="AJ10" s="817"/>
      <c r="AK10" s="817"/>
      <c r="AL10" s="817"/>
      <c r="AM10" s="817"/>
      <c r="AN10" s="817"/>
      <c r="AO10" s="817"/>
      <c r="AP10" s="817"/>
      <c r="AQ10" s="817"/>
      <c r="AR10" s="817"/>
      <c r="AS10" s="817"/>
      <c r="AT10" s="817"/>
      <c r="AU10" s="817"/>
      <c r="AV10" s="817"/>
      <c r="AW10" s="817"/>
      <c r="AX10" s="817"/>
      <c r="AY10" s="817"/>
      <c r="AZ10" s="817"/>
      <c r="BA10" s="817"/>
      <c r="BB10" s="817"/>
      <c r="BC10" s="817"/>
      <c r="BD10" s="817"/>
      <c r="BE10" s="817"/>
      <c r="BF10" s="817"/>
      <c r="BG10" s="817"/>
      <c r="BH10" s="817"/>
      <c r="BI10" s="817"/>
      <c r="BJ10" s="817"/>
      <c r="BK10" s="817"/>
      <c r="BL10" s="817"/>
      <c r="BM10" s="817"/>
      <c r="BN10" s="817"/>
      <c r="BO10" s="817"/>
      <c r="BP10" s="817"/>
      <c r="BQ10" s="817"/>
      <c r="BR10" s="817"/>
      <c r="BS10" s="817"/>
      <c r="BT10" s="817"/>
      <c r="BU10" s="817"/>
      <c r="BV10" s="820"/>
      <c r="BW10" s="820"/>
      <c r="BX10" s="820"/>
      <c r="BY10" s="820"/>
      <c r="BZ10" s="820"/>
      <c r="CA10" s="820"/>
      <c r="CB10" s="820"/>
      <c r="CC10" s="820"/>
      <c r="CD10" s="820"/>
      <c r="CE10" s="820"/>
      <c r="IW10" s="821">
        <v>22</v>
      </c>
    </row>
    <row s="31408" customFormat="1" customHeight="1" ht="15.75">
      <c r="A11" s="2497"/>
      <c r="B11" s="1558"/>
      <c r="C11" s="810"/>
      <c r="D11" s="1199"/>
      <c r="E11" s="819"/>
      <c r="F11" s="814" t="s">
        <v>1970</v>
      </c>
      <c r="G11" s="585"/>
      <c r="H11" s="585"/>
      <c r="I11" s="585"/>
      <c r="J11" s="585"/>
      <c r="K11" s="822"/>
      <c r="L11" s="2875"/>
      <c r="M11" s="1934"/>
      <c r="N11" s="909"/>
      <c r="O11" s="909"/>
      <c r="P11" s="909"/>
      <c r="Q11" s="898"/>
      <c r="R11" s="909"/>
      <c r="S11" s="1558"/>
      <c r="T11" s="1558"/>
      <c r="U11" s="818"/>
      <c r="V11" s="1558"/>
      <c r="W11" s="1558"/>
      <c r="X11" s="1558"/>
      <c r="Y11" s="820"/>
      <c r="Z11" s="820"/>
      <c r="AA11" s="817"/>
      <c r="AB11" s="817"/>
      <c r="AC11" s="817"/>
      <c r="AD11" s="817"/>
      <c r="AE11" s="817"/>
      <c r="AF11" s="817"/>
      <c r="AG11" s="817"/>
      <c r="AH11" s="817"/>
      <c r="AI11" s="817"/>
      <c r="AJ11" s="817"/>
      <c r="AK11" s="817"/>
      <c r="AL11" s="817"/>
      <c r="AM11" s="817"/>
      <c r="AN11" s="817"/>
      <c r="AO11" s="817"/>
      <c r="AP11" s="817"/>
      <c r="AQ11" s="817"/>
      <c r="AR11" s="817"/>
      <c r="AS11" s="817"/>
      <c r="AT11" s="817"/>
      <c r="AU11" s="817"/>
      <c r="AV11" s="817"/>
      <c r="AW11" s="817"/>
      <c r="AX11" s="817"/>
      <c r="AY11" s="817"/>
      <c r="AZ11" s="817"/>
      <c r="BA11" s="817"/>
      <c r="BB11" s="817"/>
      <c r="BC11" s="817"/>
      <c r="BD11" s="817"/>
      <c r="BE11" s="817"/>
      <c r="BF11" s="817"/>
      <c r="BG11" s="817"/>
      <c r="BH11" s="817"/>
      <c r="BI11" s="817"/>
      <c r="BJ11" s="817"/>
      <c r="BK11" s="817"/>
      <c r="BL11" s="817"/>
      <c r="BM11" s="817"/>
      <c r="BN11" s="817"/>
      <c r="BO11" s="817"/>
      <c r="BP11" s="817"/>
      <c r="BQ11" s="817"/>
      <c r="BR11" s="817"/>
      <c r="BS11" s="817"/>
      <c r="BT11" s="817"/>
      <c r="BU11" s="817"/>
      <c r="BV11" s="820"/>
      <c r="BW11" s="820"/>
      <c r="BX11" s="820"/>
      <c r="BY11" s="820"/>
      <c r="BZ11" s="820"/>
      <c r="CA11" s="820"/>
      <c r="CB11" s="820"/>
      <c r="CC11" s="820"/>
      <c r="CD11" s="820"/>
      <c r="CE11" s="820"/>
      <c r="IW11" s="821">
        <v>15</v>
      </c>
    </row>
    <row s="31363" customFormat="1" customHeight="1" ht="22.049999999999997">
      <c r="A12" s="1553"/>
      <c r="B12" s="1558"/>
      <c r="C12" s="1553"/>
      <c r="D12" s="849"/>
      <c r="E12" s="578"/>
      <c r="F12" s="578"/>
      <c r="G12" s="578"/>
      <c r="H12" s="578"/>
      <c r="I12" s="578"/>
      <c r="J12" s="578"/>
      <c r="K12" s="578"/>
      <c r="L12" s="578"/>
      <c r="M12" s="898"/>
      <c r="N12" s="898"/>
      <c r="O12" s="898"/>
      <c r="P12" s="898"/>
      <c r="Q12" s="624"/>
      <c r="R12" s="898"/>
      <c r="S12" s="623"/>
      <c r="T12" s="623"/>
      <c r="U12" s="623"/>
      <c r="V12" s="623"/>
      <c r="IW12" s="905">
        <v>21</v>
      </c>
    </row>
    <row s="31363" customFormat="1" customHeight="1" ht="14.699999999999998">
      <c r="A13" s="1553"/>
      <c r="B13" s="1558"/>
      <c r="C13" s="1553"/>
      <c r="D13" s="849"/>
      <c r="E13" s="1553"/>
      <c r="F13" s="1553"/>
      <c r="G13" s="1553"/>
      <c r="H13" s="1553"/>
      <c r="I13" s="1553"/>
      <c r="J13" s="1553"/>
      <c r="K13" s="1553"/>
      <c r="L13" s="1553"/>
      <c r="M13" s="898"/>
      <c r="N13" s="898"/>
      <c r="O13" s="898"/>
      <c r="P13" s="898"/>
      <c r="Q13" s="624"/>
      <c r="R13" s="898"/>
      <c r="S13" s="623"/>
      <c r="T13" s="623"/>
      <c r="U13" s="623"/>
      <c r="V13" s="623"/>
      <c r="IW13" s="905">
        <v>14</v>
      </c>
    </row>
    <row s="31363" customFormat="1" customHeight="1" ht="1.05">
      <c r="A14" s="1553"/>
      <c r="B14" s="1558"/>
      <c r="C14" s="1553"/>
      <c r="D14" s="849"/>
      <c r="E14" s="1553"/>
      <c r="F14" s="1553"/>
      <c r="G14" s="1553"/>
      <c r="H14" s="1553"/>
      <c r="I14" s="1553"/>
      <c r="J14" s="1553"/>
      <c r="K14" s="1553"/>
      <c r="L14" s="1553"/>
      <c r="M14" s="898"/>
      <c r="N14" s="898"/>
      <c r="O14" s="898"/>
      <c r="P14" s="898"/>
      <c r="Q14" s="624"/>
      <c r="R14" s="898"/>
      <c r="S14" s="623"/>
      <c r="T14" s="623"/>
      <c r="U14" s="623"/>
      <c r="V14" s="623"/>
      <c r="IW14" s="905">
        <v>1</v>
      </c>
    </row>
    <row customHeight="1" ht="22.5" hidden="1">
      <c r="A15" s="1553" t="s">
        <v>83</v>
      </c>
      <c r="B15" s="1558">
        <v>0</v>
      </c>
      <c r="C15" s="1553">
        <v>0</v>
      </c>
      <c r="D15" s="849">
        <v>3</v>
      </c>
      <c r="E15" s="1553">
        <v>6</v>
      </c>
      <c r="F15" s="1553">
        <v>27</v>
      </c>
      <c r="G15" s="1553">
        <v>16</v>
      </c>
      <c r="H15" s="1553">
        <v>12</v>
      </c>
      <c r="I15" s="1553">
        <v>32</v>
      </c>
      <c r="J15" s="1553">
        <v>41</v>
      </c>
      <c r="K15" s="1553">
        <v>41</v>
      </c>
      <c r="L15" s="1553">
        <v>89</v>
      </c>
      <c r="M15" s="898">
        <v>3</v>
      </c>
      <c r="N15" s="898">
        <v>8</v>
      </c>
      <c r="O15" s="898">
        <v>8</v>
      </c>
      <c r="P15" s="898">
        <v>8</v>
      </c>
      <c r="Q15" s="624">
        <v>25</v>
      </c>
      <c r="R15" s="898">
        <v>14</v>
      </c>
      <c r="S15" s="623">
        <v>8</v>
      </c>
      <c r="T15" s="623">
        <v>8</v>
      </c>
      <c r="U15" s="623">
        <v>8</v>
      </c>
      <c r="V15" s="623">
        <v>8</v>
      </c>
      <c r="W15" s="1553">
        <v>8</v>
      </c>
      <c r="X15" s="1553">
        <v>8</v>
      </c>
      <c r="Y15" s="1553">
        <v>8</v>
      </c>
      <c r="Z15" s="1553">
        <v>8</v>
      </c>
      <c r="AA15" s="1553">
        <v>8</v>
      </c>
      <c r="AB15" s="1553">
        <v>8</v>
      </c>
      <c r="AC15" s="1553">
        <v>8</v>
      </c>
      <c r="AD15" s="1553">
        <v>8</v>
      </c>
      <c r="AE15" s="1553">
        <v>8</v>
      </c>
      <c r="AF15" s="1553">
        <v>8</v>
      </c>
      <c r="AG15" s="1553">
        <v>8</v>
      </c>
      <c r="AH15" s="1553">
        <v>8</v>
      </c>
      <c r="AI15" s="1553">
        <v>8</v>
      </c>
      <c r="AJ15" s="1553">
        <v>8</v>
      </c>
      <c r="AK15" s="1553">
        <v>8</v>
      </c>
      <c r="AL15" s="1553">
        <v>8</v>
      </c>
      <c r="AM15" s="1553">
        <v>8</v>
      </c>
      <c r="AN15" s="1553">
        <v>8</v>
      </c>
      <c r="AO15" s="1553">
        <v>8</v>
      </c>
      <c r="AP15" s="1553">
        <v>8</v>
      </c>
      <c r="AQ15" s="1553">
        <v>8</v>
      </c>
      <c r="AR15" s="1553">
        <v>8</v>
      </c>
      <c r="AS15" s="1553">
        <v>8</v>
      </c>
      <c r="AT15" s="1553">
        <v>8</v>
      </c>
      <c r="AU15" s="1553">
        <v>8</v>
      </c>
      <c r="AV15" s="1553">
        <v>8</v>
      </c>
      <c r="AW15" s="1553">
        <v>8</v>
      </c>
      <c r="AX15" s="1553">
        <v>8</v>
      </c>
      <c r="AY15" s="1553">
        <v>8</v>
      </c>
      <c r="AZ15" s="1553">
        <v>8</v>
      </c>
      <c r="BA15" s="1553">
        <v>8</v>
      </c>
      <c r="BB15" s="1553">
        <v>8</v>
      </c>
      <c r="BC15" s="1553">
        <v>8</v>
      </c>
      <c r="BD15" s="1553">
        <v>8</v>
      </c>
      <c r="BE15" s="1553">
        <v>8</v>
      </c>
      <c r="BF15" s="1553">
        <v>8</v>
      </c>
      <c r="BG15" s="1553">
        <v>8</v>
      </c>
      <c r="BH15" s="1553">
        <v>8</v>
      </c>
      <c r="BI15" s="1553">
        <v>8</v>
      </c>
      <c r="BJ15" s="1553">
        <v>8</v>
      </c>
      <c r="BK15" s="1553">
        <v>8</v>
      </c>
      <c r="BL15" s="1553">
        <v>8</v>
      </c>
      <c r="BM15" s="1553">
        <v>8</v>
      </c>
      <c r="BN15" s="1553">
        <v>8</v>
      </c>
      <c r="BO15" s="1553">
        <v>8</v>
      </c>
      <c r="BP15" s="1553">
        <v>8</v>
      </c>
      <c r="BQ15" s="1553">
        <v>8</v>
      </c>
      <c r="BR15" s="1553">
        <v>8</v>
      </c>
      <c r="BS15" s="1553">
        <v>8</v>
      </c>
      <c r="BT15" s="1553">
        <v>8</v>
      </c>
      <c r="BU15" s="1553">
        <v>8</v>
      </c>
      <c r="BV15" s="1553">
        <v>8</v>
      </c>
      <c r="BW15" s="1553">
        <v>8</v>
      </c>
      <c r="BX15" s="1553">
        <v>8</v>
      </c>
      <c r="BY15" s="1553">
        <v>8</v>
      </c>
      <c r="BZ15" s="1553">
        <v>8</v>
      </c>
      <c r="CA15" s="1553">
        <v>8</v>
      </c>
      <c r="CB15" s="1553">
        <v>8</v>
      </c>
      <c r="CC15" s="1553">
        <v>8</v>
      </c>
      <c r="CD15" s="1553">
        <v>8</v>
      </c>
      <c r="CE15" s="1553">
        <v>8</v>
      </c>
      <c r="CF15" s="1553">
        <v>8</v>
      </c>
      <c r="CG15" s="1553">
        <v>8</v>
      </c>
      <c r="CH15" s="1553">
        <v>8</v>
      </c>
      <c r="CI15" s="1553">
        <v>8</v>
      </c>
      <c r="CJ15" s="1553">
        <v>8</v>
      </c>
      <c r="CK15" s="1553">
        <v>8</v>
      </c>
      <c r="CL15" s="1553">
        <v>8</v>
      </c>
      <c r="CM15" s="1553">
        <v>8</v>
      </c>
      <c r="CN15" s="1553">
        <v>8</v>
      </c>
      <c r="CO15" s="1553">
        <v>8</v>
      </c>
      <c r="CP15" s="1553">
        <v>8</v>
      </c>
      <c r="CQ15" s="1553">
        <v>8</v>
      </c>
      <c r="CR15" s="1553">
        <v>8</v>
      </c>
      <c r="CS15" s="1553">
        <v>8</v>
      </c>
      <c r="CT15" s="1553">
        <v>8</v>
      </c>
      <c r="CU15" s="1553">
        <v>8</v>
      </c>
      <c r="CV15" s="1553">
        <v>8</v>
      </c>
      <c r="CW15" s="1553">
        <v>8</v>
      </c>
      <c r="CX15" s="1553">
        <v>8</v>
      </c>
      <c r="CY15" s="1553">
        <v>8</v>
      </c>
      <c r="CZ15" s="1553">
        <v>8</v>
      </c>
      <c r="DA15" s="1553">
        <v>8</v>
      </c>
      <c r="DB15" s="1553">
        <v>8</v>
      </c>
      <c r="DC15" s="1553">
        <v>8</v>
      </c>
      <c r="DD15" s="1553">
        <v>8</v>
      </c>
      <c r="DE15" s="1553">
        <v>8</v>
      </c>
      <c r="DF15" s="1553">
        <v>8</v>
      </c>
      <c r="DG15" s="1553">
        <v>8</v>
      </c>
      <c r="DH15" s="1553">
        <v>8</v>
      </c>
      <c r="DI15" s="1553">
        <v>8</v>
      </c>
      <c r="DJ15" s="1553">
        <v>8</v>
      </c>
      <c r="DK15" s="1553">
        <v>8</v>
      </c>
      <c r="DL15" s="1553">
        <v>8</v>
      </c>
      <c r="DM15" s="1553">
        <v>8</v>
      </c>
      <c r="DN15" s="1553">
        <v>8</v>
      </c>
      <c r="DO15" s="1553">
        <v>8</v>
      </c>
      <c r="DP15" s="1553">
        <v>8</v>
      </c>
      <c r="DQ15" s="1553">
        <v>8</v>
      </c>
      <c r="DR15" s="1553">
        <v>8</v>
      </c>
      <c r="DS15" s="1553">
        <v>8</v>
      </c>
      <c r="DT15" s="1553">
        <v>8</v>
      </c>
      <c r="DU15" s="1553">
        <v>8</v>
      </c>
      <c r="DV15" s="1553">
        <v>8</v>
      </c>
      <c r="DW15" s="1553">
        <v>8</v>
      </c>
      <c r="DX15" s="1553">
        <v>8</v>
      </c>
      <c r="DY15" s="1553">
        <v>8</v>
      </c>
      <c r="DZ15" s="1553">
        <v>8</v>
      </c>
      <c r="EA15" s="1553">
        <v>8</v>
      </c>
      <c r="EB15" s="1553">
        <v>8</v>
      </c>
      <c r="EC15" s="1553">
        <v>8</v>
      </c>
      <c r="ED15" s="1553">
        <v>8</v>
      </c>
      <c r="EE15" s="1553">
        <v>8</v>
      </c>
      <c r="EF15" s="1553">
        <v>8</v>
      </c>
      <c r="EG15" s="1553">
        <v>8</v>
      </c>
      <c r="EH15" s="1553">
        <v>8</v>
      </c>
      <c r="EI15" s="1553">
        <v>8</v>
      </c>
      <c r="EJ15" s="1553">
        <v>8</v>
      </c>
      <c r="EK15" s="1553">
        <v>8</v>
      </c>
      <c r="EL15" s="1553">
        <v>8</v>
      </c>
      <c r="EM15" s="1553">
        <v>8</v>
      </c>
      <c r="EN15" s="1553">
        <v>8</v>
      </c>
      <c r="EO15" s="1553">
        <v>8</v>
      </c>
      <c r="EP15" s="1553">
        <v>8</v>
      </c>
      <c r="EQ15" s="1553">
        <v>8</v>
      </c>
      <c r="ER15" s="1553">
        <v>8</v>
      </c>
      <c r="ES15" s="1553">
        <v>8</v>
      </c>
      <c r="ET15" s="1553">
        <v>8</v>
      </c>
      <c r="EU15" s="1553">
        <v>8</v>
      </c>
      <c r="EV15" s="1553">
        <v>8</v>
      </c>
      <c r="EW15" s="1553">
        <v>8</v>
      </c>
      <c r="EX15" s="1553">
        <v>8</v>
      </c>
      <c r="EY15" s="1553">
        <v>8</v>
      </c>
      <c r="EZ15" s="1553">
        <v>8</v>
      </c>
      <c r="FA15" s="1553">
        <v>8</v>
      </c>
      <c r="FB15" s="1553">
        <v>8</v>
      </c>
      <c r="FC15" s="1553">
        <v>8</v>
      </c>
      <c r="FD15" s="1553">
        <v>8</v>
      </c>
      <c r="FE15" s="1553">
        <v>8</v>
      </c>
      <c r="FF15" s="1553">
        <v>8</v>
      </c>
      <c r="FG15" s="1553">
        <v>8</v>
      </c>
      <c r="FH15" s="1553">
        <v>8</v>
      </c>
      <c r="FI15" s="1553">
        <v>8</v>
      </c>
      <c r="FJ15" s="1553">
        <v>8</v>
      </c>
      <c r="FK15" s="1553">
        <v>8</v>
      </c>
      <c r="FL15" s="1553">
        <v>8</v>
      </c>
      <c r="FM15" s="1553">
        <v>8</v>
      </c>
      <c r="FN15" s="1553">
        <v>8</v>
      </c>
      <c r="FO15" s="1553">
        <v>8</v>
      </c>
      <c r="FP15" s="1553">
        <v>8</v>
      </c>
      <c r="FQ15" s="1553">
        <v>8</v>
      </c>
      <c r="FR15" s="1553">
        <v>8</v>
      </c>
      <c r="FS15" s="1553">
        <v>8</v>
      </c>
      <c r="FT15" s="1553">
        <v>8</v>
      </c>
      <c r="FU15" s="1553">
        <v>8</v>
      </c>
      <c r="FV15" s="1553">
        <v>8</v>
      </c>
      <c r="FW15" s="1553">
        <v>8</v>
      </c>
      <c r="FX15" s="1553">
        <v>8</v>
      </c>
      <c r="FY15" s="1553">
        <v>8</v>
      </c>
      <c r="FZ15" s="1553">
        <v>8</v>
      </c>
      <c r="GA15" s="1553">
        <v>8</v>
      </c>
      <c r="GB15" s="1553">
        <v>8</v>
      </c>
      <c r="GC15" s="1553">
        <v>8</v>
      </c>
      <c r="GD15" s="1553">
        <v>8</v>
      </c>
      <c r="GE15" s="1553">
        <v>8</v>
      </c>
      <c r="GF15" s="1553">
        <v>8</v>
      </c>
      <c r="GG15" s="1553">
        <v>8</v>
      </c>
      <c r="GH15" s="1553">
        <v>8</v>
      </c>
      <c r="GI15" s="1553">
        <v>8</v>
      </c>
      <c r="GJ15" s="1553">
        <v>8</v>
      </c>
      <c r="GK15" s="1553">
        <v>8</v>
      </c>
      <c r="GL15" s="1553">
        <v>8</v>
      </c>
      <c r="GM15" s="1553">
        <v>8</v>
      </c>
      <c r="GN15" s="1553">
        <v>8</v>
      </c>
      <c r="GO15" s="1553">
        <v>8</v>
      </c>
      <c r="GP15" s="1553">
        <v>8</v>
      </c>
      <c r="GQ15" s="1553">
        <v>8</v>
      </c>
      <c r="GR15" s="1553">
        <v>8</v>
      </c>
      <c r="GS15" s="1553">
        <v>8</v>
      </c>
      <c r="GT15" s="1553">
        <v>8</v>
      </c>
      <c r="GU15" s="1553">
        <v>8</v>
      </c>
      <c r="GV15" s="1553">
        <v>8</v>
      </c>
      <c r="GW15" s="1553">
        <v>8</v>
      </c>
      <c r="GX15" s="1553">
        <v>8</v>
      </c>
      <c r="GY15" s="1553">
        <v>8</v>
      </c>
      <c r="GZ15" s="1553">
        <v>8</v>
      </c>
      <c r="HA15" s="1553">
        <v>8</v>
      </c>
      <c r="HB15" s="1553">
        <v>8</v>
      </c>
      <c r="HC15" s="1553">
        <v>8</v>
      </c>
      <c r="HD15" s="1553">
        <v>8</v>
      </c>
      <c r="HE15" s="1553">
        <v>8</v>
      </c>
      <c r="HF15" s="1553">
        <v>8</v>
      </c>
      <c r="HG15" s="1553">
        <v>8</v>
      </c>
      <c r="HH15" s="1553">
        <v>8</v>
      </c>
      <c r="HI15" s="1553">
        <v>8</v>
      </c>
      <c r="HJ15" s="1553">
        <v>8</v>
      </c>
      <c r="HK15" s="1553">
        <v>8</v>
      </c>
      <c r="HL15" s="1553">
        <v>8</v>
      </c>
      <c r="HM15" s="1553">
        <v>8</v>
      </c>
      <c r="HN15" s="1553">
        <v>8</v>
      </c>
      <c r="HO15" s="1553">
        <v>8</v>
      </c>
      <c r="HP15" s="1553">
        <v>8</v>
      </c>
      <c r="HQ15" s="1553">
        <v>8</v>
      </c>
      <c r="HR15" s="1553">
        <v>8</v>
      </c>
      <c r="HS15" s="1553">
        <v>8</v>
      </c>
      <c r="HT15" s="1553">
        <v>8</v>
      </c>
      <c r="HU15" s="1553">
        <v>8</v>
      </c>
      <c r="HV15" s="1553">
        <v>8</v>
      </c>
      <c r="HW15" s="1553">
        <v>8</v>
      </c>
      <c r="HX15" s="1553">
        <v>8</v>
      </c>
      <c r="HY15" s="1553">
        <v>8</v>
      </c>
      <c r="HZ15" s="1553">
        <v>8</v>
      </c>
      <c r="IA15" s="1553">
        <v>8</v>
      </c>
      <c r="IB15" s="1553">
        <v>8</v>
      </c>
      <c r="IC15" s="1553">
        <v>8</v>
      </c>
      <c r="ID15" s="1553">
        <v>8</v>
      </c>
      <c r="IE15" s="1553">
        <v>8</v>
      </c>
      <c r="IF15" s="1553">
        <v>8</v>
      </c>
      <c r="IG15" s="1553">
        <v>8</v>
      </c>
      <c r="IH15" s="1553">
        <v>8</v>
      </c>
      <c r="II15" s="1553">
        <v>8</v>
      </c>
      <c r="IJ15" s="1553">
        <v>8</v>
      </c>
      <c r="IK15" s="1553">
        <v>8</v>
      </c>
      <c r="IL15" s="1553">
        <v>8</v>
      </c>
      <c r="IM15" s="1553">
        <v>8</v>
      </c>
      <c r="IN15" s="1553">
        <v>8</v>
      </c>
      <c r="IO15" s="1553">
        <v>8</v>
      </c>
      <c r="IP15" s="1553">
        <v>8</v>
      </c>
      <c r="IQ15" s="1553">
        <v>8</v>
      </c>
      <c r="IR15" s="1553">
        <v>8</v>
      </c>
      <c r="IS15" s="1553">
        <v>8</v>
      </c>
      <c r="IT15" s="1553">
        <v>8</v>
      </c>
      <c r="IU15" s="1553">
        <v>8</v>
      </c>
      <c r="IV15" s="1553">
        <v>8</v>
      </c>
      <c r="IW15" s="1553">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45C3749-BF6A-6463-0FEE-D81C9DA4DFA9}"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1267" width="9.140625" hidden="1"/>
    <col min="2" max="2" style="31347" width="9.140625" hidden="1"/>
    <col min="3" max="3" style="31267" width="3.7109375" hidden="1" customWidth="1"/>
    <col min="4" max="4" style="31453" width="3.00390625" customWidth="1"/>
    <col min="5" max="5" style="31267" width="6.00390625" customWidth="1"/>
    <col min="6" max="6" style="31267" width="27.00390625" customWidth="1"/>
    <col min="7" max="7" style="31267" width="16.00390625" customWidth="1"/>
    <col min="8" max="8" style="31267" width="12.00390625" customWidth="1"/>
    <col min="9" max="9" style="31267" width="32.00390625" customWidth="1"/>
    <col min="10" max="11" style="31267" width="41.00390625" customWidth="1"/>
    <col min="12" max="12" style="31267" width="89.00390625" customWidth="1"/>
    <col min="13" max="13" style="31454" width="3.00390625" customWidth="1"/>
    <col min="14" max="16" style="31454" width="8.00390625" customWidth="1"/>
    <col min="17" max="17" style="31454" width="25.00390625" customWidth="1"/>
    <col min="18" max="18" style="31454" width="14.00390625" customWidth="1"/>
    <col min="19" max="22" style="31455" width="8.00390625" customWidth="1"/>
    <col min="23" max="256" style="31267" width="8.00390625" customWidth="1"/>
    <col min="257" max="257" style="31267" width="9.140625" hidden="1"/>
  </cols>
  <sheetData>
    <row customHeight="1" ht="22.5" hidden="1">
      <c r="IW1" s="2029" t="s">
        <v>14</v>
      </c>
    </row>
    <row s="31408" customFormat="1" customHeight="1" ht="22.5" hidden="1">
      <c r="A2" s="1229"/>
      <c r="B2" s="1764">
        <v>1</v>
      </c>
      <c r="C2" s="1764"/>
      <c r="D2" s="2326" t="s">
        <v>104</v>
      </c>
      <c r="E2" s="2302"/>
      <c r="F2" s="2304" t="str">
        <f>IF(ROIV_INFO_NAME="","",ROIV_INFO_NAME)</f>
        <v>АО "ДГК"</v>
      </c>
      <c r="G2" s="2130" t="s">
        <v>28</v>
      </c>
      <c r="H2" s="2314"/>
      <c r="I2" s="1936"/>
      <c r="J2" s="1216"/>
      <c r="K2" s="1216"/>
      <c r="L2" s="626"/>
      <c r="M2" s="1933">
        <f>MERGEVALUE(F2)</f>
      </c>
      <c r="N2" s="2034"/>
      <c r="O2" s="2034"/>
      <c r="P2" s="2022" t="str">
        <f t="array" ref="P2:P2">IF(ISERROR(MATCH(MID(Q2,1,250),MID(note_ter,1,250),0)),"n","y")</f>
        <v>n</v>
      </c>
      <c r="Q2" s="2034"/>
      <c r="R2" s="2022" t="str">
        <f>G2&amp;"("&amp;L2&amp;")"</f>
        <v>()</v>
      </c>
      <c r="S2" s="1764"/>
      <c r="T2" s="1764"/>
      <c r="U2" s="818"/>
      <c r="V2" s="1764"/>
      <c r="W2" s="1764"/>
      <c r="X2" s="1764"/>
      <c r="Y2" s="1231"/>
      <c r="Z2" s="1231"/>
      <c r="AA2" s="1025"/>
      <c r="AB2" s="1025"/>
      <c r="AC2" s="1025"/>
      <c r="AD2" s="1025"/>
      <c r="AE2" s="1025"/>
      <c r="AF2" s="1025"/>
      <c r="AG2" s="1025"/>
      <c r="AH2" s="1025"/>
      <c r="AI2" s="1025"/>
      <c r="AJ2" s="1025"/>
      <c r="AK2" s="1025"/>
      <c r="AL2" s="1025"/>
      <c r="AM2" s="1025"/>
      <c r="AN2" s="1025"/>
      <c r="AO2" s="1025"/>
      <c r="AP2" s="1025"/>
      <c r="AQ2" s="1025"/>
      <c r="AR2" s="1025"/>
      <c r="AS2" s="1025"/>
      <c r="AT2" s="1025"/>
      <c r="AU2" s="1025"/>
      <c r="AV2" s="1025"/>
      <c r="AW2" s="1025"/>
      <c r="AX2" s="1025"/>
      <c r="AY2" s="1025"/>
      <c r="AZ2" s="1025"/>
      <c r="BA2" s="1025"/>
      <c r="BB2" s="1025"/>
      <c r="BC2" s="1025"/>
      <c r="BD2" s="1025"/>
      <c r="BE2" s="1025"/>
      <c r="BF2" s="1025"/>
      <c r="BG2" s="1025"/>
      <c r="BH2" s="1025"/>
      <c r="BI2" s="1025"/>
      <c r="BJ2" s="1025"/>
      <c r="BK2" s="1025"/>
      <c r="BL2" s="1025"/>
      <c r="BM2" s="1025"/>
      <c r="BN2" s="1025"/>
      <c r="BO2" s="1025"/>
      <c r="BP2" s="1025"/>
      <c r="BQ2" s="1025"/>
      <c r="BR2" s="1025"/>
      <c r="BS2" s="1025"/>
      <c r="BT2" s="1025"/>
      <c r="BU2" s="1025"/>
      <c r="BV2" s="1231"/>
      <c r="BW2" s="1231"/>
      <c r="BX2" s="1231"/>
      <c r="BY2" s="1231"/>
      <c r="BZ2" s="1231"/>
      <c r="CA2" s="1231"/>
      <c r="CB2" s="1231"/>
      <c r="CC2" s="1231"/>
      <c r="CD2" s="1231"/>
      <c r="CE2" s="1231"/>
      <c r="IW2" s="1022">
        <v>0</v>
      </c>
    </row>
    <row s="31348" customFormat="1" customHeight="1" ht="5.25" hidden="1">
      <c r="A3" s="2039"/>
      <c r="D3" s="2291"/>
      <c r="F3" s="646" t="s">
        <v>84</v>
      </c>
      <c r="G3" s="2133" t="s">
        <v>85</v>
      </c>
      <c r="H3" s="2291"/>
      <c r="I3" s="2291"/>
      <c r="J3" s="2291"/>
      <c r="K3" s="2291"/>
      <c r="L3" s="625" t="s">
        <v>86</v>
      </c>
      <c r="M3" s="646" t="s">
        <v>84</v>
      </c>
      <c r="N3" s="646"/>
      <c r="O3" s="646"/>
      <c r="P3" s="646"/>
      <c r="Q3" s="646"/>
      <c r="R3" s="646"/>
      <c r="S3" s="646"/>
      <c r="T3" s="646"/>
      <c r="U3" s="646"/>
      <c r="V3" s="646"/>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625"/>
      <c r="DZ3" s="625"/>
      <c r="EA3" s="625"/>
      <c r="EB3" s="625"/>
      <c r="EC3" s="625"/>
      <c r="ED3" s="625"/>
      <c r="EE3" s="625"/>
      <c r="EF3" s="625"/>
      <c r="EG3" s="625"/>
      <c r="EH3" s="625"/>
      <c r="EI3" s="625"/>
      <c r="EJ3" s="625"/>
      <c r="EK3" s="625"/>
      <c r="EL3" s="625"/>
      <c r="EM3" s="625"/>
      <c r="EN3" s="625"/>
      <c r="EO3" s="625"/>
      <c r="EP3" s="625"/>
      <c r="EQ3" s="625"/>
      <c r="ER3" s="625"/>
      <c r="ES3" s="625"/>
      <c r="ET3" s="625"/>
      <c r="EU3" s="625"/>
      <c r="EV3" s="625"/>
      <c r="EW3" s="625"/>
      <c r="EX3" s="625"/>
      <c r="EY3" s="625"/>
      <c r="EZ3" s="625"/>
      <c r="FA3" s="625"/>
      <c r="FB3" s="625"/>
      <c r="FC3" s="625"/>
      <c r="FD3" s="625"/>
      <c r="FE3" s="625"/>
      <c r="FF3" s="625"/>
      <c r="FG3" s="625"/>
      <c r="FH3" s="625"/>
      <c r="FI3" s="625"/>
      <c r="FJ3" s="625"/>
      <c r="FK3" s="625"/>
      <c r="FL3" s="625"/>
      <c r="FM3" s="625"/>
      <c r="FN3" s="625"/>
      <c r="FO3" s="625"/>
      <c r="FP3" s="625"/>
      <c r="FQ3" s="625"/>
      <c r="FR3" s="625"/>
      <c r="FS3" s="625"/>
      <c r="FT3" s="625"/>
      <c r="FU3" s="625"/>
      <c r="FV3" s="625"/>
      <c r="FW3" s="625"/>
      <c r="FX3" s="625"/>
      <c r="FY3" s="625"/>
      <c r="FZ3" s="625"/>
      <c r="GA3" s="625"/>
      <c r="GB3" s="625"/>
      <c r="GC3" s="625"/>
      <c r="GD3" s="625"/>
      <c r="GE3" s="625"/>
      <c r="GF3" s="625"/>
      <c r="GG3" s="625"/>
      <c r="GH3" s="625"/>
      <c r="GI3" s="625"/>
      <c r="GJ3" s="625"/>
      <c r="GK3" s="625"/>
      <c r="GL3" s="625"/>
      <c r="GM3" s="625"/>
      <c r="GN3" s="625"/>
      <c r="GO3" s="625"/>
      <c r="GP3" s="625"/>
      <c r="GQ3" s="625"/>
      <c r="GR3" s="625"/>
      <c r="GS3" s="625"/>
      <c r="GT3" s="625"/>
      <c r="GU3" s="625"/>
      <c r="GV3" s="625"/>
      <c r="GW3" s="625"/>
      <c r="GX3" s="625"/>
      <c r="GY3" s="625"/>
      <c r="GZ3" s="625"/>
      <c r="HA3" s="625"/>
      <c r="HB3" s="625"/>
      <c r="HC3" s="625"/>
      <c r="HD3" s="625"/>
      <c r="HE3" s="625"/>
      <c r="HF3" s="625"/>
      <c r="HG3" s="625"/>
      <c r="HH3" s="625"/>
      <c r="HI3" s="625"/>
      <c r="HJ3" s="625"/>
      <c r="HK3" s="625"/>
      <c r="HL3" s="625"/>
      <c r="HM3" s="625"/>
      <c r="HN3" s="625"/>
      <c r="HO3" s="625"/>
      <c r="HP3" s="625"/>
      <c r="HQ3" s="625"/>
      <c r="HR3" s="625"/>
      <c r="HS3" s="625"/>
      <c r="HT3" s="625"/>
      <c r="HU3" s="625"/>
      <c r="HV3" s="625"/>
      <c r="HW3" s="625"/>
      <c r="HX3" s="625"/>
      <c r="HY3" s="625"/>
      <c r="HZ3" s="625"/>
      <c r="IA3" s="625"/>
      <c r="IB3" s="625"/>
      <c r="IC3" s="625"/>
      <c r="ID3" s="625"/>
      <c r="IE3" s="625"/>
      <c r="IF3" s="625"/>
      <c r="IG3" s="625"/>
      <c r="IH3" s="625"/>
      <c r="II3" s="625"/>
      <c r="IJ3" s="625"/>
      <c r="IK3" s="625"/>
      <c r="IL3" s="625"/>
      <c r="IM3" s="625"/>
      <c r="IN3" s="625"/>
      <c r="IO3" s="625"/>
      <c r="IP3" s="625"/>
      <c r="IQ3" s="625"/>
      <c r="IR3" s="625"/>
      <c r="IS3" s="625"/>
      <c r="IT3" s="625"/>
      <c r="IU3" s="625"/>
      <c r="IV3" s="625"/>
      <c r="IW3" s="2034">
        <v>0</v>
      </c>
    </row>
    <row s="31363" customFormat="1" customHeight="1" ht="14.699999999999998">
      <c r="A4" s="2029"/>
      <c r="B4" s="1764"/>
      <c r="C4" s="2029"/>
      <c r="D4" s="1913"/>
      <c r="E4" s="2033"/>
      <c r="F4" s="2033"/>
      <c r="G4" s="2033"/>
      <c r="H4" s="2033"/>
      <c r="I4" s="2033"/>
      <c r="J4" s="2033"/>
      <c r="K4" s="2033"/>
      <c r="L4" s="2293"/>
      <c r="M4" s="646"/>
      <c r="N4" s="2022"/>
      <c r="O4" s="2022"/>
      <c r="P4" s="2022"/>
      <c r="Q4" s="2022"/>
      <c r="R4" s="2022"/>
      <c r="S4" s="623"/>
      <c r="T4" s="623"/>
      <c r="U4" s="623"/>
      <c r="V4" s="623"/>
      <c r="IW4" s="2007">
        <v>14</v>
      </c>
    </row>
    <row s="31363" customFormat="1" customHeight="1" ht="27.299999999999997">
      <c r="A5" s="2029"/>
      <c r="B5" s="1764"/>
      <c r="C5" s="2029"/>
      <c r="D5" s="1913"/>
      <c r="E5" s="2498"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498"/>
      <c r="G5" s="2498"/>
      <c r="H5" s="2498"/>
      <c r="I5" s="2498"/>
      <c r="J5" s="2498"/>
      <c r="K5" s="2498"/>
      <c r="L5" s="2033"/>
      <c r="M5" s="646"/>
      <c r="N5" s="2022"/>
      <c r="O5" s="2022"/>
      <c r="P5" s="2022"/>
      <c r="Q5" s="2022"/>
      <c r="R5" s="2022"/>
      <c r="S5" s="623"/>
      <c r="T5" s="623"/>
      <c r="U5" s="623"/>
      <c r="V5" s="623"/>
      <c r="IW5" s="2007">
        <v>26</v>
      </c>
    </row>
    <row s="31363" customFormat="1" customHeight="1" ht="14.699999999999998">
      <c r="A6" s="2029"/>
      <c r="B6" s="1764"/>
      <c r="C6" s="2029"/>
      <c r="D6" s="1913"/>
      <c r="E6" s="2033"/>
      <c r="F6" s="1014"/>
      <c r="G6" s="1014"/>
      <c r="H6" s="1014"/>
      <c r="I6" s="1014"/>
      <c r="J6" s="1014"/>
      <c r="K6" s="1014"/>
      <c r="L6" s="1650"/>
      <c r="M6" s="2022"/>
      <c r="N6" s="2022"/>
      <c r="O6" s="2022"/>
      <c r="P6" s="2022"/>
      <c r="Q6" s="2022"/>
      <c r="R6" s="2022"/>
      <c r="S6" s="623"/>
      <c r="T6" s="623"/>
      <c r="U6" s="623"/>
      <c r="V6" s="623"/>
      <c r="IW6" s="2007">
        <v>14</v>
      </c>
    </row>
    <row s="31363" customFormat="1" customHeight="1" ht="14.699999999999998">
      <c r="A7" s="2029"/>
      <c r="B7" s="1764"/>
      <c r="C7" s="2029"/>
      <c r="D7" s="1913"/>
      <c r="E7" s="2499" t="s">
        <v>394</v>
      </c>
      <c r="F7" s="2500"/>
      <c r="G7" s="2500"/>
      <c r="H7" s="2500"/>
      <c r="I7" s="2500"/>
      <c r="J7" s="2500"/>
      <c r="K7" s="2500"/>
      <c r="L7" s="2872" t="s">
        <v>395</v>
      </c>
      <c r="M7" s="2022"/>
      <c r="N7" s="2022"/>
      <c r="O7" s="2022"/>
      <c r="P7" s="2022"/>
      <c r="Q7" s="2022"/>
      <c r="R7" s="2022"/>
      <c r="S7" s="623"/>
      <c r="T7" s="623"/>
      <c r="U7" s="623"/>
      <c r="V7" s="623"/>
      <c r="IW7" s="2007">
        <v>14</v>
      </c>
    </row>
    <row s="31363" customFormat="1" customHeight="1" ht="67.2">
      <c r="A8" s="2029"/>
      <c r="B8" s="1764"/>
      <c r="C8" s="2029"/>
      <c r="D8" s="1913"/>
      <c r="E8" s="2876" t="s">
        <v>89</v>
      </c>
      <c r="F8" s="2876" t="s">
        <v>1971</v>
      </c>
      <c r="G8" s="2878" t="s">
        <v>1972</v>
      </c>
      <c r="H8" s="2879"/>
      <c r="I8" s="2880"/>
      <c r="J8" s="2876" t="s">
        <v>1973</v>
      </c>
      <c r="K8" s="287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874"/>
      <c r="M8" s="2022"/>
      <c r="N8" s="2022"/>
      <c r="O8" s="2022"/>
      <c r="P8" s="2022"/>
      <c r="Q8" s="2022"/>
      <c r="R8" s="2022"/>
      <c r="S8" s="623"/>
      <c r="T8" s="623"/>
      <c r="U8" s="623"/>
      <c r="V8" s="623"/>
      <c r="IW8" s="2007">
        <v>64</v>
      </c>
    </row>
    <row s="31363" customFormat="1" customHeight="1" ht="29.25">
      <c r="A9" s="2029"/>
      <c r="B9" s="1764"/>
      <c r="C9" s="2029"/>
      <c r="D9" s="1913"/>
      <c r="E9" s="2877"/>
      <c r="F9" s="2877"/>
      <c r="G9" s="2292" t="s">
        <v>1967</v>
      </c>
      <c r="H9" s="2292" t="s">
        <v>1968</v>
      </c>
      <c r="I9" s="2292" t="s">
        <v>1969</v>
      </c>
      <c r="J9" s="2877"/>
      <c r="K9" s="2877"/>
      <c r="L9" s="2873"/>
      <c r="M9" s="2022"/>
      <c r="N9" s="2022"/>
      <c r="O9" s="2022"/>
      <c r="P9" s="2022"/>
      <c r="Q9" s="2022"/>
      <c r="R9" s="2022"/>
      <c r="S9" s="623"/>
      <c r="T9" s="623"/>
      <c r="U9" s="623"/>
      <c r="V9" s="623"/>
      <c r="IW9" s="2007">
        <v>28</v>
      </c>
    </row>
    <row s="31408" customFormat="1" customHeight="1" ht="1.05">
      <c r="A10" s="2497"/>
      <c r="B10" s="1764">
        <v>1</v>
      </c>
      <c r="C10" s="1764"/>
      <c r="D10" s="1198"/>
      <c r="E10" s="1193">
        <v>0</v>
      </c>
      <c r="F10" s="2289" t="str">
        <f>IF(ROIV_INFO_NAME="","",ROIV_INFO_NAME)</f>
        <v>АО "ДГК"</v>
      </c>
      <c r="G10" s="2131" t="s">
        <v>28</v>
      </c>
      <c r="H10" s="2301"/>
      <c r="I10" s="2301"/>
      <c r="J10" s="917"/>
      <c r="K10" s="917"/>
      <c r="L10" s="283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33">
        <f>MERGEVALUE(F10)</f>
      </c>
      <c r="N10" s="2034"/>
      <c r="O10" s="2034"/>
      <c r="P10" s="2022" t="str">
        <f t="array" ref="P10:P10">IF(ISERROR(MATCH(MID(Q10,1,250),MID(note_ter,1,250),0)),"n","y")</f>
        <v>n</v>
      </c>
      <c r="Q10" s="2034"/>
      <c r="R10" s="202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764"/>
      <c r="T10" s="1764"/>
      <c r="U10" s="818"/>
      <c r="V10" s="1764"/>
      <c r="W10" s="1764"/>
      <c r="X10" s="1764"/>
      <c r="Y10" s="1231"/>
      <c r="Z10" s="1231"/>
      <c r="AA10" s="1025"/>
      <c r="AB10" s="1025"/>
      <c r="AC10" s="1025"/>
      <c r="AD10" s="1025"/>
      <c r="AE10" s="1025"/>
      <c r="AF10" s="1025"/>
      <c r="AG10" s="1025"/>
      <c r="AH10" s="1025"/>
      <c r="AI10" s="1025"/>
      <c r="AJ10" s="1025"/>
      <c r="AK10" s="1025"/>
      <c r="AL10" s="1025"/>
      <c r="AM10" s="1025"/>
      <c r="AN10" s="1025"/>
      <c r="AO10" s="1025"/>
      <c r="AP10" s="1025"/>
      <c r="AQ10" s="1025"/>
      <c r="AR10" s="1025"/>
      <c r="AS10" s="1025"/>
      <c r="AT10" s="1025"/>
      <c r="AU10" s="1025"/>
      <c r="AV10" s="1025"/>
      <c r="AW10" s="1025"/>
      <c r="AX10" s="1025"/>
      <c r="AY10" s="1025"/>
      <c r="AZ10" s="1025"/>
      <c r="BA10" s="1025"/>
      <c r="BB10" s="1025"/>
      <c r="BC10" s="1025"/>
      <c r="BD10" s="1025"/>
      <c r="BE10" s="1025"/>
      <c r="BF10" s="1025"/>
      <c r="BG10" s="1025"/>
      <c r="BH10" s="1025"/>
      <c r="BI10" s="1025"/>
      <c r="BJ10" s="1025"/>
      <c r="BK10" s="1025"/>
      <c r="BL10" s="1025"/>
      <c r="BM10" s="1025"/>
      <c r="BN10" s="1025"/>
      <c r="BO10" s="1025"/>
      <c r="BP10" s="1025"/>
      <c r="BQ10" s="1025"/>
      <c r="BR10" s="1025"/>
      <c r="BS10" s="1025"/>
      <c r="BT10" s="1025"/>
      <c r="BU10" s="1025"/>
      <c r="BV10" s="1231"/>
      <c r="BW10" s="1231"/>
      <c r="BX10" s="1231"/>
      <c r="BY10" s="1231"/>
      <c r="BZ10" s="1231"/>
      <c r="CA10" s="1231"/>
      <c r="CB10" s="1231"/>
      <c r="CC10" s="1231"/>
      <c r="CD10" s="1231"/>
      <c r="CE10" s="1231"/>
      <c r="IW10" s="1022">
        <v>1</v>
      </c>
    </row>
    <row s="31408" customFormat="1" customHeight="1" ht="15.75">
      <c r="A11" s="2497"/>
      <c r="B11" s="1764"/>
      <c r="C11" s="810"/>
      <c r="D11" s="1199"/>
      <c r="E11" s="819"/>
      <c r="F11" s="1049" t="s">
        <v>1970</v>
      </c>
      <c r="G11" s="585"/>
      <c r="H11" s="585"/>
      <c r="I11" s="585"/>
      <c r="J11" s="585"/>
      <c r="K11" s="822"/>
      <c r="L11" s="2875"/>
      <c r="M11" s="1934"/>
      <c r="N11" s="2034"/>
      <c r="O11" s="2034"/>
      <c r="P11" s="2034"/>
      <c r="Q11" s="2022"/>
      <c r="R11" s="2034"/>
      <c r="S11" s="1764"/>
      <c r="T11" s="1764"/>
      <c r="U11" s="818"/>
      <c r="V11" s="1764"/>
      <c r="W11" s="1764"/>
      <c r="X11" s="1764"/>
      <c r="Y11" s="1231"/>
      <c r="Z11" s="1231"/>
      <c r="AA11" s="1025"/>
      <c r="AB11" s="1025"/>
      <c r="AC11" s="1025"/>
      <c r="AD11" s="1025"/>
      <c r="AE11" s="1025"/>
      <c r="AF11" s="1025"/>
      <c r="AG11" s="1025"/>
      <c r="AH11" s="1025"/>
      <c r="AI11" s="1025"/>
      <c r="AJ11" s="1025"/>
      <c r="AK11" s="1025"/>
      <c r="AL11" s="1025"/>
      <c r="AM11" s="1025"/>
      <c r="AN11" s="1025"/>
      <c r="AO11" s="1025"/>
      <c r="AP11" s="1025"/>
      <c r="AQ11" s="1025"/>
      <c r="AR11" s="1025"/>
      <c r="AS11" s="1025"/>
      <c r="AT11" s="1025"/>
      <c r="AU11" s="1025"/>
      <c r="AV11" s="1025"/>
      <c r="AW11" s="1025"/>
      <c r="AX11" s="1025"/>
      <c r="AY11" s="1025"/>
      <c r="AZ11" s="1025"/>
      <c r="BA11" s="1025"/>
      <c r="BB11" s="1025"/>
      <c r="BC11" s="1025"/>
      <c r="BD11" s="1025"/>
      <c r="BE11" s="1025"/>
      <c r="BF11" s="1025"/>
      <c r="BG11" s="1025"/>
      <c r="BH11" s="1025"/>
      <c r="BI11" s="1025"/>
      <c r="BJ11" s="1025"/>
      <c r="BK11" s="1025"/>
      <c r="BL11" s="1025"/>
      <c r="BM11" s="1025"/>
      <c r="BN11" s="1025"/>
      <c r="BO11" s="1025"/>
      <c r="BP11" s="1025"/>
      <c r="BQ11" s="1025"/>
      <c r="BR11" s="1025"/>
      <c r="BS11" s="1025"/>
      <c r="BT11" s="1025"/>
      <c r="BU11" s="1025"/>
      <c r="BV11" s="1231"/>
      <c r="BW11" s="1231"/>
      <c r="BX11" s="1231"/>
      <c r="BY11" s="1231"/>
      <c r="BZ11" s="1231"/>
      <c r="CA11" s="1231"/>
      <c r="CB11" s="1231"/>
      <c r="CC11" s="1231"/>
      <c r="CD11" s="1231"/>
      <c r="CE11" s="1231"/>
      <c r="IW11" s="1022">
        <v>15</v>
      </c>
    </row>
    <row s="31363" customFormat="1" customHeight="1" ht="22.049999999999997">
      <c r="A12" s="2029"/>
      <c r="B12" s="1764"/>
      <c r="C12" s="2029"/>
      <c r="D12" s="2031"/>
      <c r="E12" s="578"/>
      <c r="F12" s="578"/>
      <c r="G12" s="578"/>
      <c r="H12" s="578"/>
      <c r="I12" s="578"/>
      <c r="J12" s="578"/>
      <c r="K12" s="578"/>
      <c r="L12" s="578"/>
      <c r="M12" s="2022"/>
      <c r="N12" s="2022"/>
      <c r="O12" s="2022"/>
      <c r="P12" s="2022"/>
      <c r="Q12" s="2022"/>
      <c r="R12" s="2022"/>
      <c r="S12" s="623"/>
      <c r="T12" s="623"/>
      <c r="U12" s="623"/>
      <c r="V12" s="623"/>
      <c r="IW12" s="2007">
        <v>21</v>
      </c>
    </row>
    <row s="31363" customFormat="1" customHeight="1" ht="14.699999999999998">
      <c r="A13" s="2029"/>
      <c r="B13" s="1764"/>
      <c r="C13" s="2029"/>
      <c r="D13" s="2031"/>
      <c r="E13" s="2029"/>
      <c r="F13" s="2029"/>
      <c r="G13" s="2029"/>
      <c r="H13" s="2029"/>
      <c r="I13" s="2029"/>
      <c r="J13" s="2029"/>
      <c r="K13" s="2029"/>
      <c r="L13" s="2029"/>
      <c r="M13" s="2022"/>
      <c r="N13" s="2022"/>
      <c r="O13" s="2022"/>
      <c r="P13" s="2022"/>
      <c r="Q13" s="2022"/>
      <c r="R13" s="2022"/>
      <c r="S13" s="623"/>
      <c r="T13" s="623"/>
      <c r="U13" s="623"/>
      <c r="V13" s="623"/>
      <c r="IW13" s="2007">
        <v>14</v>
      </c>
    </row>
    <row s="31363" customFormat="1" customHeight="1" ht="1.05">
      <c r="A14" s="2029"/>
      <c r="B14" s="1764"/>
      <c r="C14" s="2029"/>
      <c r="D14" s="2031"/>
      <c r="E14" s="2029"/>
      <c r="F14" s="2029"/>
      <c r="G14" s="2029"/>
      <c r="H14" s="2029"/>
      <c r="I14" s="2029"/>
      <c r="J14" s="2029"/>
      <c r="K14" s="2029"/>
      <c r="L14" s="2029"/>
      <c r="M14" s="2022"/>
      <c r="N14" s="2022"/>
      <c r="O14" s="2022"/>
      <c r="P14" s="2022"/>
      <c r="Q14" s="2022"/>
      <c r="R14" s="2022"/>
      <c r="S14" s="623"/>
      <c r="T14" s="623"/>
      <c r="U14" s="623"/>
      <c r="V14" s="623"/>
      <c r="IW14" s="2007">
        <v>1</v>
      </c>
    </row>
    <row customHeight="1" ht="22.5" hidden="1">
      <c r="A15" s="2029" t="s">
        <v>83</v>
      </c>
      <c r="B15" s="1764">
        <v>0</v>
      </c>
      <c r="C15" s="2029">
        <v>0</v>
      </c>
      <c r="D15" s="2031">
        <v>3</v>
      </c>
      <c r="E15" s="2029">
        <v>6</v>
      </c>
      <c r="F15" s="2029">
        <v>27</v>
      </c>
      <c r="G15" s="2029">
        <v>16</v>
      </c>
      <c r="H15" s="2029">
        <v>12</v>
      </c>
      <c r="I15" s="2029">
        <v>32</v>
      </c>
      <c r="J15" s="2029">
        <v>41</v>
      </c>
      <c r="K15" s="2029">
        <v>41</v>
      </c>
      <c r="L15" s="2029">
        <v>89</v>
      </c>
      <c r="M15" s="2022">
        <v>3</v>
      </c>
      <c r="N15" s="2022">
        <v>8</v>
      </c>
      <c r="O15" s="2022">
        <v>8</v>
      </c>
      <c r="P15" s="2022">
        <v>8</v>
      </c>
      <c r="Q15" s="2022">
        <v>25</v>
      </c>
      <c r="R15" s="2022">
        <v>14</v>
      </c>
      <c r="S15" s="623">
        <v>8</v>
      </c>
      <c r="T15" s="623">
        <v>8</v>
      </c>
      <c r="U15" s="623">
        <v>8</v>
      </c>
      <c r="V15" s="623">
        <v>8</v>
      </c>
      <c r="W15" s="2029">
        <v>8</v>
      </c>
      <c r="X15" s="2029">
        <v>8</v>
      </c>
      <c r="Y15" s="2029">
        <v>8</v>
      </c>
      <c r="Z15" s="2029">
        <v>8</v>
      </c>
      <c r="AA15" s="2029">
        <v>8</v>
      </c>
      <c r="AB15" s="2029">
        <v>8</v>
      </c>
      <c r="AC15" s="2029">
        <v>8</v>
      </c>
      <c r="AD15" s="2029">
        <v>8</v>
      </c>
      <c r="AE15" s="2029">
        <v>8</v>
      </c>
      <c r="AF15" s="2029">
        <v>8</v>
      </c>
      <c r="AG15" s="2029">
        <v>8</v>
      </c>
      <c r="AH15" s="2029">
        <v>8</v>
      </c>
      <c r="AI15" s="2029">
        <v>8</v>
      </c>
      <c r="AJ15" s="2029">
        <v>8</v>
      </c>
      <c r="AK15" s="2029">
        <v>8</v>
      </c>
      <c r="AL15" s="2029">
        <v>8</v>
      </c>
      <c r="AM15" s="2029">
        <v>8</v>
      </c>
      <c r="AN15" s="2029">
        <v>8</v>
      </c>
      <c r="AO15" s="2029">
        <v>8</v>
      </c>
      <c r="AP15" s="2029">
        <v>8</v>
      </c>
      <c r="AQ15" s="2029">
        <v>8</v>
      </c>
      <c r="AR15" s="2029">
        <v>8</v>
      </c>
      <c r="AS15" s="2029">
        <v>8</v>
      </c>
      <c r="AT15" s="2029">
        <v>8</v>
      </c>
      <c r="AU15" s="2029">
        <v>8</v>
      </c>
      <c r="AV15" s="2029">
        <v>8</v>
      </c>
      <c r="AW15" s="2029">
        <v>8</v>
      </c>
      <c r="AX15" s="2029">
        <v>8</v>
      </c>
      <c r="AY15" s="2029">
        <v>8</v>
      </c>
      <c r="AZ15" s="2029">
        <v>8</v>
      </c>
      <c r="BA15" s="2029">
        <v>8</v>
      </c>
      <c r="BB15" s="2029">
        <v>8</v>
      </c>
      <c r="BC15" s="2029">
        <v>8</v>
      </c>
      <c r="BD15" s="2029">
        <v>8</v>
      </c>
      <c r="BE15" s="2029">
        <v>8</v>
      </c>
      <c r="BF15" s="2029">
        <v>8</v>
      </c>
      <c r="BG15" s="2029">
        <v>8</v>
      </c>
      <c r="BH15" s="2029">
        <v>8</v>
      </c>
      <c r="BI15" s="2029">
        <v>8</v>
      </c>
      <c r="BJ15" s="2029">
        <v>8</v>
      </c>
      <c r="BK15" s="2029">
        <v>8</v>
      </c>
      <c r="BL15" s="2029">
        <v>8</v>
      </c>
      <c r="BM15" s="2029">
        <v>8</v>
      </c>
      <c r="BN15" s="2029">
        <v>8</v>
      </c>
      <c r="BO15" s="2029">
        <v>8</v>
      </c>
      <c r="BP15" s="2029">
        <v>8</v>
      </c>
      <c r="BQ15" s="2029">
        <v>8</v>
      </c>
      <c r="BR15" s="2029">
        <v>8</v>
      </c>
      <c r="BS15" s="2029">
        <v>8</v>
      </c>
      <c r="BT15" s="2029">
        <v>8</v>
      </c>
      <c r="BU15" s="2029">
        <v>8</v>
      </c>
      <c r="BV15" s="2029">
        <v>8</v>
      </c>
      <c r="BW15" s="2029">
        <v>8</v>
      </c>
      <c r="BX15" s="2029">
        <v>8</v>
      </c>
      <c r="BY15" s="2029">
        <v>8</v>
      </c>
      <c r="BZ15" s="2029">
        <v>8</v>
      </c>
      <c r="CA15" s="2029">
        <v>8</v>
      </c>
      <c r="CB15" s="2029">
        <v>8</v>
      </c>
      <c r="CC15" s="2029">
        <v>8</v>
      </c>
      <c r="CD15" s="2029">
        <v>8</v>
      </c>
      <c r="CE15" s="2029">
        <v>8</v>
      </c>
      <c r="CF15" s="2029">
        <v>8</v>
      </c>
      <c r="CG15" s="2029">
        <v>8</v>
      </c>
      <c r="CH15" s="2029">
        <v>8</v>
      </c>
      <c r="CI15" s="2029">
        <v>8</v>
      </c>
      <c r="CJ15" s="2029">
        <v>8</v>
      </c>
      <c r="CK15" s="2029">
        <v>8</v>
      </c>
      <c r="CL15" s="2029">
        <v>8</v>
      </c>
      <c r="CM15" s="2029">
        <v>8</v>
      </c>
      <c r="CN15" s="2029">
        <v>8</v>
      </c>
      <c r="CO15" s="2029">
        <v>8</v>
      </c>
      <c r="CP15" s="2029">
        <v>8</v>
      </c>
      <c r="CQ15" s="2029">
        <v>8</v>
      </c>
      <c r="CR15" s="2029">
        <v>8</v>
      </c>
      <c r="CS15" s="2029">
        <v>8</v>
      </c>
      <c r="CT15" s="2029">
        <v>8</v>
      </c>
      <c r="CU15" s="2029">
        <v>8</v>
      </c>
      <c r="CV15" s="2029">
        <v>8</v>
      </c>
      <c r="CW15" s="2029">
        <v>8</v>
      </c>
      <c r="CX15" s="2029">
        <v>8</v>
      </c>
      <c r="CY15" s="2029">
        <v>8</v>
      </c>
      <c r="CZ15" s="2029">
        <v>8</v>
      </c>
      <c r="DA15" s="2029">
        <v>8</v>
      </c>
      <c r="DB15" s="2029">
        <v>8</v>
      </c>
      <c r="DC15" s="2029">
        <v>8</v>
      </c>
      <c r="DD15" s="2029">
        <v>8</v>
      </c>
      <c r="DE15" s="2029">
        <v>8</v>
      </c>
      <c r="DF15" s="2029">
        <v>8</v>
      </c>
      <c r="DG15" s="2029">
        <v>8</v>
      </c>
      <c r="DH15" s="2029">
        <v>8</v>
      </c>
      <c r="DI15" s="2029">
        <v>8</v>
      </c>
      <c r="DJ15" s="2029">
        <v>8</v>
      </c>
      <c r="DK15" s="2029">
        <v>8</v>
      </c>
      <c r="DL15" s="2029">
        <v>8</v>
      </c>
      <c r="DM15" s="2029">
        <v>8</v>
      </c>
      <c r="DN15" s="2029">
        <v>8</v>
      </c>
      <c r="DO15" s="2029">
        <v>8</v>
      </c>
      <c r="DP15" s="2029">
        <v>8</v>
      </c>
      <c r="DQ15" s="2029">
        <v>8</v>
      </c>
      <c r="DR15" s="2029">
        <v>8</v>
      </c>
      <c r="DS15" s="2029">
        <v>8</v>
      </c>
      <c r="DT15" s="2029">
        <v>8</v>
      </c>
      <c r="DU15" s="2029">
        <v>8</v>
      </c>
      <c r="DV15" s="2029">
        <v>8</v>
      </c>
      <c r="DW15" s="2029">
        <v>8</v>
      </c>
      <c r="DX15" s="2029">
        <v>8</v>
      </c>
      <c r="DY15" s="2029">
        <v>8</v>
      </c>
      <c r="DZ15" s="2029">
        <v>8</v>
      </c>
      <c r="EA15" s="2029">
        <v>8</v>
      </c>
      <c r="EB15" s="2029">
        <v>8</v>
      </c>
      <c r="EC15" s="2029">
        <v>8</v>
      </c>
      <c r="ED15" s="2029">
        <v>8</v>
      </c>
      <c r="EE15" s="2029">
        <v>8</v>
      </c>
      <c r="EF15" s="2029">
        <v>8</v>
      </c>
      <c r="EG15" s="2029">
        <v>8</v>
      </c>
      <c r="EH15" s="2029">
        <v>8</v>
      </c>
      <c r="EI15" s="2029">
        <v>8</v>
      </c>
      <c r="EJ15" s="2029">
        <v>8</v>
      </c>
      <c r="EK15" s="2029">
        <v>8</v>
      </c>
      <c r="EL15" s="2029">
        <v>8</v>
      </c>
      <c r="EM15" s="2029">
        <v>8</v>
      </c>
      <c r="EN15" s="2029">
        <v>8</v>
      </c>
      <c r="EO15" s="2029">
        <v>8</v>
      </c>
      <c r="EP15" s="2029">
        <v>8</v>
      </c>
      <c r="EQ15" s="2029">
        <v>8</v>
      </c>
      <c r="ER15" s="2029">
        <v>8</v>
      </c>
      <c r="ES15" s="2029">
        <v>8</v>
      </c>
      <c r="ET15" s="2029">
        <v>8</v>
      </c>
      <c r="EU15" s="2029">
        <v>8</v>
      </c>
      <c r="EV15" s="2029">
        <v>8</v>
      </c>
      <c r="EW15" s="2029">
        <v>8</v>
      </c>
      <c r="EX15" s="2029">
        <v>8</v>
      </c>
      <c r="EY15" s="2029">
        <v>8</v>
      </c>
      <c r="EZ15" s="2029">
        <v>8</v>
      </c>
      <c r="FA15" s="2029">
        <v>8</v>
      </c>
      <c r="FB15" s="2029">
        <v>8</v>
      </c>
      <c r="FC15" s="2029">
        <v>8</v>
      </c>
      <c r="FD15" s="2029">
        <v>8</v>
      </c>
      <c r="FE15" s="2029">
        <v>8</v>
      </c>
      <c r="FF15" s="2029">
        <v>8</v>
      </c>
      <c r="FG15" s="2029">
        <v>8</v>
      </c>
      <c r="FH15" s="2029">
        <v>8</v>
      </c>
      <c r="FI15" s="2029">
        <v>8</v>
      </c>
      <c r="FJ15" s="2029">
        <v>8</v>
      </c>
      <c r="FK15" s="2029">
        <v>8</v>
      </c>
      <c r="FL15" s="2029">
        <v>8</v>
      </c>
      <c r="FM15" s="2029">
        <v>8</v>
      </c>
      <c r="FN15" s="2029">
        <v>8</v>
      </c>
      <c r="FO15" s="2029">
        <v>8</v>
      </c>
      <c r="FP15" s="2029">
        <v>8</v>
      </c>
      <c r="FQ15" s="2029">
        <v>8</v>
      </c>
      <c r="FR15" s="2029">
        <v>8</v>
      </c>
      <c r="FS15" s="2029">
        <v>8</v>
      </c>
      <c r="FT15" s="2029">
        <v>8</v>
      </c>
      <c r="FU15" s="2029">
        <v>8</v>
      </c>
      <c r="FV15" s="2029">
        <v>8</v>
      </c>
      <c r="FW15" s="2029">
        <v>8</v>
      </c>
      <c r="FX15" s="2029">
        <v>8</v>
      </c>
      <c r="FY15" s="2029">
        <v>8</v>
      </c>
      <c r="FZ15" s="2029">
        <v>8</v>
      </c>
      <c r="GA15" s="2029">
        <v>8</v>
      </c>
      <c r="GB15" s="2029">
        <v>8</v>
      </c>
      <c r="GC15" s="2029">
        <v>8</v>
      </c>
      <c r="GD15" s="2029">
        <v>8</v>
      </c>
      <c r="GE15" s="2029">
        <v>8</v>
      </c>
      <c r="GF15" s="2029">
        <v>8</v>
      </c>
      <c r="GG15" s="2029">
        <v>8</v>
      </c>
      <c r="GH15" s="2029">
        <v>8</v>
      </c>
      <c r="GI15" s="2029">
        <v>8</v>
      </c>
      <c r="GJ15" s="2029">
        <v>8</v>
      </c>
      <c r="GK15" s="2029">
        <v>8</v>
      </c>
      <c r="GL15" s="2029">
        <v>8</v>
      </c>
      <c r="GM15" s="2029">
        <v>8</v>
      </c>
      <c r="GN15" s="2029">
        <v>8</v>
      </c>
      <c r="GO15" s="2029">
        <v>8</v>
      </c>
      <c r="GP15" s="2029">
        <v>8</v>
      </c>
      <c r="GQ15" s="2029">
        <v>8</v>
      </c>
      <c r="GR15" s="2029">
        <v>8</v>
      </c>
      <c r="GS15" s="2029">
        <v>8</v>
      </c>
      <c r="GT15" s="2029">
        <v>8</v>
      </c>
      <c r="GU15" s="2029">
        <v>8</v>
      </c>
      <c r="GV15" s="2029">
        <v>8</v>
      </c>
      <c r="GW15" s="2029">
        <v>8</v>
      </c>
      <c r="GX15" s="2029">
        <v>8</v>
      </c>
      <c r="GY15" s="2029">
        <v>8</v>
      </c>
      <c r="GZ15" s="2029">
        <v>8</v>
      </c>
      <c r="HA15" s="2029">
        <v>8</v>
      </c>
      <c r="HB15" s="2029">
        <v>8</v>
      </c>
      <c r="HC15" s="2029">
        <v>8</v>
      </c>
      <c r="HD15" s="2029">
        <v>8</v>
      </c>
      <c r="HE15" s="2029">
        <v>8</v>
      </c>
      <c r="HF15" s="2029">
        <v>8</v>
      </c>
      <c r="HG15" s="2029">
        <v>8</v>
      </c>
      <c r="HH15" s="2029">
        <v>8</v>
      </c>
      <c r="HI15" s="2029">
        <v>8</v>
      </c>
      <c r="HJ15" s="2029">
        <v>8</v>
      </c>
      <c r="HK15" s="2029">
        <v>8</v>
      </c>
      <c r="HL15" s="2029">
        <v>8</v>
      </c>
      <c r="HM15" s="2029">
        <v>8</v>
      </c>
      <c r="HN15" s="2029">
        <v>8</v>
      </c>
      <c r="HO15" s="2029">
        <v>8</v>
      </c>
      <c r="HP15" s="2029">
        <v>8</v>
      </c>
      <c r="HQ15" s="2029">
        <v>8</v>
      </c>
      <c r="HR15" s="2029">
        <v>8</v>
      </c>
      <c r="HS15" s="2029">
        <v>8</v>
      </c>
      <c r="HT15" s="2029">
        <v>8</v>
      </c>
      <c r="HU15" s="2029">
        <v>8</v>
      </c>
      <c r="HV15" s="2029">
        <v>8</v>
      </c>
      <c r="HW15" s="2029">
        <v>8</v>
      </c>
      <c r="HX15" s="2029">
        <v>8</v>
      </c>
      <c r="HY15" s="2029">
        <v>8</v>
      </c>
      <c r="HZ15" s="2029">
        <v>8</v>
      </c>
      <c r="IA15" s="2029">
        <v>8</v>
      </c>
      <c r="IB15" s="2029">
        <v>8</v>
      </c>
      <c r="IC15" s="2029">
        <v>8</v>
      </c>
      <c r="ID15" s="2029">
        <v>8</v>
      </c>
      <c r="IE15" s="2029">
        <v>8</v>
      </c>
      <c r="IF15" s="2029">
        <v>8</v>
      </c>
      <c r="IG15" s="2029">
        <v>8</v>
      </c>
      <c r="IH15" s="2029">
        <v>8</v>
      </c>
      <c r="II15" s="2029">
        <v>8</v>
      </c>
      <c r="IJ15" s="2029">
        <v>8</v>
      </c>
      <c r="IK15" s="2029">
        <v>8</v>
      </c>
      <c r="IL15" s="2029">
        <v>8</v>
      </c>
      <c r="IM15" s="2029">
        <v>8</v>
      </c>
      <c r="IN15" s="2029">
        <v>8</v>
      </c>
      <c r="IO15" s="2029">
        <v>8</v>
      </c>
      <c r="IP15" s="2029">
        <v>8</v>
      </c>
      <c r="IQ15" s="2029">
        <v>8</v>
      </c>
      <c r="IR15" s="2029">
        <v>8</v>
      </c>
      <c r="IS15" s="2029">
        <v>8</v>
      </c>
      <c r="IT15" s="2029">
        <v>8</v>
      </c>
      <c r="IU15" s="2029">
        <v>8</v>
      </c>
      <c r="IV15" s="2029">
        <v>8</v>
      </c>
      <c r="IW15" s="2029">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4F28A79-3A24-AEDF-BA6A-89D65B97BF8B}"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1267" width="9.140625" hidden="1"/>
    <col min="2" max="2" style="31347" width="9.140625" hidden="1"/>
    <col min="3" max="3" style="31267" width="3.7109375" hidden="1" customWidth="1"/>
    <col min="4" max="4" style="31453" width="3.00390625" customWidth="1"/>
    <col min="5" max="5" style="31267" width="6.00390625" customWidth="1"/>
    <col min="6" max="6" style="31267" width="27.00390625" customWidth="1"/>
    <col min="7" max="7" style="31267" width="29.00390625" customWidth="1"/>
    <col min="8" max="8" style="31267" width="25.00390625" customWidth="1"/>
    <col min="9" max="9" style="31267" width="5.00390625" customWidth="1"/>
    <col min="10" max="10" style="31267" width="6.00390625" customWidth="1"/>
    <col min="11" max="11" style="31267" width="41.00390625" customWidth="1"/>
    <col min="12" max="12" style="31267" width="42.00390625" customWidth="1"/>
    <col min="13" max="13" style="31267" width="41.00390625" customWidth="1"/>
    <col min="14" max="14" style="31267" width="89.00390625" customWidth="1"/>
    <col min="15" max="15" style="31454" width="3.00390625" customWidth="1"/>
    <col min="16" max="16" style="31454" width="8.00390625" customWidth="1"/>
    <col min="17" max="17" style="31267" width="9.140625" hidden="1"/>
  </cols>
  <sheetData>
    <row customHeight="1" ht="22.5" hidden="1">
      <c r="Q1" s="1553" t="s">
        <v>14</v>
      </c>
    </row>
    <row s="31408" customFormat="1" customHeight="1" ht="22.5" hidden="1">
      <c r="A2" s="894"/>
      <c r="B2" s="1558">
        <v>1</v>
      </c>
      <c r="C2" s="1558"/>
      <c r="D2" s="2326" t="s">
        <v>104</v>
      </c>
      <c r="E2" s="2525">
        <v>1</v>
      </c>
      <c r="F2" s="2701" t="str">
        <f>IF(region_name="","",region_name)</f>
        <v>Хабаровский край</v>
      </c>
      <c r="G2" s="2881"/>
      <c r="H2" s="2882"/>
      <c r="I2" s="872"/>
      <c r="J2" s="2308">
        <v>1</v>
      </c>
      <c r="K2" s="2310"/>
      <c r="L2" s="2310"/>
      <c r="M2" s="2310"/>
      <c r="N2" s="890"/>
      <c r="O2" s="1933"/>
      <c r="P2" s="909"/>
      <c r="Q2" s="821">
        <v>0</v>
      </c>
    </row>
    <row s="31408" customFormat="1" customHeight="1" ht="22.5" hidden="1">
      <c r="A3" s="1229"/>
      <c r="B3" s="1558"/>
      <c r="C3" s="1558"/>
      <c r="D3" s="1199"/>
      <c r="E3" s="2525"/>
      <c r="F3" s="2701"/>
      <c r="G3" s="2881"/>
      <c r="H3" s="2883"/>
      <c r="I3" s="819"/>
      <c r="J3" s="1898"/>
      <c r="K3" s="1898" t="s">
        <v>1974</v>
      </c>
      <c r="L3" s="1941"/>
      <c r="M3" s="2318"/>
      <c r="N3" s="2311"/>
      <c r="O3" s="1933"/>
      <c r="P3" s="909"/>
      <c r="Q3" s="821">
        <v>0</v>
      </c>
    </row>
    <row s="31348" customFormat="1" customHeight="1" ht="5.25" hidden="1">
      <c r="A4" s="894"/>
      <c r="D4" s="892"/>
      <c r="F4" s="645" t="s">
        <v>84</v>
      </c>
      <c r="G4" s="892" t="s">
        <v>85</v>
      </c>
      <c r="H4" s="892"/>
      <c r="I4" s="2321"/>
      <c r="J4" s="1942"/>
      <c r="K4" s="2309"/>
      <c r="L4" s="2309"/>
      <c r="M4" s="2309"/>
      <c r="N4" s="2305"/>
      <c r="O4" s="645" t="s">
        <v>84</v>
      </c>
      <c r="P4" s="645"/>
      <c r="Q4" s="909">
        <v>0</v>
      </c>
    </row>
    <row s="31408" customFormat="1" customHeight="1" ht="22.5" hidden="1">
      <c r="A5" s="2039"/>
      <c r="B5" s="1764">
        <v>1</v>
      </c>
      <c r="C5" s="1764"/>
      <c r="D5" s="1199"/>
      <c r="E5" s="2311"/>
      <c r="F5" s="2311"/>
      <c r="G5" s="2311"/>
      <c r="H5" s="2322"/>
      <c r="I5" s="2327" t="s">
        <v>104</v>
      </c>
      <c r="J5" s="2320">
        <v>1</v>
      </c>
      <c r="K5" s="2310"/>
      <c r="L5" s="2310"/>
      <c r="M5" s="2310"/>
      <c r="N5" s="890"/>
      <c r="O5" s="1933"/>
      <c r="P5" s="2034"/>
      <c r="Q5" s="1022">
        <v>0</v>
      </c>
    </row>
    <row s="31363" customFormat="1" customHeight="1" ht="14.699999999999998">
      <c r="A6" s="1553"/>
      <c r="B6" s="1558"/>
      <c r="C6" s="1553"/>
      <c r="D6" s="1893"/>
      <c r="E6" s="907"/>
      <c r="F6" s="907"/>
      <c r="G6" s="907"/>
      <c r="H6" s="907"/>
      <c r="I6" s="907"/>
      <c r="J6" s="907"/>
      <c r="K6" s="907"/>
      <c r="L6" s="907"/>
      <c r="M6" s="907"/>
      <c r="N6" s="2033"/>
      <c r="O6" s="645"/>
      <c r="P6" s="898"/>
      <c r="Q6" s="905">
        <v>14</v>
      </c>
    </row>
    <row s="31363" customFormat="1" customHeight="1" ht="27.299999999999997">
      <c r="A7" s="1553"/>
      <c r="B7" s="1558"/>
      <c r="C7" s="1553"/>
      <c r="D7" s="1893"/>
      <c r="E7" s="288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888"/>
      <c r="G7" s="2888"/>
      <c r="H7" s="2888"/>
      <c r="I7" s="2888"/>
      <c r="J7" s="2888"/>
      <c r="K7" s="2888"/>
      <c r="L7" s="2888"/>
      <c r="M7" s="2888"/>
      <c r="N7" s="1650"/>
      <c r="O7" s="645"/>
      <c r="P7" s="898"/>
      <c r="Q7" s="905">
        <v>26</v>
      </c>
    </row>
    <row s="31363" customFormat="1" customHeight="1" ht="14.699999999999998">
      <c r="A8" s="1553"/>
      <c r="B8" s="1558"/>
      <c r="C8" s="1553"/>
      <c r="D8" s="1893"/>
      <c r="E8" s="907"/>
      <c r="F8" s="565"/>
      <c r="G8" s="565"/>
      <c r="H8" s="565"/>
      <c r="I8" s="565"/>
      <c r="J8" s="565"/>
      <c r="K8" s="565"/>
      <c r="L8" s="565"/>
      <c r="M8" s="565"/>
      <c r="N8" s="1014"/>
      <c r="O8" s="898"/>
      <c r="P8" s="898"/>
      <c r="Q8" s="905">
        <v>14</v>
      </c>
    </row>
    <row s="36182" customFormat="1" customHeight="1" ht="14.25" hidden="1">
      <c r="A9" s="1866"/>
      <c r="B9" s="1876"/>
      <c r="C9" s="1866"/>
      <c r="D9" s="1893"/>
      <c r="E9" s="2312"/>
      <c r="F9" s="2312"/>
      <c r="G9" s="2312"/>
      <c r="H9" s="2312"/>
      <c r="I9" s="2891"/>
      <c r="J9" s="2891"/>
      <c r="K9" s="2891"/>
      <c r="L9" s="2312"/>
      <c r="M9" s="2313"/>
      <c r="O9" s="1943"/>
      <c r="P9" s="1943"/>
      <c r="Q9" s="1944">
        <v>0</v>
      </c>
    </row>
    <row s="31363" customFormat="1" customHeight="1" ht="14.699999999999998">
      <c r="A10" s="1553"/>
      <c r="B10" s="1558"/>
      <c r="C10" s="1553"/>
      <c r="D10" s="1893"/>
      <c r="E10" s="2525" t="s">
        <v>394</v>
      </c>
      <c r="F10" s="2525"/>
      <c r="G10" s="2525"/>
      <c r="H10" s="2525"/>
      <c r="I10" s="2525"/>
      <c r="J10" s="2525"/>
      <c r="K10" s="2525"/>
      <c r="L10" s="2525"/>
      <c r="M10" s="2499"/>
      <c r="N10" s="2876" t="s">
        <v>395</v>
      </c>
      <c r="O10" s="898"/>
      <c r="P10" s="898"/>
      <c r="Q10" s="905">
        <v>14</v>
      </c>
    </row>
    <row s="31363" customFormat="1" customHeight="1" ht="44.25">
      <c r="A11" s="2029"/>
      <c r="B11" s="1764"/>
      <c r="C11" s="2029"/>
      <c r="D11" s="1913"/>
      <c r="E11" s="2890" t="s">
        <v>89</v>
      </c>
      <c r="F11" s="2890" t="s">
        <v>398</v>
      </c>
      <c r="G11" s="2890" t="s">
        <v>1975</v>
      </c>
      <c r="H11" s="2890"/>
      <c r="I11" s="2890" t="s">
        <v>1976</v>
      </c>
      <c r="J11" s="2890"/>
      <c r="K11" s="2890"/>
      <c r="L11" s="2890" t="s">
        <v>1977</v>
      </c>
      <c r="M11" s="2878" t="s">
        <v>1978</v>
      </c>
      <c r="N11" s="2889"/>
      <c r="O11" s="2022"/>
      <c r="P11" s="2022"/>
      <c r="Q11" s="2007">
        <v>42</v>
      </c>
    </row>
    <row s="31363" customFormat="1" customHeight="1" ht="29.25">
      <c r="A12" s="1553"/>
      <c r="B12" s="1558"/>
      <c r="C12" s="1553"/>
      <c r="D12" s="1893"/>
      <c r="E12" s="2876"/>
      <c r="F12" s="2890"/>
      <c r="G12" s="2307" t="s">
        <v>1979</v>
      </c>
      <c r="H12" s="2307" t="s">
        <v>402</v>
      </c>
      <c r="I12" s="2890"/>
      <c r="J12" s="2890"/>
      <c r="K12" s="2890"/>
      <c r="L12" s="2890"/>
      <c r="M12" s="2878"/>
      <c r="N12" s="2877"/>
      <c r="O12" s="898"/>
      <c r="P12" s="898"/>
      <c r="Q12" s="905">
        <v>28</v>
      </c>
    </row>
    <row s="31408" customFormat="1" customHeight="1" ht="23.25">
      <c r="A13" s="2497">
        <v>26379339</v>
      </c>
      <c r="B13" s="1558">
        <v>1</v>
      </c>
      <c r="C13" s="1558"/>
      <c r="D13" s="1199"/>
      <c r="E13" s="2525">
        <v>1</v>
      </c>
      <c r="F13" s="2884" t="str">
        <f>IF(region_name="","",region_name)</f>
        <v>Хабаровский край</v>
      </c>
      <c r="G13" s="2885"/>
      <c r="H13" s="2892"/>
      <c r="I13" s="872"/>
      <c r="J13" s="2303">
        <v>1</v>
      </c>
      <c r="K13" s="2316"/>
      <c r="L13" s="2317"/>
      <c r="M13" s="2317"/>
      <c r="N13" s="2886" t="s">
        <v>1980</v>
      </c>
      <c r="O13" s="1933"/>
      <c r="P13" s="909"/>
      <c r="Q13" s="821">
        <v>22</v>
      </c>
    </row>
    <row s="31408" customFormat="1" customHeight="1" ht="23.25">
      <c r="A14" s="2497"/>
      <c r="B14" s="1558"/>
      <c r="C14" s="1558"/>
      <c r="D14" s="1199"/>
      <c r="E14" s="2525"/>
      <c r="F14" s="2884"/>
      <c r="G14" s="2885"/>
      <c r="H14" s="2893"/>
      <c r="I14" s="819"/>
      <c r="J14" s="1898"/>
      <c r="K14" s="1898" t="s">
        <v>1974</v>
      </c>
      <c r="L14" s="1941"/>
      <c r="M14" s="1941"/>
      <c r="N14" s="2887"/>
      <c r="O14" s="1933"/>
      <c r="P14" s="909"/>
      <c r="Q14" s="821">
        <v>22</v>
      </c>
    </row>
    <row s="31408" customFormat="1" customHeight="1" ht="23.25">
      <c r="A15" s="2497"/>
      <c r="B15" s="1558"/>
      <c r="C15" s="810"/>
      <c r="D15" s="1199"/>
      <c r="E15" s="819"/>
      <c r="F15" s="1898" t="s">
        <v>1966</v>
      </c>
      <c r="G15" s="1940"/>
      <c r="H15" s="1940"/>
      <c r="I15" s="585"/>
      <c r="J15" s="585"/>
      <c r="K15" s="585"/>
      <c r="L15" s="585"/>
      <c r="M15" s="585"/>
      <c r="N15" s="2887"/>
      <c r="O15" s="1934"/>
      <c r="P15" s="909"/>
      <c r="Q15" s="821">
        <v>22</v>
      </c>
    </row>
    <row s="31363" customFormat="1" customHeight="1" ht="22.049999999999997">
      <c r="A16" s="1553"/>
      <c r="B16" s="1558"/>
      <c r="C16" s="1553"/>
      <c r="D16" s="849"/>
      <c r="E16" s="578"/>
      <c r="F16" s="578"/>
      <c r="G16" s="578"/>
      <c r="H16" s="578"/>
      <c r="I16" s="578"/>
      <c r="J16" s="578"/>
      <c r="K16" s="578"/>
      <c r="L16" s="578"/>
      <c r="M16" s="907"/>
      <c r="N16" s="2033"/>
      <c r="O16" s="898"/>
      <c r="P16" s="898"/>
      <c r="Q16" s="905">
        <v>21</v>
      </c>
    </row>
    <row s="31363" customFormat="1" customHeight="1" ht="14.699999999999998">
      <c r="A17" s="1553"/>
      <c r="B17" s="1558"/>
      <c r="C17" s="1553"/>
      <c r="D17" s="849"/>
      <c r="E17" s="1553"/>
      <c r="F17" s="1553"/>
      <c r="G17" s="1553"/>
      <c r="H17" s="1553"/>
      <c r="I17" s="1553"/>
      <c r="J17" s="1553"/>
      <c r="K17" s="1553"/>
      <c r="L17" s="1553"/>
      <c r="M17" s="1553"/>
      <c r="N17" s="2029"/>
      <c r="O17" s="898"/>
      <c r="P17" s="898"/>
      <c r="Q17" s="905">
        <v>14</v>
      </c>
    </row>
    <row s="31363" customFormat="1" customHeight="1" ht="1.05">
      <c r="A18" s="1553"/>
      <c r="B18" s="1558"/>
      <c r="C18" s="1553"/>
      <c r="D18" s="849"/>
      <c r="E18" s="1553"/>
      <c r="F18" s="1553"/>
      <c r="G18" s="1553"/>
      <c r="H18" s="1553"/>
      <c r="I18" s="1553"/>
      <c r="J18" s="1553"/>
      <c r="K18" s="1553"/>
      <c r="L18" s="1553"/>
      <c r="M18" s="1553"/>
      <c r="N18" s="2029"/>
      <c r="O18" s="898"/>
      <c r="P18" s="898"/>
      <c r="Q18" s="905">
        <v>1</v>
      </c>
    </row>
    <row customHeight="1" ht="22.5" hidden="1">
      <c r="A19" s="1553" t="s">
        <v>83</v>
      </c>
      <c r="B19" s="1558">
        <v>0</v>
      </c>
      <c r="C19" s="1553">
        <v>0</v>
      </c>
      <c r="D19" s="849">
        <v>3</v>
      </c>
      <c r="E19" s="1553">
        <v>6</v>
      </c>
      <c r="F19" s="1553">
        <v>27</v>
      </c>
      <c r="G19" s="1553">
        <v>29</v>
      </c>
      <c r="H19" s="1553">
        <v>25</v>
      </c>
      <c r="I19" s="1553">
        <v>5</v>
      </c>
      <c r="J19" s="1553">
        <v>6</v>
      </c>
      <c r="K19" s="1553">
        <v>41</v>
      </c>
      <c r="L19" s="1553">
        <v>42</v>
      </c>
      <c r="M19" s="1553">
        <v>41</v>
      </c>
      <c r="N19" s="2029">
        <v>89</v>
      </c>
      <c r="O19" s="898">
        <v>3</v>
      </c>
      <c r="P19" s="898">
        <v>8</v>
      </c>
      <c r="Q19" s="1553">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54DFDBD-6C3B-3B8A-E6CE-6232D4BAB5BD}"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1889" width="9.140625" hidden="1"/>
    <col min="2" max="2" style="35577" width="9.140625" hidden="1"/>
    <col min="3" max="3" style="36222" width="3.00390625" customWidth="1"/>
    <col min="4" max="4" style="35577" width="6.00390625" customWidth="1"/>
    <col min="5" max="5" style="35577" width="22.00390625" customWidth="1"/>
    <col min="6" max="6" style="35577" width="15.00390625" customWidth="1"/>
    <col min="7" max="7" style="35577" width="14.00390625" customWidth="1"/>
    <col min="8" max="8" style="35577" width="47.00390625" customWidth="1"/>
    <col min="9" max="9" style="35577" width="115.00390625" customWidth="1"/>
    <col min="10" max="10" style="35577" width="3.00390625" customWidth="1"/>
    <col min="11" max="12" style="35577" width="8.00390625" customWidth="1"/>
    <col min="13" max="13" style="35577" width="9.140625" hidden="1"/>
  </cols>
  <sheetData>
    <row customHeight="1" ht="14.25" hidden="1">
      <c r="M1" s="519" t="s">
        <v>14</v>
      </c>
    </row>
    <row customHeight="1" ht="14.25" hidden="1">
      <c r="M2" s="519">
        <v>0</v>
      </c>
    </row>
    <row customHeight="1" ht="14.25" hidden="1">
      <c r="M3" s="519">
        <v>0</v>
      </c>
    </row>
    <row customHeight="1" ht="3">
      <c r="M4" s="519">
        <v>3</v>
      </c>
    </row>
    <row s="31267" customFormat="1" customHeight="1" ht="31.5">
      <c r="A5" s="513"/>
      <c r="C5" s="488"/>
      <c r="D5" s="2498" t="s">
        <v>1981</v>
      </c>
      <c r="E5" s="2498"/>
      <c r="F5" s="2498"/>
      <c r="G5" s="2498"/>
      <c r="H5" s="2498"/>
      <c r="I5" s="663"/>
      <c r="M5" s="481">
        <v>30</v>
      </c>
    </row>
    <row customHeight="1" ht="3" hidden="1">
      <c r="D6" s="520"/>
      <c r="E6" s="520"/>
      <c r="F6" s="520"/>
      <c r="G6" s="520"/>
      <c r="H6" s="520"/>
      <c r="I6" s="520"/>
      <c r="M6" s="519">
        <v>0</v>
      </c>
    </row>
    <row s="31889" customFormat="1" customHeight="1" ht="14.699999999999998">
      <c r="B7" s="517"/>
      <c r="C7" s="518"/>
      <c r="D7" s="521"/>
      <c r="E7" s="521"/>
      <c r="F7" s="521"/>
      <c r="G7" s="521"/>
      <c r="H7" s="1150"/>
      <c r="I7" s="521"/>
      <c r="J7" s="522"/>
      <c r="M7" s="516">
        <v>14</v>
      </c>
    </row>
    <row customHeight="1" ht="14.699999999999998">
      <c r="D8" s="2607" t="s">
        <v>394</v>
      </c>
      <c r="E8" s="2607"/>
      <c r="F8" s="2607"/>
      <c r="G8" s="2607"/>
      <c r="H8" s="2607"/>
      <c r="I8" s="2607" t="s">
        <v>395</v>
      </c>
      <c r="M8" s="519">
        <v>14</v>
      </c>
    </row>
    <row customHeight="1" ht="29.25">
      <c r="D9" s="2607" t="s">
        <v>89</v>
      </c>
      <c r="E9" s="2607" t="s">
        <v>1982</v>
      </c>
      <c r="F9" s="2607"/>
      <c r="G9" s="2607"/>
      <c r="H9" s="2607"/>
      <c r="I9" s="2607"/>
      <c r="M9" s="519">
        <v>28</v>
      </c>
    </row>
    <row customHeight="1" ht="24">
      <c r="D10" s="2607"/>
      <c r="E10" s="525" t="s">
        <v>1983</v>
      </c>
      <c r="F10" s="525" t="s">
        <v>1984</v>
      </c>
      <c r="G10" s="525" t="s">
        <v>1985</v>
      </c>
      <c r="H10" s="525" t="s">
        <v>484</v>
      </c>
      <c r="I10" s="2607"/>
      <c r="M10" s="519">
        <v>23</v>
      </c>
    </row>
    <row customHeight="1" ht="12" hidden="1">
      <c r="D11" s="485" t="s">
        <v>139</v>
      </c>
      <c r="E11" s="485" t="s">
        <v>92</v>
      </c>
      <c r="F11" s="485" t="s">
        <v>122</v>
      </c>
      <c r="G11" s="485" t="s">
        <v>93</v>
      </c>
      <c r="H11" s="485" t="s">
        <v>94</v>
      </c>
      <c r="I11" s="485" t="s">
        <v>140</v>
      </c>
      <c r="M11" s="519">
        <v>0</v>
      </c>
    </row>
    <row s="35577" customFormat="1" customHeight="1" ht="26.25">
      <c r="A12" s="543" t="s">
        <v>91</v>
      </c>
      <c r="B12" s="523" t="s">
        <v>28</v>
      </c>
      <c r="C12" s="524"/>
      <c r="D12" s="526" t="s">
        <v>139</v>
      </c>
      <c r="E12" s="779"/>
      <c r="F12" s="779"/>
      <c r="G12" s="2132" t="s">
        <v>28</v>
      </c>
      <c r="H12" s="780"/>
      <c r="I12" s="2567" t="s">
        <v>1986</v>
      </c>
      <c r="K12" s="670"/>
      <c r="L12" s="671"/>
      <c r="M12" s="515">
        <v>25</v>
      </c>
    </row>
    <row customHeight="1" ht="15.75">
      <c r="A13" s="519"/>
      <c r="B13" s="519"/>
      <c r="C13" s="519"/>
      <c r="D13" s="507"/>
      <c r="E13" s="528" t="s">
        <v>560</v>
      </c>
      <c r="F13" s="527"/>
      <c r="G13" s="527"/>
      <c r="H13" s="612"/>
      <c r="I13" s="2569"/>
      <c r="M13" s="519">
        <v>15</v>
      </c>
    </row>
    <row customHeight="1" ht="3">
      <c r="A14" s="519"/>
      <c r="B14" s="519"/>
      <c r="C14" s="519"/>
      <c r="M14" s="519">
        <v>3</v>
      </c>
    </row>
    <row customHeight="1" ht="29.25">
      <c r="E15" s="2894" t="s">
        <v>1987</v>
      </c>
      <c r="F15" s="2894"/>
      <c r="G15" s="2894"/>
      <c r="H15" s="2894"/>
      <c r="M15" s="519">
        <v>28</v>
      </c>
    </row>
    <row customHeight="1" ht="14.25" hidden="1">
      <c r="A16" s="516" t="s">
        <v>83</v>
      </c>
      <c r="B16" s="517">
        <v>0</v>
      </c>
      <c r="C16" s="518">
        <v>3</v>
      </c>
      <c r="D16" s="519">
        <v>6</v>
      </c>
      <c r="E16" s="519">
        <v>22</v>
      </c>
      <c r="F16" s="519">
        <v>15</v>
      </c>
      <c r="G16" s="519">
        <v>14</v>
      </c>
      <c r="H16" s="519">
        <v>47</v>
      </c>
      <c r="I16" s="519">
        <v>115</v>
      </c>
      <c r="J16" s="519">
        <v>3</v>
      </c>
      <c r="K16" s="519">
        <v>8</v>
      </c>
      <c r="L16" s="519">
        <v>8</v>
      </c>
      <c r="M16" s="519">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22BCD2-AA6A-3347-80B5-D28C2AB0A8FD}"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6241" width="9.140625" hidden="1"/>
    <col min="3" max="3" style="36242" width="3.00390625" customWidth="1"/>
    <col min="4" max="4" style="36241" width="6.00390625" customWidth="1"/>
    <col min="5" max="5" style="36241" width="94.00390625" customWidth="1"/>
    <col min="6" max="9" style="36241" width="8.00390625" customWidth="1"/>
    <col min="10" max="10" style="36241" width="9.140625" hidden="1"/>
  </cols>
  <sheetData>
    <row customHeight="1" ht="14.25" hidden="1">
      <c r="J1" s="467" t="s">
        <v>14</v>
      </c>
    </row>
    <row customHeight="1" ht="14.25" hidden="1">
      <c r="J2" s="467">
        <v>0</v>
      </c>
    </row>
    <row customHeight="1" ht="14.25" hidden="1">
      <c r="J3" s="467">
        <v>0</v>
      </c>
    </row>
    <row customHeight="1" ht="14.25" hidden="1">
      <c r="J4" s="467">
        <v>0</v>
      </c>
    </row>
    <row customHeight="1" ht="14.25" hidden="1">
      <c r="J5" s="467">
        <v>0</v>
      </c>
    </row>
    <row customHeight="1" ht="3">
      <c r="C6" s="490"/>
      <c r="D6" s="468"/>
      <c r="E6" s="468"/>
      <c r="J6" s="467">
        <v>3</v>
      </c>
    </row>
    <row customHeight="1" ht="23.25">
      <c r="C7" s="490"/>
      <c r="D7" s="2895" t="s">
        <v>1988</v>
      </c>
      <c r="E7" s="2896"/>
      <c r="F7" s="665"/>
      <c r="J7" s="467">
        <v>22</v>
      </c>
    </row>
    <row customHeight="1" ht="3">
      <c r="C8" s="490"/>
      <c r="D8" s="468"/>
      <c r="E8" s="468"/>
      <c r="J8" s="467">
        <v>3</v>
      </c>
    </row>
    <row customHeight="1" ht="16.8">
      <c r="C9" s="490"/>
      <c r="D9" s="503" t="s">
        <v>89</v>
      </c>
      <c r="E9" s="658" t="s">
        <v>1989</v>
      </c>
      <c r="J9" s="467">
        <v>16</v>
      </c>
    </row>
    <row customHeight="1" ht="1.05">
      <c r="C10" s="490"/>
      <c r="D10" s="485"/>
      <c r="E10" s="485"/>
      <c r="J10" s="467">
        <v>1</v>
      </c>
    </row>
    <row customHeight="1" ht="11.25" hidden="1">
      <c r="C11" s="490"/>
      <c r="D11" s="548">
        <v>0</v>
      </c>
      <c r="E11" s="659"/>
      <c r="J11" s="467">
        <v>0</v>
      </c>
    </row>
    <row customHeight="1" ht="29.202181498209637">
      <c r="C12" s="534"/>
      <c r="D12" s="511">
        <v>1</v>
      </c>
      <c r="E12" s="775" t="s">
        <v>1990</v>
      </c>
      <c r="J12" s="467">
        <v>15</v>
      </c>
    </row>
    <row customHeight="1" ht="12.75">
      <c r="C13" s="490"/>
      <c r="D13" s="660"/>
      <c r="E13" s="661" t="s">
        <v>1991</v>
      </c>
      <c r="J13" s="467">
        <v>12</v>
      </c>
    </row>
    <row customHeight="1" ht="3">
      <c r="J14" s="467">
        <v>3</v>
      </c>
    </row>
    <row customHeight="1" ht="23.25">
      <c r="C15" s="535"/>
      <c r="D15" s="2897" t="s">
        <v>1992</v>
      </c>
      <c r="E15" s="2897"/>
      <c r="F15" s="536"/>
      <c r="G15" s="536"/>
      <c r="H15" s="536"/>
      <c r="I15" s="536"/>
      <c r="J15" s="467">
        <v>22</v>
      </c>
    </row>
    <row customHeight="1" ht="14.25" hidden="1">
      <c r="A16" s="467" t="s">
        <v>83</v>
      </c>
      <c r="B16" s="467">
        <v>0</v>
      </c>
      <c r="C16" s="489">
        <v>3</v>
      </c>
      <c r="D16" s="467">
        <v>6</v>
      </c>
      <c r="E16" s="467">
        <v>94</v>
      </c>
      <c r="F16" s="467">
        <v>8</v>
      </c>
      <c r="G16" s="467">
        <v>8</v>
      </c>
      <c r="H16" s="467">
        <v>8</v>
      </c>
      <c r="I16" s="467">
        <v>8</v>
      </c>
      <c r="J16" s="467">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504BCA-767D-A343-89D2-EBE24FA73BE2}"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36241" width="9.140625" hidden="1"/>
    <col min="3" max="3" style="36242" width="3.00390625" customWidth="1"/>
    <col min="4" max="4" style="36241" width="6.00390625" customWidth="1"/>
    <col min="5" max="5" style="36241" width="94.00390625" customWidth="1"/>
    <col min="6" max="12" style="36241" width="8.00390625" customWidth="1"/>
    <col min="13" max="13" style="36241" width="9.140625" hidden="1"/>
  </cols>
  <sheetData>
    <row customHeight="1" ht="14.25" hidden="1">
      <c r="L1" s="662"/>
      <c r="M1" s="467" t="s">
        <v>14</v>
      </c>
    </row>
    <row customHeight="1" ht="14.25" hidden="1">
      <c r="M2" s="467">
        <v>0</v>
      </c>
    </row>
    <row customHeight="1" ht="14.25" hidden="1">
      <c r="M3" s="467">
        <v>0</v>
      </c>
    </row>
    <row customHeight="1" ht="14.25" hidden="1">
      <c r="M4" s="467">
        <v>0</v>
      </c>
    </row>
    <row customHeight="1" ht="14.25" hidden="1">
      <c r="M5" s="467">
        <v>0</v>
      </c>
    </row>
    <row customHeight="1" ht="3">
      <c r="C6" s="490"/>
      <c r="D6" s="468"/>
      <c r="E6" s="468"/>
      <c r="M6" s="467">
        <v>3</v>
      </c>
    </row>
    <row customHeight="1" ht="23.25">
      <c r="C7" s="490"/>
      <c r="D7" s="2498" t="s">
        <v>1993</v>
      </c>
      <c r="E7" s="2498"/>
      <c r="F7" s="665"/>
      <c r="M7" s="467">
        <v>22</v>
      </c>
    </row>
    <row customHeight="1" ht="3">
      <c r="C8" s="490"/>
      <c r="D8" s="468"/>
      <c r="E8" s="468"/>
      <c r="M8" s="467">
        <v>3</v>
      </c>
    </row>
    <row customHeight="1" ht="16.8">
      <c r="C9" s="490"/>
      <c r="D9" s="503" t="s">
        <v>89</v>
      </c>
      <c r="E9" s="506" t="s">
        <v>381</v>
      </c>
      <c r="M9" s="467">
        <v>16</v>
      </c>
    </row>
    <row customHeight="1" ht="12.75">
      <c r="C10" s="490"/>
      <c r="D10" s="485" t="s">
        <v>139</v>
      </c>
      <c r="E10" s="485" t="s">
        <v>103</v>
      </c>
      <c r="M10" s="467">
        <v>12</v>
      </c>
    </row>
    <row customHeight="1" ht="15" hidden="1">
      <c r="C11" s="490"/>
      <c r="D11" s="511">
        <v>0</v>
      </c>
      <c r="E11" s="547"/>
      <c r="M11" s="467">
        <v>0</v>
      </c>
    </row>
    <row customHeight="1" ht="14.699999999999998">
      <c r="C12" s="490"/>
      <c r="D12" s="507"/>
      <c r="E12" s="505" t="s">
        <v>1991</v>
      </c>
      <c r="M12" s="467">
        <v>14</v>
      </c>
    </row>
    <row customHeight="1" ht="14.25" hidden="1">
      <c r="A13" s="467" t="s">
        <v>83</v>
      </c>
      <c r="B13" s="467">
        <v>0</v>
      </c>
      <c r="C13" s="489">
        <v>3</v>
      </c>
      <c r="D13" s="467">
        <v>6</v>
      </c>
      <c r="E13" s="467">
        <v>94</v>
      </c>
      <c r="F13" s="467">
        <v>8</v>
      </c>
      <c r="G13" s="467">
        <v>8</v>
      </c>
      <c r="H13" s="467">
        <v>8</v>
      </c>
      <c r="I13" s="467">
        <v>8</v>
      </c>
      <c r="J13" s="467">
        <v>8</v>
      </c>
      <c r="K13" s="467">
        <v>8</v>
      </c>
      <c r="L13" s="467">
        <v>8</v>
      </c>
      <c r="M13" s="467">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788D8AF-A144-9B36-D9F8-7F80BCD2C49C}"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1408" width="1.7109375" customWidth="1"/>
    <col min="2" max="2" style="31408" width="34.57421875" customWidth="1"/>
    <col min="3" max="3" style="31408" width="85.00390625" customWidth="1"/>
    <col min="4" max="4" style="31408" width="17.00390625" customWidth="1"/>
    <col min="5" max="5" style="31408" width="8.00390625" customWidth="1"/>
    <col min="6" max="6" style="31408" width="9.140625" hidden="1"/>
  </cols>
  <sheetData>
    <row customHeight="1" ht="3">
      <c r="F1" s="487" t="s">
        <v>14</v>
      </c>
    </row>
    <row customHeight="1" ht="22.5">
      <c r="B2" s="3011" t="s">
        <v>1994</v>
      </c>
      <c r="C2" s="2898"/>
      <c r="D2" s="2898"/>
      <c r="E2" s="666"/>
      <c r="F2" s="487">
        <v>22</v>
      </c>
    </row>
    <row customHeight="1" ht="3">
      <c r="F3" s="487">
        <v>3</v>
      </c>
    </row>
    <row customHeight="1" ht="23.25">
      <c r="B4" s="3012" t="s">
        <v>1995</v>
      </c>
      <c r="C4" s="781" t="s">
        <v>1996</v>
      </c>
      <c r="D4" s="781" t="s">
        <v>1997</v>
      </c>
      <c r="F4" s="487">
        <v>22</v>
      </c>
    </row>
    <row customHeight="1" ht="11.25" hidden="1">
      <c r="A5" s="487" t="s">
        <v>83</v>
      </c>
      <c r="B5" s="487">
        <v>34</v>
      </c>
      <c r="C5" s="487">
        <v>85</v>
      </c>
      <c r="D5" s="487">
        <v>17</v>
      </c>
      <c r="E5" s="487">
        <v>8</v>
      </c>
      <c r="F5" s="487">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5EA146-0134-8EC1-B5FE-126C4383F394}"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1408" width="26.57421875" customWidth="1"/>
    <col min="2" max="2" style="31408" width="10.00390625" customWidth="1"/>
    <col min="3" max="3" style="31408" width="9.140625"/>
    <col min="4" max="4" style="31408" width="11.140625" customWidth="1"/>
    <col min="5" max="5" style="31408" width="16.57421875" customWidth="1"/>
    <col min="6" max="6" style="31408" width="16.28125" customWidth="1"/>
    <col min="7" max="7" style="31408" width="19.140625" customWidth="1"/>
    <col min="8" max="11" style="31408" width="10.00390625" customWidth="1"/>
    <col min="12" max="12" style="31408" width="12.7109375" customWidth="1"/>
    <col min="13" max="13" style="31408" width="61.28125" customWidth="1"/>
    <col min="14" max="14" style="31408" width="10.00390625" customWidth="1"/>
    <col min="15" max="17" style="31408" width="23.7109375" customWidth="1"/>
    <col min="18" max="18" style="31408" width="11.7109375" customWidth="1"/>
    <col min="19" max="19" style="31408" width="8.57421875" customWidth="1"/>
    <col min="20" max="20" style="31408" width="11.7109375" customWidth="1"/>
    <col min="21" max="21" style="31408" width="8.57421875" customWidth="1"/>
    <col min="22" max="22" style="31408" width="4.7109375" customWidth="1"/>
    <col min="23" max="23" style="31408" width="115.7109375" customWidth="1"/>
    <col min="24" max="24" style="31408" width="115.28125" customWidth="1"/>
    <col min="25" max="27" style="31408" width="9.140625"/>
    <col min="28" max="28" style="31408" width="115.7109375" customWidth="1"/>
    <col min="29" max="29" style="31408" width="9.140625"/>
    <col min="30" max="90" style="31408" width="115.7109375" customWidth="1"/>
    <col min="91" max="184" style="31408" width="9.140625"/>
  </cols>
  <sheetData>
    <row r="2" s="36252" customFormat="1" customHeight="1" ht="17.25">
      <c r="A2" s="2213" t="s">
        <v>1998</v>
      </c>
    </row>
    <row r="4" s="36241" customFormat="1" customHeight="1" ht="15">
      <c r="C4" s="2214"/>
      <c r="D4" s="511"/>
      <c r="E4" s="775"/>
    </row>
    <row r="6" s="36252" customFormat="1" customHeight="1" ht="17.25">
      <c r="A6" s="2213" t="s">
        <v>1999</v>
      </c>
    </row>
    <row r="8" s="36241" customFormat="1" customHeight="1" ht="17.25">
      <c r="C8" s="2215"/>
      <c r="D8" s="511"/>
      <c r="E8" s="512"/>
    </row>
    <row r="11" s="36252" customFormat="1" customHeight="1" ht="17.25">
      <c r="A11" s="2213" t="s">
        <v>2000</v>
      </c>
    </row>
    <row r="13" s="31363" customFormat="1" customHeight="1" ht="15">
      <c r="A13" s="2615">
        <v>1</v>
      </c>
      <c r="B13" s="1558"/>
      <c r="C13" s="1199" t="s">
        <v>104</v>
      </c>
      <c r="D13" s="2216"/>
      <c r="E13" s="2203">
        <f>A13</f>
        <v>1</v>
      </c>
      <c r="F13" s="1202"/>
      <c r="G13" s="938" t="str">
        <f>"Территория "&amp;E13</f>
        <v>Территория 1</v>
      </c>
      <c r="H13" s="1190"/>
      <c r="I13" s="1190"/>
      <c r="J13" s="1187"/>
      <c r="K13" s="2022"/>
      <c r="L13" s="2022"/>
      <c r="M13" s="2022"/>
      <c r="N13" s="624"/>
      <c r="O13" s="2022"/>
      <c r="P13" s="623"/>
      <c r="Q13" s="623"/>
      <c r="R13" s="623"/>
      <c r="S13" s="623"/>
    </row>
    <row s="31408" customFormat="1" customHeight="1" ht="15">
      <c r="A14" s="2615"/>
      <c r="B14" s="1558">
        <v>1</v>
      </c>
      <c r="C14" s="1558"/>
      <c r="D14" s="1198"/>
      <c r="E14" s="2211" t="str">
        <f>A13&amp;"."&amp;B14</f>
        <v>1.1</v>
      </c>
      <c r="F14" s="1201">
        <f>$F$20</f>
        <v>0</v>
      </c>
      <c r="G14" s="1191"/>
      <c r="H14" s="1191"/>
      <c r="I14" s="1189"/>
      <c r="J14" s="2022"/>
      <c r="K14" s="2034"/>
      <c r="L14" s="2034"/>
      <c r="M14" s="2022" t="str">
        <f t="array" ref="M14:M14">IF(ISERROR(MATCH(MID(N14,1,250),MID(note_ter,1,250),0)),"n","y")</f>
        <v>n</v>
      </c>
      <c r="N14" s="2034"/>
      <c r="O14" s="2022" t="str">
        <f>H14&amp;"("&amp;I14&amp;")"</f>
        <v>()</v>
      </c>
      <c r="P14" s="1558"/>
      <c r="Q14" s="1558"/>
      <c r="R14" s="818"/>
      <c r="S14" s="1558"/>
      <c r="T14" s="1558"/>
      <c r="U14" s="1558"/>
      <c r="V14" s="820"/>
      <c r="W14" s="820"/>
      <c r="X14" s="817"/>
      <c r="Y14" s="817"/>
      <c r="Z14" s="817"/>
      <c r="AA14" s="817"/>
      <c r="AB14" s="817"/>
      <c r="AC14" s="817"/>
      <c r="AD14" s="817"/>
      <c r="AE14" s="817"/>
      <c r="AF14" s="817"/>
      <c r="AG14" s="817"/>
      <c r="AH14" s="817"/>
      <c r="AI14" s="817"/>
      <c r="AJ14" s="817"/>
      <c r="AK14" s="817"/>
      <c r="AL14" s="817"/>
      <c r="AM14" s="817"/>
      <c r="AN14" s="817"/>
      <c r="AO14" s="817"/>
      <c r="AP14" s="817"/>
      <c r="AQ14" s="817"/>
      <c r="AR14" s="817"/>
      <c r="AS14" s="817"/>
      <c r="AT14" s="817"/>
      <c r="AU14" s="817"/>
      <c r="AV14" s="817"/>
      <c r="AW14" s="817"/>
      <c r="AX14" s="817"/>
      <c r="AY14" s="817"/>
      <c r="AZ14" s="817"/>
      <c r="BA14" s="817"/>
      <c r="BB14" s="817"/>
      <c r="BC14" s="817"/>
      <c r="BD14" s="817"/>
      <c r="BE14" s="817"/>
      <c r="BF14" s="817"/>
      <c r="BG14" s="817"/>
      <c r="BH14" s="817"/>
      <c r="BI14" s="817"/>
      <c r="BJ14" s="817"/>
      <c r="BK14" s="817"/>
      <c r="BL14" s="817"/>
      <c r="BM14" s="817"/>
      <c r="BN14" s="817"/>
      <c r="BO14" s="817"/>
      <c r="BP14" s="817"/>
      <c r="BQ14" s="817"/>
      <c r="BR14" s="817"/>
      <c r="BS14" s="820"/>
      <c r="BT14" s="820"/>
      <c r="BU14" s="820"/>
      <c r="BV14" s="820"/>
      <c r="BW14" s="820"/>
      <c r="BX14" s="820"/>
      <c r="BY14" s="820"/>
      <c r="BZ14" s="820"/>
      <c r="CA14" s="820"/>
      <c r="CB14" s="820"/>
    </row>
    <row s="31408" customFormat="1" customHeight="1" ht="15">
      <c r="A15" s="2615"/>
      <c r="B15" s="1558"/>
      <c r="C15" s="810"/>
      <c r="D15" s="1199"/>
      <c r="E15" s="819"/>
      <c r="F15" s="575"/>
      <c r="G15" s="813" t="s">
        <v>108</v>
      </c>
      <c r="H15" s="585"/>
      <c r="I15" s="822"/>
      <c r="J15" s="2034"/>
      <c r="K15" s="2034"/>
      <c r="L15" s="2034"/>
      <c r="M15" s="2034"/>
      <c r="N15" s="2022"/>
      <c r="O15" s="2034"/>
      <c r="P15" s="1558"/>
      <c r="Q15" s="1558"/>
      <c r="R15" s="818"/>
      <c r="S15" s="1558"/>
      <c r="T15" s="1558"/>
      <c r="U15" s="1558"/>
      <c r="V15" s="820"/>
      <c r="W15" s="820"/>
      <c r="X15" s="817"/>
      <c r="Y15" s="817"/>
      <c r="Z15" s="817"/>
      <c r="AA15" s="817"/>
      <c r="AB15" s="817"/>
      <c r="AC15" s="817"/>
      <c r="AD15" s="817"/>
      <c r="AE15" s="817"/>
      <c r="AF15" s="817"/>
      <c r="AG15" s="817"/>
      <c r="AH15" s="817"/>
      <c r="AI15" s="817"/>
      <c r="AJ15" s="817"/>
      <c r="AK15" s="817"/>
      <c r="AL15" s="817"/>
      <c r="AM15" s="817"/>
      <c r="AN15" s="817"/>
      <c r="AO15" s="817"/>
      <c r="AP15" s="817"/>
      <c r="AQ15" s="817"/>
      <c r="AR15" s="817"/>
      <c r="AS15" s="817"/>
      <c r="AT15" s="817"/>
      <c r="AU15" s="817"/>
      <c r="AV15" s="817"/>
      <c r="AW15" s="817"/>
      <c r="AX15" s="817"/>
      <c r="AY15" s="817"/>
      <c r="AZ15" s="817"/>
      <c r="BA15" s="817"/>
      <c r="BB15" s="817"/>
      <c r="BC15" s="817"/>
      <c r="BD15" s="817"/>
      <c r="BE15" s="817"/>
      <c r="BF15" s="817"/>
      <c r="BG15" s="817"/>
      <c r="BH15" s="817"/>
      <c r="BI15" s="817"/>
      <c r="BJ15" s="817"/>
      <c r="BK15" s="817"/>
      <c r="BL15" s="817"/>
      <c r="BM15" s="817"/>
      <c r="BN15" s="817"/>
      <c r="BO15" s="817"/>
      <c r="BP15" s="817"/>
      <c r="BQ15" s="817"/>
      <c r="BR15" s="817"/>
      <c r="BS15" s="820"/>
      <c r="BT15" s="820"/>
      <c r="BU15" s="820"/>
      <c r="BV15" s="820"/>
      <c r="BW15" s="820"/>
      <c r="BX15" s="820"/>
      <c r="BY15" s="820"/>
      <c r="BZ15" s="820"/>
      <c r="CA15" s="820"/>
      <c r="CB15" s="820"/>
    </row>
    <row r="17" s="36252" customFormat="1" customHeight="1" ht="17.25">
      <c r="A17" s="2213" t="s">
        <v>2001</v>
      </c>
    </row>
    <row r="19" s="31408" customFormat="1" customHeight="1" ht="15">
      <c r="A19" s="2280"/>
      <c r="B19" s="1764">
        <v>1</v>
      </c>
      <c r="C19" s="1764"/>
      <c r="D19" s="1198" t="s">
        <v>104</v>
      </c>
      <c r="E19" s="2276"/>
      <c r="F19" s="2281">
        <f>$F$20</f>
        <v>0</v>
      </c>
      <c r="G19" s="2285"/>
      <c r="H19" s="2285"/>
      <c r="I19" s="2283"/>
      <c r="J19" s="2022"/>
      <c r="K19" s="2034"/>
      <c r="L19" s="2034"/>
      <c r="M19" s="2022" t="str">
        <f t="array" ref="M19:M19">IF(ISERROR(MATCH(MID(N19,1,250),MID(note_ter,1,250),0)),"n","y")</f>
        <v>n</v>
      </c>
      <c r="N19" s="2034"/>
      <c r="O19" s="2022" t="str">
        <f>H19&amp;"("&amp;I19&amp;")"</f>
        <v>()</v>
      </c>
      <c r="P19" s="1764"/>
      <c r="Q19" s="1764"/>
      <c r="R19" s="818"/>
      <c r="S19" s="1764"/>
      <c r="T19" s="1764"/>
      <c r="U19" s="1764"/>
      <c r="V19" s="1231"/>
      <c r="W19" s="1231"/>
      <c r="X19" s="1025"/>
      <c r="Y19" s="1025"/>
      <c r="Z19" s="1025"/>
      <c r="AA19" s="1025"/>
      <c r="AB19" s="1025"/>
      <c r="AC19" s="1025"/>
      <c r="AD19" s="1025"/>
      <c r="AE19" s="1025"/>
      <c r="AF19" s="1025"/>
      <c r="AG19" s="1025"/>
      <c r="AH19" s="1025"/>
      <c r="AI19" s="1025"/>
      <c r="AJ19" s="1025"/>
      <c r="AK19" s="1025"/>
      <c r="AL19" s="1025"/>
      <c r="AM19" s="1025"/>
      <c r="AN19" s="1025"/>
      <c r="AO19" s="1025"/>
      <c r="AP19" s="1025"/>
      <c r="AQ19" s="1025"/>
      <c r="AR19" s="1025"/>
      <c r="AS19" s="1025"/>
      <c r="AT19" s="1025"/>
      <c r="AU19" s="1025"/>
      <c r="AV19" s="1025"/>
      <c r="AW19" s="1025"/>
      <c r="AX19" s="1025"/>
      <c r="AY19" s="1025"/>
      <c r="AZ19" s="1025"/>
      <c r="BA19" s="1025"/>
      <c r="BB19" s="1025"/>
      <c r="BC19" s="1025"/>
      <c r="BD19" s="1025"/>
      <c r="BE19" s="1025"/>
      <c r="BF19" s="1025"/>
      <c r="BG19" s="1025"/>
      <c r="BH19" s="1025"/>
      <c r="BI19" s="1025"/>
      <c r="BJ19" s="1025"/>
      <c r="BK19" s="1025"/>
      <c r="BL19" s="1025"/>
      <c r="BM19" s="1025"/>
      <c r="BN19" s="1025"/>
      <c r="BO19" s="1025"/>
      <c r="BP19" s="1025"/>
      <c r="BQ19" s="1025"/>
      <c r="BR19" s="1025"/>
      <c r="BS19" s="1231"/>
      <c r="BT19" s="1231"/>
      <c r="BU19" s="1231"/>
      <c r="BV19" s="1231"/>
      <c r="BW19" s="1231"/>
      <c r="BX19" s="1231"/>
      <c r="BY19" s="1231"/>
      <c r="BZ19" s="1231"/>
      <c r="CA19" s="1231"/>
      <c r="CB19" s="1231"/>
    </row>
    <row r="21" s="31408" customFormat="1" customHeight="1" ht="15">
      <c r="A21" s="2213" t="s">
        <v>2002</v>
      </c>
      <c r="B21" s="2213"/>
      <c r="C21" s="2213"/>
      <c r="D21" s="2213"/>
      <c r="E21" s="2213"/>
      <c r="F21" s="2213"/>
      <c r="G21" s="2213"/>
      <c r="H21" s="2213"/>
      <c r="I21" s="2213"/>
      <c r="J21" s="2213"/>
      <c r="K21" s="2213"/>
      <c r="L21" s="2213"/>
      <c r="M21" s="2213"/>
      <c r="N21" s="2213"/>
      <c r="O21" s="2213"/>
      <c r="P21" s="2213"/>
      <c r="Q21" s="2213"/>
      <c r="R21" s="2213"/>
      <c r="S21" s="2213"/>
      <c r="T21" s="2213"/>
      <c r="U21" s="582"/>
      <c r="V21" s="2213"/>
      <c r="W21" s="2213"/>
    </row>
    <row s="31408" customFormat="1" customHeight="1" ht="15">
      <c r="U22" s="583"/>
    </row>
    <row s="31491" customFormat="1" customHeight="1" ht="15">
      <c r="A23" s="821"/>
      <c r="B23" s="821"/>
      <c r="C23" s="2126" t="s">
        <v>104</v>
      </c>
      <c r="D23" s="2506" t="s">
        <v>139</v>
      </c>
      <c r="E23" s="2507"/>
      <c r="F23" s="2505" t="s">
        <v>19</v>
      </c>
      <c r="G23" s="2955"/>
      <c r="H23" s="2525">
        <v>1</v>
      </c>
      <c r="I23" s="2957" t="str">
        <f>IF(U23="","",INDEX(TERRITORY_MR_LIST,MATCH(U23,TERRITORY_LIST_ID,0)))</f>
        <v/>
      </c>
      <c r="J23" s="2505" t="s">
        <v>19</v>
      </c>
      <c r="K23" s="1230"/>
      <c r="L23" s="2180" t="s">
        <v>139</v>
      </c>
      <c r="M23" s="1001"/>
      <c r="N23" s="1002"/>
      <c r="O23" s="1002"/>
      <c r="P23" s="1002"/>
      <c r="Q23" s="1002"/>
      <c r="R23" s="1002"/>
      <c r="S23" s="1002"/>
      <c r="T23" s="1002"/>
      <c r="U23" s="1003"/>
      <c r="V23" s="1002"/>
      <c r="W23" s="1002"/>
      <c r="X23" s="993"/>
      <c r="Y23" s="993" t="s">
        <v>146</v>
      </c>
      <c r="Z23" s="993">
        <v>1705000</v>
      </c>
      <c r="AA23" s="993"/>
      <c r="AB23" s="993"/>
      <c r="AC23" s="993"/>
      <c r="AD23" s="993"/>
      <c r="AE23" s="993"/>
      <c r="AF23" s="993"/>
      <c r="AG23" s="993"/>
      <c r="AH23" s="993"/>
      <c r="AI23" s="993"/>
      <c r="AJ23" s="993"/>
      <c r="AK23" s="993"/>
      <c r="AL23" s="993"/>
    </row>
    <row s="31491" customFormat="1" customHeight="1" ht="15">
      <c r="A24" s="821"/>
      <c r="B24" s="821"/>
      <c r="C24" s="574"/>
      <c r="D24" s="2506"/>
      <c r="E24" s="2508"/>
      <c r="F24" s="2505"/>
      <c r="G24" s="2956"/>
      <c r="H24" s="2525"/>
      <c r="I24" s="2958"/>
      <c r="J24" s="2505"/>
      <c r="K24" s="819"/>
      <c r="L24" s="575"/>
      <c r="M24" s="1005" t="s">
        <v>147</v>
      </c>
      <c r="N24" s="1002"/>
      <c r="O24" s="1002"/>
      <c r="P24" s="1002"/>
      <c r="Q24" s="1002"/>
      <c r="R24" s="1002"/>
      <c r="S24" s="1002"/>
      <c r="T24" s="1002"/>
      <c r="U24" s="1003"/>
      <c r="V24" s="1002"/>
      <c r="W24" s="1002"/>
      <c r="X24" s="993"/>
      <c r="Y24" s="993"/>
      <c r="Z24" s="993"/>
      <c r="AA24" s="993"/>
      <c r="AB24" s="993"/>
      <c r="AC24" s="993"/>
      <c r="AD24" s="993"/>
      <c r="AE24" s="993"/>
      <c r="AF24" s="993"/>
      <c r="AG24" s="993"/>
      <c r="AH24" s="993"/>
      <c r="AI24" s="993"/>
      <c r="AJ24" s="993"/>
      <c r="AK24" s="993"/>
      <c r="AL24" s="993"/>
    </row>
    <row s="31491" customFormat="1" customHeight="1" ht="15">
      <c r="A25" s="821"/>
      <c r="B25" s="821"/>
      <c r="C25" s="574"/>
      <c r="D25" s="2506"/>
      <c r="E25" s="2509"/>
      <c r="F25" s="2505"/>
      <c r="G25" s="819"/>
      <c r="H25" s="575"/>
      <c r="I25" s="978" t="s">
        <v>148</v>
      </c>
      <c r="J25" s="575"/>
      <c r="K25" s="575"/>
      <c r="L25" s="575"/>
      <c r="M25" s="1006"/>
      <c r="N25" s="1002"/>
      <c r="O25" s="1002"/>
      <c r="P25" s="1002"/>
      <c r="Q25" s="1002"/>
      <c r="R25" s="1002"/>
      <c r="S25" s="1002"/>
      <c r="T25" s="1002"/>
      <c r="U25" s="1003"/>
      <c r="V25" s="1002"/>
      <c r="W25" s="1002"/>
      <c r="X25" s="993"/>
      <c r="Y25" s="993"/>
      <c r="Z25" s="993"/>
      <c r="AA25" s="993"/>
      <c r="AB25" s="993"/>
      <c r="AC25" s="993"/>
      <c r="AD25" s="993"/>
      <c r="AE25" s="993"/>
      <c r="AF25" s="993"/>
      <c r="AG25" s="993"/>
      <c r="AH25" s="993"/>
      <c r="AI25" s="993"/>
      <c r="AJ25" s="993"/>
      <c r="AK25" s="993"/>
      <c r="AL25" s="993"/>
    </row>
    <row s="31408" customFormat="1" customHeight="1" ht="15">
      <c r="U26" s="583"/>
    </row>
    <row s="31408" customFormat="1" customHeight="1" ht="15">
      <c r="A27" s="2213" t="s">
        <v>2003</v>
      </c>
      <c r="B27" s="2213"/>
      <c r="C27" s="2213"/>
      <c r="D27" s="2213"/>
      <c r="E27" s="2213"/>
      <c r="F27" s="2213"/>
      <c r="G27" s="2213"/>
      <c r="H27" s="2213"/>
      <c r="I27" s="2213"/>
      <c r="J27" s="2213"/>
      <c r="K27" s="2213"/>
      <c r="L27" s="2213"/>
      <c r="M27" s="2213"/>
      <c r="N27" s="2213"/>
      <c r="O27" s="2213"/>
      <c r="P27" s="2213"/>
      <c r="Q27" s="2213"/>
      <c r="R27" s="2213"/>
      <c r="S27" s="2213"/>
      <c r="T27" s="2213"/>
      <c r="U27" s="582"/>
      <c r="V27" s="2213"/>
      <c r="W27" s="2213"/>
    </row>
    <row s="31408" customFormat="1" customHeight="1" ht="15">
      <c r="U28" s="583"/>
    </row>
    <row s="31491" customFormat="1" customHeight="1" ht="15">
      <c r="A29" s="821"/>
      <c r="B29" s="821"/>
      <c r="C29" s="574"/>
      <c r="D29" s="2219"/>
      <c r="E29" s="2219"/>
      <c r="F29" s="2219"/>
      <c r="G29" s="2959" t="s">
        <v>104</v>
      </c>
      <c r="H29" s="2501">
        <v>1</v>
      </c>
      <c r="I29" s="2960" t="str">
        <f>IF(U29="","",INDEX(TERRITORY_MR_LIST,MATCH(U29,TERRITORY_LIST_ID,0)))</f>
        <v/>
      </c>
      <c r="J29" s="2505" t="s">
        <v>19</v>
      </c>
      <c r="K29" s="1230"/>
      <c r="L29" s="2180" t="s">
        <v>139</v>
      </c>
      <c r="M29" s="1001"/>
      <c r="N29" s="1002"/>
      <c r="O29" s="1002"/>
      <c r="P29" s="1002"/>
      <c r="Q29" s="1002"/>
      <c r="R29" s="1002"/>
      <c r="S29" s="1002"/>
      <c r="T29" s="1002"/>
      <c r="U29" s="1003"/>
      <c r="V29" s="1002"/>
      <c r="W29" s="1002"/>
      <c r="X29" s="993"/>
      <c r="Y29" s="993" t="s">
        <v>146</v>
      </c>
      <c r="Z29" s="993">
        <v>1705000</v>
      </c>
      <c r="AA29" s="993"/>
      <c r="AB29" s="993"/>
      <c r="AC29" s="993"/>
      <c r="AD29" s="993"/>
      <c r="AE29" s="993"/>
      <c r="AF29" s="993"/>
      <c r="AG29" s="993"/>
      <c r="AH29" s="993"/>
      <c r="AI29" s="993"/>
      <c r="AJ29" s="993"/>
      <c r="AK29" s="993"/>
      <c r="AL29" s="993"/>
    </row>
    <row s="31491" customFormat="1" customHeight="1" ht="15">
      <c r="A30" s="821"/>
      <c r="B30" s="821"/>
      <c r="C30" s="574"/>
      <c r="D30" s="2219"/>
      <c r="E30" s="2219"/>
      <c r="F30" s="2219"/>
      <c r="G30" s="2959"/>
      <c r="H30" s="2501"/>
      <c r="I30" s="2960"/>
      <c r="J30" s="2505"/>
      <c r="K30" s="819"/>
      <c r="L30" s="575"/>
      <c r="M30" s="1005" t="s">
        <v>147</v>
      </c>
      <c r="N30" s="1002"/>
      <c r="O30" s="1002"/>
      <c r="P30" s="1002"/>
      <c r="Q30" s="1002"/>
      <c r="R30" s="1002"/>
      <c r="S30" s="1002"/>
      <c r="T30" s="1002"/>
      <c r="U30" s="1003"/>
      <c r="V30" s="1002"/>
      <c r="W30" s="1002"/>
      <c r="X30" s="993"/>
      <c r="Y30" s="993"/>
      <c r="Z30" s="993"/>
      <c r="AA30" s="993"/>
      <c r="AB30" s="993"/>
      <c r="AC30" s="993"/>
      <c r="AD30" s="993"/>
      <c r="AE30" s="993"/>
      <c r="AF30" s="993"/>
      <c r="AG30" s="993"/>
      <c r="AH30" s="993"/>
      <c r="AI30" s="993"/>
      <c r="AJ30" s="993"/>
      <c r="AK30" s="993"/>
      <c r="AL30" s="993"/>
    </row>
    <row s="31408" customFormat="1" customHeight="1" ht="15">
      <c r="U31" s="583"/>
    </row>
    <row s="31408" customFormat="1" customHeight="1" ht="15">
      <c r="A32" s="2213" t="s">
        <v>2004</v>
      </c>
      <c r="B32" s="2213"/>
      <c r="C32" s="2213"/>
      <c r="D32" s="2213"/>
      <c r="E32" s="2213"/>
      <c r="F32" s="2213"/>
      <c r="G32" s="2213"/>
      <c r="H32" s="2213"/>
      <c r="I32" s="2213"/>
      <c r="J32" s="2213"/>
      <c r="K32" s="2213"/>
      <c r="L32" s="2213"/>
      <c r="M32" s="2213"/>
      <c r="N32" s="2213"/>
      <c r="O32" s="2213"/>
      <c r="P32" s="2213"/>
      <c r="Q32" s="2213"/>
      <c r="R32" s="2213"/>
      <c r="S32" s="2213"/>
      <c r="T32" s="2213"/>
      <c r="U32" s="582"/>
      <c r="V32" s="2213"/>
      <c r="W32" s="2213"/>
    </row>
    <row s="31408" customFormat="1" customHeight="1" ht="15">
      <c r="U33" s="583"/>
    </row>
    <row s="31491" customFormat="1" customHeight="1" ht="15">
      <c r="A34" s="821"/>
      <c r="B34" s="821"/>
      <c r="C34" s="574"/>
      <c r="D34" s="2219"/>
      <c r="E34" s="2219"/>
      <c r="F34" s="2219"/>
      <c r="G34" s="2219"/>
      <c r="H34" s="2219"/>
      <c r="I34" s="2219"/>
      <c r="J34" s="2219"/>
      <c r="K34" s="2197" t="s">
        <v>104</v>
      </c>
      <c r="L34" s="2127" t="s">
        <v>139</v>
      </c>
      <c r="M34" s="1209"/>
      <c r="N34" s="1210"/>
      <c r="O34" s="1002"/>
      <c r="P34" s="1002"/>
      <c r="Q34" s="1002"/>
      <c r="R34" s="1002"/>
      <c r="S34" s="1002"/>
      <c r="T34" s="1002"/>
      <c r="U34" s="1003"/>
      <c r="V34" s="1002"/>
      <c r="W34" s="1002"/>
      <c r="X34" s="993"/>
      <c r="Y34" s="993" t="s">
        <v>146</v>
      </c>
      <c r="Z34" s="993">
        <v>1705000</v>
      </c>
      <c r="AA34" s="993"/>
      <c r="AB34" s="993"/>
      <c r="AC34" s="993"/>
      <c r="AD34" s="993"/>
      <c r="AE34" s="993"/>
      <c r="AF34" s="993"/>
      <c r="AG34" s="993"/>
      <c r="AH34" s="993"/>
      <c r="AI34" s="993"/>
      <c r="AJ34" s="993"/>
      <c r="AK34" s="993"/>
      <c r="AL34" s="993"/>
    </row>
    <row s="31408" customFormat="1" customHeight="1" ht="15">
      <c r="U35" s="583"/>
    </row>
    <row s="31408" customFormat="1" customHeight="1" ht="15">
      <c r="U36" s="583"/>
    </row>
    <row s="36252" customFormat="1" customHeight="1" ht="11.25">
      <c r="A37" s="2213" t="s">
        <v>2005</v>
      </c>
    </row>
    <row customHeight="1" ht="11.25"/>
    <row s="31978" customFormat="1" customHeight="1" ht="22.5">
      <c r="A39" s="2189"/>
      <c r="B39" s="855"/>
      <c r="C39" s="1257"/>
      <c r="D39" s="838"/>
      <c r="E39" s="1258"/>
      <c r="F39" s="2210"/>
      <c r="G39" s="2220"/>
      <c r="H39" s="873"/>
    </row>
    <row customHeight="1" ht="11.25"/>
    <row s="36252" customFormat="1" customHeight="1" ht="11.25">
      <c r="A41" s="2213" t="s">
        <v>2006</v>
      </c>
    </row>
    <row customHeight="1" ht="11.25"/>
    <row s="31978" customFormat="1" customHeight="1" ht="22.5">
      <c r="A43" s="855"/>
      <c r="B43" s="855"/>
      <c r="C43" s="855"/>
      <c r="D43" s="838"/>
      <c r="E43" s="1258"/>
      <c r="F43" s="1259"/>
      <c r="G43" s="2220"/>
      <c r="H43" s="873"/>
    </row>
    <row customHeight="1" ht="11.25"/>
    <row s="36252" customFormat="1" customHeight="1" ht="11.25">
      <c r="A45" s="2213" t="s">
        <v>2007</v>
      </c>
    </row>
    <row customHeight="1" ht="11.25"/>
    <row s="31978" customFormat="1" customHeight="1" ht="24">
      <c r="A47" s="2600" t="s">
        <v>407</v>
      </c>
      <c r="B47" s="900"/>
      <c r="C47" s="2611"/>
      <c r="D47" s="843" t="str">
        <f>A47</f>
        <v>5.1</v>
      </c>
      <c r="E47" s="840" t="s">
        <v>408</v>
      </c>
      <c r="F47" s="2374" t="s">
        <v>400</v>
      </c>
      <c r="G47" s="842" t="s">
        <v>409</v>
      </c>
      <c r="H47" s="873"/>
      <c r="I47" s="1250"/>
    </row>
    <row s="31978" customFormat="1" customHeight="1" ht="22.5">
      <c r="A48" s="2600"/>
      <c r="B48" s="900"/>
      <c r="C48" s="2611"/>
      <c r="D48" s="838" t="str">
        <f>D47&amp;".1"</f>
        <v>5.1.1</v>
      </c>
      <c r="E48" s="837" t="s">
        <v>410</v>
      </c>
      <c r="F48" s="2375" t="s">
        <v>28</v>
      </c>
      <c r="G48" s="872"/>
      <c r="H48" s="873"/>
      <c r="I48" s="1250"/>
    </row>
    <row s="31978" customFormat="1" customHeight="1" ht="22.5">
      <c r="A49" s="2600"/>
      <c r="B49" s="900"/>
      <c r="C49" s="2611"/>
      <c r="D49" s="838" t="str">
        <f>D47&amp;".2"</f>
        <v>5.1.2</v>
      </c>
      <c r="E49" s="837" t="s">
        <v>411</v>
      </c>
      <c r="F49" s="2130" t="s">
        <v>28</v>
      </c>
      <c r="G49" s="842" t="s">
        <v>412</v>
      </c>
      <c r="H49" s="873"/>
      <c r="I49" s="1250"/>
    </row>
    <row s="31978" customFormat="1" customHeight="1" ht="22.5">
      <c r="A50" s="2600"/>
      <c r="B50" s="900"/>
      <c r="C50" s="2611"/>
      <c r="D50" s="838" t="str">
        <f>D47&amp;".3"</f>
        <v>5.1.3</v>
      </c>
      <c r="E50" s="837" t="s">
        <v>413</v>
      </c>
      <c r="F50" s="2375" t="s">
        <v>28</v>
      </c>
      <c r="G50" s="872"/>
      <c r="H50" s="873"/>
      <c r="I50" s="1250"/>
    </row>
    <row s="31978" customFormat="1" customHeight="1" ht="22.5">
      <c r="A51" s="2600"/>
      <c r="B51" s="900"/>
      <c r="C51" s="2611"/>
      <c r="D51" s="838" t="str">
        <f>D47&amp;".4"</f>
        <v>5.1.4</v>
      </c>
      <c r="E51" s="837" t="s">
        <v>414</v>
      </c>
      <c r="F51" s="2375" t="s">
        <v>28</v>
      </c>
      <c r="G51" s="842" t="s">
        <v>415</v>
      </c>
      <c r="H51" s="873"/>
      <c r="I51" s="1250"/>
    </row>
    <row r="54" s="36252" customFormat="1" customHeight="1" ht="17.25">
      <c r="A54" s="2213" t="s">
        <v>2008</v>
      </c>
    </row>
    <row r="56" s="31242" customFormat="1" customHeight="1" ht="18.75">
      <c r="A56" s="487"/>
      <c r="B56" s="2221"/>
      <c r="C56" s="2221"/>
      <c r="D56" s="2222"/>
      <c r="E56" s="2207"/>
      <c r="F56" s="1266">
        <v>13</v>
      </c>
      <c r="G56" s="1265"/>
      <c r="H56" s="1191"/>
      <c r="I56" s="1189"/>
      <c r="J56" s="918" t="s">
        <v>67</v>
      </c>
      <c r="K56" s="2223" t="s">
        <v>28</v>
      </c>
      <c r="L56" s="487"/>
      <c r="M56" s="2034"/>
      <c r="N56" s="2034"/>
      <c r="O56" s="2034"/>
      <c r="P56" s="914" t="s">
        <v>486</v>
      </c>
      <c r="Q56" s="914" t="s">
        <v>487</v>
      </c>
      <c r="R56" s="915" t="s">
        <v>488</v>
      </c>
      <c r="S56" s="2034" t="s">
        <v>489</v>
      </c>
      <c r="T56" s="2034"/>
      <c r="U56" s="2034"/>
      <c r="V56" s="2034"/>
    </row>
    <row r="58" s="36252" customFormat="1" customHeight="1" ht="11.25">
      <c r="A58" s="2213" t="s">
        <v>2009</v>
      </c>
    </row>
    <row r="60" s="31267" customFormat="1" customHeight="1" ht="14.25">
      <c r="C60" s="2086"/>
      <c r="D60" s="2267"/>
      <c r="E60" s="2175" t="s">
        <v>28</v>
      </c>
      <c r="F60" s="2266"/>
      <c r="G60" s="1254"/>
      <c r="H60" s="2176"/>
      <c r="I60" s="2176"/>
      <c r="J60" s="831"/>
      <c r="K60" s="2261"/>
      <c r="L60" s="830"/>
      <c r="M60" s="2261"/>
      <c r="N60" s="831"/>
      <c r="O60" s="2261"/>
      <c r="P60" s="831"/>
      <c r="Q60" s="2261"/>
      <c r="R60" s="831"/>
      <c r="S60" s="1252"/>
      <c r="T60" s="2176"/>
      <c r="U60" s="831"/>
      <c r="V60" s="831"/>
      <c r="W60" s="2265"/>
      <c r="X60" s="2176"/>
      <c r="Y60" s="831"/>
      <c r="Z60" s="831"/>
      <c r="AA60" s="2265"/>
      <c r="AB60" s="2176"/>
      <c r="AC60" s="831"/>
      <c r="AD60" s="2265"/>
      <c r="AE60" s="487"/>
      <c r="AF60" s="487"/>
      <c r="AG60" s="487"/>
      <c r="AH60" s="487"/>
      <c r="AJ60" s="2034"/>
      <c r="AK60" s="2034"/>
      <c r="AL60" s="2034"/>
      <c r="AM60" s="2034"/>
      <c r="AN60" s="2034"/>
      <c r="AO60" s="2034"/>
      <c r="AP60" s="2022" t="s">
        <v>475</v>
      </c>
      <c r="AQ60" s="2022" t="s">
        <v>475</v>
      </c>
      <c r="AR60" s="2034"/>
      <c r="AS60" s="2034"/>
    </row>
    <row r="62" s="36252" customFormat="1" customHeight="1" ht="11.25">
      <c r="A62" s="2213" t="s">
        <v>2010</v>
      </c>
    </row>
    <row r="64" s="35577" customFormat="1" customHeight="1" ht="15">
      <c r="A64" s="543" t="s">
        <v>91</v>
      </c>
      <c r="B64" s="523" t="s">
        <v>28</v>
      </c>
      <c r="C64" s="2224"/>
      <c r="D64" s="526"/>
      <c r="E64" s="779"/>
      <c r="F64" s="779"/>
      <c r="G64" s="2201"/>
      <c r="H64" s="2223"/>
      <c r="I64" s="2202"/>
      <c r="K64" s="670"/>
      <c r="L64" s="671"/>
    </row>
    <row r="66" s="36252" customFormat="1" customHeight="1" ht="11.25">
      <c r="A66" s="2213" t="s">
        <v>2011</v>
      </c>
    </row>
    <row r="68" s="31267" customFormat="1" customHeight="1" ht="14.25">
      <c r="A68" s="741"/>
      <c r="B68" s="1558"/>
      <c r="C68" s="774"/>
      <c r="D68" s="2208"/>
      <c r="E68" s="1284"/>
      <c r="F68" s="2223"/>
      <c r="G68" s="487"/>
      <c r="I68" s="2022"/>
      <c r="J68" s="2022"/>
    </row>
    <row r="70" s="36252" customFormat="1" customHeight="1" ht="11.25">
      <c r="A70" s="2213" t="s">
        <v>2012</v>
      </c>
    </row>
    <row r="72" s="31267" customFormat="1" customHeight="1" ht="27">
      <c r="A72" s="1564"/>
      <c r="B72" s="1564"/>
      <c r="C72" s="1564"/>
      <c r="D72" s="1558"/>
      <c r="E72" s="2225"/>
      <c r="F72" s="2979"/>
      <c r="G72" s="2980"/>
      <c r="H72" s="2981" t="s">
        <v>67</v>
      </c>
      <c r="I72" s="2983"/>
      <c r="J72" s="2946"/>
      <c r="K72" s="2985"/>
      <c r="L72" s="2948"/>
      <c r="M72" s="2948"/>
      <c r="N72" s="2949"/>
      <c r="O72" s="2949"/>
      <c r="P72" s="2950">
        <f>DATEDIF(DATEVALUE(N72),DATEVALUE(O72),"y")&amp;"г. "&amp;DATEDIF(DATEVALUE(N72),DATEVALUE(O72),"ym")&amp;"мес. "&amp;DATEVALUE(O72)-DATE(YEAR(DATEVALUE(O72)),MONTH(DATEVALUE(O72)),1)&amp;"дн. "</f>
      </c>
      <c r="Q72" s="2945"/>
      <c r="R72" s="2945"/>
      <c r="S72" s="2945"/>
      <c r="T72" s="2946"/>
      <c r="U72" s="2945"/>
      <c r="V72" s="2945"/>
      <c r="W72" s="2945"/>
      <c r="X72" s="2946"/>
      <c r="Y72" s="2943" t="s">
        <v>67</v>
      </c>
      <c r="Z72" s="2206"/>
      <c r="AA72" s="2190">
        <v>1</v>
      </c>
      <c r="AB72" s="1640"/>
      <c r="AD72" s="2034" t="s">
        <v>2013</v>
      </c>
    </row>
    <row s="31267" customFormat="1" customHeight="1" ht="10.5">
      <c r="A73" s="1564"/>
      <c r="B73" s="1564"/>
      <c r="C73" s="1564"/>
      <c r="D73" s="1558"/>
      <c r="E73" s="1345"/>
      <c r="F73" s="2979"/>
      <c r="G73" s="2980"/>
      <c r="H73" s="2982"/>
      <c r="I73" s="2984"/>
      <c r="J73" s="2947"/>
      <c r="K73" s="2985"/>
      <c r="L73" s="2948"/>
      <c r="M73" s="2948"/>
      <c r="N73" s="2949"/>
      <c r="O73" s="2949"/>
      <c r="P73" s="2950"/>
      <c r="Q73" s="2945"/>
      <c r="R73" s="2945"/>
      <c r="S73" s="2945"/>
      <c r="T73" s="2947"/>
      <c r="U73" s="2945"/>
      <c r="V73" s="2945"/>
      <c r="W73" s="2945"/>
      <c r="X73" s="2947"/>
      <c r="Y73" s="2944"/>
      <c r="Z73" s="745"/>
      <c r="AA73" s="970"/>
      <c r="AB73" s="1050" t="s">
        <v>2014</v>
      </c>
    </row>
    <row r="75" s="36252" customFormat="1" customHeight="1" ht="11.25">
      <c r="A75" s="2213" t="s">
        <v>2015</v>
      </c>
    </row>
    <row r="77" s="31267" customFormat="1" customHeight="1" ht="27">
      <c r="A77" s="1564"/>
      <c r="B77" s="1564"/>
      <c r="C77" s="1564"/>
      <c r="D77" s="1558"/>
      <c r="E77" s="2225"/>
      <c r="F77" s="2195"/>
      <c r="G77" s="2145"/>
      <c r="H77" s="2146"/>
      <c r="I77" s="2147"/>
      <c r="J77" s="2148"/>
      <c r="K77" s="2149"/>
      <c r="L77" s="2150"/>
      <c r="M77" s="2150"/>
      <c r="N77" s="2151"/>
      <c r="O77" s="2151"/>
      <c r="P77" s="2152"/>
      <c r="Q77" s="2153"/>
      <c r="R77" s="2153"/>
      <c r="S77" s="2153"/>
      <c r="T77" s="2148"/>
      <c r="U77" s="2153"/>
      <c r="V77" s="2153"/>
      <c r="W77" s="2153"/>
      <c r="X77" s="2148"/>
      <c r="Y77" s="2146"/>
      <c r="Z77" s="2206"/>
      <c r="AA77" s="2190">
        <v>1</v>
      </c>
      <c r="AB77" s="1640"/>
      <c r="AD77" s="2034" t="s">
        <v>2013</v>
      </c>
    </row>
    <row r="79" s="36252" customFormat="1" customHeight="1" ht="11.25">
      <c r="A79" s="2213" t="s">
        <v>2016</v>
      </c>
    </row>
    <row customHeight="1" ht="17.25"/>
    <row s="31267" customFormat="1" customHeight="1" ht="21">
      <c r="A81" s="1565"/>
      <c r="B81" s="1564"/>
      <c r="C81" s="1564"/>
      <c r="D81" s="1558"/>
      <c r="E81" s="1568"/>
      <c r="F81" s="1520">
        <f>INDEX(IP_MAIN_LIST_NAME_IP,MATCH(A81,IP_MAIN_LIST_IP_ID,0))&amp;" ("&amp;INDEX(IP_MAIN_START_DATE,MATCH(A81,IP_MAIN_LIST_IP_ID,0))&amp;"-"&amp;INDEX(IP_MAIN_END_DATE,MATCH(A81,IP_MAIN_LIST_IP_ID,0))&amp;")"</f>
      </c>
      <c r="G81" s="1521"/>
      <c r="H81" s="1521"/>
      <c r="I81" s="1583"/>
      <c r="J81" s="1583"/>
      <c r="K81" s="1584"/>
      <c r="L81" s="1584"/>
      <c r="M81" s="1584"/>
      <c r="N81" s="1585"/>
      <c r="O81" s="1585"/>
      <c r="P81" s="1585"/>
      <c r="Q81" s="1585"/>
      <c r="R81" s="1585"/>
      <c r="S81" s="1585"/>
      <c r="T81" s="1585"/>
      <c r="U81" s="1585"/>
      <c r="V81" s="1585"/>
      <c r="W81" s="1585"/>
      <c r="X81" s="1585"/>
      <c r="Y81" s="1585"/>
      <c r="Z81" s="1585"/>
      <c r="AA81" s="1585"/>
      <c r="AB81" s="1585"/>
      <c r="AC81" s="1585"/>
      <c r="AD81" s="1585"/>
      <c r="AE81" s="1586"/>
      <c r="AF81" s="1584"/>
      <c r="AG81" s="1584"/>
      <c r="AH81" s="1584"/>
      <c r="AI81" s="1584"/>
      <c r="AJ81" s="1584"/>
      <c r="AK81" s="1584"/>
      <c r="AL81" s="2386"/>
      <c r="AM81" s="2221"/>
      <c r="AN81" s="2221"/>
      <c r="AO81" s="2221"/>
      <c r="AP81" s="2221"/>
      <c r="AQ81" s="2221"/>
      <c r="AR81" s="2221"/>
      <c r="AS81" s="2221"/>
      <c r="AT81" s="2221"/>
      <c r="AU81" s="2221"/>
      <c r="AV81" s="2221"/>
      <c r="AW81" s="2221"/>
      <c r="AX81" s="2221"/>
      <c r="AY81" s="2221"/>
      <c r="AZ81" s="2221"/>
      <c r="BA81" s="2221"/>
      <c r="BB81" s="2221"/>
      <c r="BC81" s="2221"/>
      <c r="BD81" s="2221"/>
      <c r="BE81" s="2221"/>
      <c r="BF81" s="2221"/>
    </row>
    <row s="31267" customFormat="1" customHeight="1" ht="0.75">
      <c r="A82" s="1564"/>
      <c r="B82" s="1564"/>
      <c r="C82" s="1564"/>
      <c r="D82" s="1558"/>
      <c r="E82" s="1568"/>
      <c r="F82" s="2934"/>
      <c r="G82" s="2913"/>
      <c r="H82" s="2938" t="s">
        <v>470</v>
      </c>
      <c r="I82" s="2939"/>
      <c r="J82" s="2940"/>
      <c r="K82" s="2940"/>
      <c r="L82" s="2932"/>
      <c r="M82" s="2666"/>
      <c r="N82" s="2434"/>
      <c r="O82" s="2433"/>
      <c r="P82" s="2434"/>
      <c r="Q82" s="2434"/>
      <c r="R82" s="2434"/>
      <c r="S82" s="2434"/>
      <c r="T82" s="2434"/>
      <c r="U82" s="2434"/>
      <c r="V82" s="2434"/>
      <c r="W82" s="2434"/>
      <c r="X82" s="2434"/>
      <c r="Y82" s="2434"/>
      <c r="Z82" s="2434"/>
      <c r="AA82" s="2434"/>
      <c r="AB82" s="2434"/>
      <c r="AC82" s="2434"/>
      <c r="AD82" s="2434"/>
      <c r="AE82" s="2434"/>
      <c r="AF82" s="2936"/>
      <c r="AG82" s="2932"/>
      <c r="AH82" s="2932"/>
      <c r="AI82" s="2936"/>
      <c r="AJ82" s="2932"/>
      <c r="AK82" s="2932"/>
      <c r="AL82" s="2386"/>
      <c r="AM82" s="2221"/>
      <c r="AN82" s="2221"/>
      <c r="AO82" s="2221"/>
      <c r="AP82" s="2221"/>
      <c r="AQ82" s="2221"/>
      <c r="AR82" s="2221"/>
      <c r="AS82" s="2221"/>
      <c r="AT82" s="2221"/>
      <c r="AU82" s="2221"/>
      <c r="AV82" s="2221"/>
      <c r="AW82" s="2221"/>
      <c r="AX82" s="2221"/>
      <c r="AY82" s="2221"/>
      <c r="AZ82" s="2221"/>
      <c r="BA82" s="2221"/>
      <c r="BB82" s="2221"/>
      <c r="BC82" s="2221"/>
      <c r="BD82" s="2221"/>
      <c r="BE82" s="2221"/>
      <c r="BF82" s="2221"/>
    </row>
    <row s="31267" customFormat="1" customHeight="1" ht="0.75">
      <c r="A83" s="1564"/>
      <c r="B83" s="1564"/>
      <c r="C83" s="1564"/>
      <c r="D83" s="1558"/>
      <c r="E83" s="1568"/>
      <c r="F83" s="2934"/>
      <c r="G83" s="2913"/>
      <c r="H83" s="2938"/>
      <c r="I83" s="2939"/>
      <c r="J83" s="2940"/>
      <c r="K83" s="2940"/>
      <c r="L83" s="2932"/>
      <c r="M83" s="2666"/>
      <c r="N83" s="2941"/>
      <c r="O83" s="2942"/>
      <c r="P83" s="2986"/>
      <c r="Q83" s="2937"/>
      <c r="R83" s="2937"/>
      <c r="S83" s="2937"/>
      <c r="T83" s="2937"/>
      <c r="U83" s="2937"/>
      <c r="V83" s="2937"/>
      <c r="W83" s="2937"/>
      <c r="X83" s="2937"/>
      <c r="Y83" s="2937"/>
      <c r="Z83" s="2435"/>
      <c r="AA83" s="2436"/>
      <c r="AB83" s="2436"/>
      <c r="AC83" s="2437"/>
      <c r="AD83" s="2437"/>
      <c r="AE83" s="2438"/>
      <c r="AF83" s="2936"/>
      <c r="AG83" s="2932"/>
      <c r="AH83" s="2932"/>
      <c r="AI83" s="2936"/>
      <c r="AJ83" s="2932"/>
      <c r="AK83" s="2932"/>
      <c r="AL83" s="2386"/>
      <c r="AM83" s="2221"/>
      <c r="AN83" s="2221"/>
      <c r="AO83" s="2221"/>
      <c r="AP83" s="2221"/>
      <c r="AQ83" s="2221"/>
      <c r="AR83" s="2221"/>
      <c r="AS83" s="2221"/>
      <c r="AT83" s="2221"/>
      <c r="AU83" s="2221"/>
      <c r="AV83" s="2221"/>
      <c r="AW83" s="2221"/>
      <c r="AX83" s="2221"/>
      <c r="AY83" s="2221"/>
      <c r="AZ83" s="2221"/>
      <c r="BA83" s="2221"/>
      <c r="BB83" s="2221"/>
      <c r="BC83" s="2221"/>
      <c r="BD83" s="2221"/>
      <c r="BE83" s="2221"/>
      <c r="BF83" s="2221"/>
    </row>
    <row s="31267" customFormat="1" customHeight="1" ht="0.75">
      <c r="A84" s="1564"/>
      <c r="B84" s="1564"/>
      <c r="C84" s="1564"/>
      <c r="D84" s="1558"/>
      <c r="E84" s="1568"/>
      <c r="F84" s="2934"/>
      <c r="G84" s="2913"/>
      <c r="H84" s="2938"/>
      <c r="I84" s="2939"/>
      <c r="J84" s="2940"/>
      <c r="K84" s="2940"/>
      <c r="L84" s="2932"/>
      <c r="M84" s="2666"/>
      <c r="N84" s="2941"/>
      <c r="O84" s="2942"/>
      <c r="P84" s="2987"/>
      <c r="Q84" s="2937"/>
      <c r="R84" s="2937"/>
      <c r="S84" s="2937"/>
      <c r="T84" s="2937"/>
      <c r="U84" s="2937"/>
      <c r="V84" s="2937"/>
      <c r="W84" s="2937"/>
      <c r="X84" s="2937"/>
      <c r="Y84" s="2937"/>
      <c r="Z84" s="2439"/>
      <c r="AA84" s="2440"/>
      <c r="AB84" s="2441"/>
      <c r="AC84" s="2442"/>
      <c r="AD84" s="2441"/>
      <c r="AE84" s="2442"/>
      <c r="AF84" s="2936"/>
      <c r="AG84" s="2932"/>
      <c r="AH84" s="2932"/>
      <c r="AI84" s="2936"/>
      <c r="AJ84" s="2932"/>
      <c r="AK84" s="2932"/>
      <c r="AL84" s="2386"/>
      <c r="AM84" s="2221"/>
      <c r="AN84" s="2221"/>
      <c r="AO84" s="2221"/>
      <c r="AP84" s="2221"/>
      <c r="AQ84" s="2221"/>
      <c r="AR84" s="2221"/>
      <c r="AS84" s="2221"/>
      <c r="AT84" s="2221"/>
      <c r="AU84" s="2221"/>
      <c r="AV84" s="2221"/>
      <c r="AW84" s="2221"/>
      <c r="AX84" s="2221"/>
      <c r="AY84" s="2221"/>
      <c r="AZ84" s="2221"/>
      <c r="BA84" s="2221"/>
      <c r="BB84" s="2221"/>
      <c r="BC84" s="2221"/>
      <c r="BD84" s="2221"/>
      <c r="BE84" s="2221"/>
      <c r="BF84" s="2221"/>
    </row>
    <row s="31267" customFormat="1" customHeight="1" ht="0.75">
      <c r="A85" s="1564"/>
      <c r="B85" s="1564"/>
      <c r="C85" s="1564"/>
      <c r="D85" s="1558"/>
      <c r="E85" s="1568"/>
      <c r="F85" s="2934"/>
      <c r="G85" s="2913"/>
      <c r="H85" s="2938"/>
      <c r="I85" s="2939"/>
      <c r="J85" s="2940"/>
      <c r="K85" s="2940"/>
      <c r="L85" s="2932"/>
      <c r="M85" s="2666"/>
      <c r="N85" s="2941"/>
      <c r="O85" s="2942"/>
      <c r="P85" s="2988"/>
      <c r="Q85" s="2937"/>
      <c r="R85" s="2937"/>
      <c r="S85" s="2937"/>
      <c r="T85" s="2937"/>
      <c r="U85" s="2937"/>
      <c r="V85" s="2937"/>
      <c r="W85" s="2937"/>
      <c r="X85" s="2937"/>
      <c r="Y85" s="2937"/>
      <c r="Z85" s="2435"/>
      <c r="AA85" s="2436"/>
      <c r="AB85" s="2443"/>
      <c r="AC85" s="2437"/>
      <c r="AD85" s="2437"/>
      <c r="AE85" s="2444"/>
      <c r="AF85" s="2936"/>
      <c r="AG85" s="2932"/>
      <c r="AH85" s="2932"/>
      <c r="AI85" s="2936"/>
      <c r="AJ85" s="2932"/>
      <c r="AK85" s="2932"/>
      <c r="AL85" s="2386"/>
      <c r="AM85" s="2221"/>
      <c r="AN85" s="2221"/>
      <c r="AO85" s="2221"/>
      <c r="AP85" s="2221"/>
      <c r="AQ85" s="2221"/>
      <c r="AR85" s="2221"/>
      <c r="AS85" s="2221"/>
      <c r="AT85" s="2221"/>
      <c r="AU85" s="2221"/>
      <c r="AV85" s="2221"/>
      <c r="AW85" s="2221"/>
      <c r="AX85" s="2221"/>
      <c r="AY85" s="2221"/>
      <c r="AZ85" s="2221"/>
      <c r="BA85" s="2221"/>
      <c r="BB85" s="2221"/>
      <c r="BC85" s="2221"/>
      <c r="BD85" s="2221"/>
      <c r="BE85" s="2221"/>
      <c r="BF85" s="2221"/>
    </row>
    <row s="31267" customFormat="1" customHeight="1" ht="0.75">
      <c r="A86" s="1564"/>
      <c r="B86" s="1564"/>
      <c r="C86" s="1564"/>
      <c r="D86" s="1558"/>
      <c r="E86" s="1568"/>
      <c r="F86" s="2934"/>
      <c r="G86" s="2913"/>
      <c r="H86" s="2938"/>
      <c r="I86" s="2939"/>
      <c r="J86" s="2940"/>
      <c r="K86" s="2940"/>
      <c r="L86" s="2932"/>
      <c r="M86" s="2666"/>
      <c r="N86" s="2436"/>
      <c r="O86" s="2436"/>
      <c r="P86" s="2443"/>
      <c r="Q86" s="2436"/>
      <c r="R86" s="2436"/>
      <c r="S86" s="2436"/>
      <c r="T86" s="2436"/>
      <c r="U86" s="2436"/>
      <c r="V86" s="2436"/>
      <c r="W86" s="2436"/>
      <c r="X86" s="2436"/>
      <c r="Y86" s="2436"/>
      <c r="Z86" s="2436"/>
      <c r="AA86" s="2436"/>
      <c r="AB86" s="2436"/>
      <c r="AC86" s="2436"/>
      <c r="AD86" s="2436"/>
      <c r="AE86" s="2445"/>
      <c r="AF86" s="2936"/>
      <c r="AG86" s="2932"/>
      <c r="AH86" s="2932"/>
      <c r="AI86" s="2936"/>
      <c r="AJ86" s="2932"/>
      <c r="AK86" s="2932"/>
      <c r="AL86" s="2386"/>
      <c r="AM86" s="2221"/>
      <c r="AN86" s="2221"/>
      <c r="AO86" s="2221"/>
      <c r="AP86" s="2221"/>
      <c r="AQ86" s="2221"/>
      <c r="AR86" s="2221"/>
      <c r="AS86" s="2221"/>
      <c r="AT86" s="2221"/>
      <c r="AU86" s="2221"/>
      <c r="AV86" s="2221"/>
      <c r="AW86" s="2221"/>
      <c r="AX86" s="2221"/>
      <c r="AY86" s="2221"/>
      <c r="AZ86" s="2221"/>
      <c r="BA86" s="2221"/>
      <c r="BB86" s="2221"/>
      <c r="BC86" s="2221"/>
      <c r="BD86" s="2221"/>
      <c r="BE86" s="2221"/>
      <c r="BF86" s="2221"/>
    </row>
    <row s="31267" customFormat="1" customHeight="1" ht="12">
      <c r="A87" s="1564"/>
      <c r="B87" s="1564"/>
      <c r="C87" s="1564"/>
      <c r="D87" s="1558"/>
      <c r="E87" s="1568"/>
      <c r="F87" s="2935"/>
      <c r="G87" s="1588"/>
      <c r="H87" s="1588"/>
      <c r="I87" s="2933" t="s">
        <v>2017</v>
      </c>
      <c r="J87" s="2933"/>
      <c r="K87" s="2933"/>
      <c r="L87" s="1571"/>
      <c r="M87" s="1571"/>
      <c r="N87" s="1572"/>
      <c r="O87" s="1572"/>
      <c r="P87" s="1572"/>
      <c r="Q87" s="1572"/>
      <c r="R87" s="1572"/>
      <c r="S87" s="1572"/>
      <c r="T87" s="1572"/>
      <c r="U87" s="1572"/>
      <c r="V87" s="1572"/>
      <c r="W87" s="1572"/>
      <c r="X87" s="1572"/>
      <c r="Y87" s="1572"/>
      <c r="Z87" s="1572"/>
      <c r="AA87" s="1572"/>
      <c r="AB87" s="1572"/>
      <c r="AC87" s="1572"/>
      <c r="AD87" s="1572"/>
      <c r="AE87" s="1572"/>
      <c r="AF87" s="1572"/>
      <c r="AG87" s="1571"/>
      <c r="AH87" s="1571"/>
      <c r="AI87" s="1572"/>
      <c r="AJ87" s="1571"/>
      <c r="AK87" s="1572"/>
      <c r="AL87" s="2386"/>
      <c r="AM87" s="2221"/>
      <c r="AN87" s="2221"/>
      <c r="AO87" s="2221"/>
      <c r="AP87" s="2221"/>
      <c r="AQ87" s="2221"/>
      <c r="AR87" s="2221"/>
      <c r="AS87" s="2221"/>
      <c r="AT87" s="2221"/>
      <c r="AU87" s="2221"/>
      <c r="AV87" s="2221"/>
      <c r="AW87" s="2221"/>
      <c r="AX87" s="2221"/>
      <c r="AY87" s="2221"/>
      <c r="AZ87" s="2221"/>
      <c r="BA87" s="2221"/>
      <c r="BB87" s="2221"/>
      <c r="BC87" s="2221"/>
      <c r="BD87" s="2221"/>
      <c r="BE87" s="2221"/>
      <c r="BF87" s="2221"/>
    </row>
    <row r="89" s="36252" customFormat="1" customHeight="1" ht="11.25">
      <c r="A89" s="2213" t="s">
        <v>2018</v>
      </c>
    </row>
    <row r="91" s="31267" customFormat="1" customHeight="1" ht="11.25">
      <c r="A91" s="1564"/>
      <c r="B91" s="1564"/>
      <c r="C91" s="1564"/>
      <c r="D91" s="1558"/>
      <c r="E91" s="1568"/>
      <c r="F91" s="2227"/>
      <c r="G91" s="2228"/>
      <c r="H91" s="2228"/>
      <c r="I91" s="2162"/>
      <c r="J91" s="2162"/>
      <c r="K91" s="2229"/>
      <c r="L91" s="2162"/>
      <c r="M91" s="2228"/>
      <c r="N91" s="2906"/>
      <c r="O91" s="2989">
        <v>1</v>
      </c>
      <c r="P91" s="2908" t="s">
        <v>19</v>
      </c>
      <c r="Q91" s="2911" t="s">
        <v>28</v>
      </c>
      <c r="R91" s="2911" t="s">
        <v>28</v>
      </c>
      <c r="S91" s="2911" t="s">
        <v>28</v>
      </c>
      <c r="T91" s="2911" t="s">
        <v>28</v>
      </c>
      <c r="U91" s="2911" t="s">
        <v>28</v>
      </c>
      <c r="V91" s="2911" t="s">
        <v>28</v>
      </c>
      <c r="W91" s="2911" t="s">
        <v>28</v>
      </c>
      <c r="X91" s="2911" t="s">
        <v>28</v>
      </c>
      <c r="Y91" s="2911"/>
      <c r="Z91" s="1573"/>
      <c r="AA91" s="1574"/>
      <c r="AB91" s="1574"/>
      <c r="AC91" s="1578"/>
      <c r="AD91" s="1578"/>
      <c r="AE91" s="1578"/>
      <c r="AF91" s="2230"/>
      <c r="AG91" s="2157"/>
      <c r="AH91" s="2157"/>
      <c r="AI91" s="2230"/>
      <c r="AJ91" s="2157"/>
      <c r="AK91" s="2385"/>
      <c r="AL91" s="2386"/>
      <c r="AM91" s="2221"/>
      <c r="AN91" s="2221"/>
      <c r="AO91" s="2221"/>
      <c r="AP91" s="2221"/>
      <c r="AQ91" s="2221"/>
      <c r="AR91" s="2221"/>
      <c r="AS91" s="2221"/>
      <c r="AT91" s="2221"/>
      <c r="AU91" s="2221"/>
      <c r="AV91" s="2221"/>
      <c r="AW91" s="2221"/>
      <c r="AX91" s="2221"/>
      <c r="AY91" s="2221"/>
      <c r="AZ91" s="2221"/>
      <c r="BA91" s="2221"/>
      <c r="BB91" s="2221"/>
      <c r="BC91" s="2221"/>
      <c r="BD91" s="2221"/>
      <c r="BE91" s="2221"/>
      <c r="BF91" s="2221"/>
    </row>
    <row s="31267" customFormat="1" customHeight="1" ht="11.25">
      <c r="A92" s="1564"/>
      <c r="B92" s="1564"/>
      <c r="C92" s="1564"/>
      <c r="D92" s="1558"/>
      <c r="E92" s="1568"/>
      <c r="F92" s="2227"/>
      <c r="G92" s="2228"/>
      <c r="H92" s="2228"/>
      <c r="I92" s="2163"/>
      <c r="J92" s="2163"/>
      <c r="K92" s="2229"/>
      <c r="L92" s="2163"/>
      <c r="M92" s="2228"/>
      <c r="N92" s="2906"/>
      <c r="O92" s="2989"/>
      <c r="P92" s="2909"/>
      <c r="Q92" s="2911"/>
      <c r="R92" s="2911"/>
      <c r="S92" s="2912"/>
      <c r="T92" s="2911"/>
      <c r="U92" s="2911"/>
      <c r="V92" s="2911"/>
      <c r="W92" s="2911"/>
      <c r="X92" s="2911"/>
      <c r="Y92" s="2911"/>
      <c r="Z92" s="2226"/>
      <c r="AA92" s="2192">
        <v>1</v>
      </c>
      <c r="AB92" s="1577"/>
      <c r="AC92" s="1567"/>
      <c r="AD92" s="1577">
        <f>AB92</f>
        <v>0</v>
      </c>
      <c r="AE92" s="1122"/>
      <c r="AF92" s="2229"/>
      <c r="AG92" s="2157"/>
      <c r="AH92" s="2157"/>
      <c r="AI92" s="2229"/>
      <c r="AJ92" s="2157"/>
      <c r="AK92" s="2385"/>
      <c r="AL92" s="2386"/>
      <c r="AM92" s="2221"/>
      <c r="AN92" s="2221"/>
      <c r="AO92" s="2221"/>
      <c r="AP92" s="2221"/>
      <c r="AQ92" s="2221"/>
      <c r="AR92" s="2221"/>
      <c r="AS92" s="2221"/>
      <c r="AT92" s="2221"/>
      <c r="AU92" s="2221"/>
      <c r="AV92" s="2221"/>
      <c r="AW92" s="2221"/>
      <c r="AX92" s="2221"/>
      <c r="AY92" s="2221"/>
      <c r="AZ92" s="2221"/>
      <c r="BA92" s="2221"/>
      <c r="BB92" s="2221"/>
      <c r="BC92" s="2221"/>
      <c r="BD92" s="2221"/>
      <c r="BE92" s="2221"/>
      <c r="BF92" s="2221"/>
    </row>
    <row s="31267" customFormat="1" customHeight="1" ht="11.25">
      <c r="A93" s="1564"/>
      <c r="B93" s="1564"/>
      <c r="C93" s="1564"/>
      <c r="D93" s="1558"/>
      <c r="E93" s="1568"/>
      <c r="F93" s="2227"/>
      <c r="G93" s="2228"/>
      <c r="H93" s="2228"/>
      <c r="I93" s="2164"/>
      <c r="J93" s="2164"/>
      <c r="K93" s="2229"/>
      <c r="L93" s="2164"/>
      <c r="M93" s="2228"/>
      <c r="N93" s="2906"/>
      <c r="O93" s="2989"/>
      <c r="P93" s="2910"/>
      <c r="Q93" s="2911"/>
      <c r="R93" s="2911"/>
      <c r="S93" s="2912"/>
      <c r="T93" s="2911"/>
      <c r="U93" s="2911"/>
      <c r="V93" s="2911"/>
      <c r="W93" s="2911"/>
      <c r="X93" s="2911"/>
      <c r="Y93" s="2911"/>
      <c r="Z93" s="1573"/>
      <c r="AA93" s="1574"/>
      <c r="AB93" s="1639" t="s">
        <v>2019</v>
      </c>
      <c r="AC93" s="1578"/>
      <c r="AD93" s="1578"/>
      <c r="AE93" s="1578"/>
      <c r="AF93" s="2231"/>
      <c r="AG93" s="2157"/>
      <c r="AH93" s="2157"/>
      <c r="AI93" s="2231"/>
      <c r="AJ93" s="2157"/>
      <c r="AK93" s="2385"/>
      <c r="AL93" s="2386"/>
      <c r="AM93" s="2221"/>
      <c r="AN93" s="2221"/>
      <c r="AO93" s="2221"/>
      <c r="AP93" s="2221"/>
      <c r="AQ93" s="2221"/>
      <c r="AR93" s="2221"/>
      <c r="AS93" s="2221"/>
      <c r="AT93" s="2221"/>
      <c r="AU93" s="2221"/>
      <c r="AV93" s="2221"/>
      <c r="AW93" s="2221"/>
      <c r="AX93" s="2221"/>
      <c r="AY93" s="2221"/>
      <c r="AZ93" s="2221"/>
      <c r="BA93" s="2221"/>
      <c r="BB93" s="2221"/>
      <c r="BC93" s="2221"/>
      <c r="BD93" s="2221"/>
      <c r="BE93" s="2221"/>
      <c r="BF93" s="2221"/>
    </row>
    <row r="95" s="36252" customFormat="1" customHeight="1" ht="11.25">
      <c r="A95" s="2213" t="s">
        <v>2020</v>
      </c>
    </row>
    <row r="97" s="31267" customFormat="1" customHeight="1" ht="11.25">
      <c r="A97" s="1564"/>
      <c r="B97" s="1564"/>
      <c r="C97" s="1564"/>
      <c r="D97" s="1558"/>
      <c r="E97" s="1568"/>
      <c r="F97" s="2228"/>
      <c r="G97" s="2228"/>
      <c r="H97" s="2228"/>
      <c r="I97" s="2228"/>
      <c r="J97" s="2228"/>
      <c r="K97" s="2228"/>
      <c r="L97" s="2228"/>
      <c r="M97" s="2228"/>
      <c r="N97" s="2228"/>
      <c r="O97" s="2228"/>
      <c r="P97" s="2228"/>
      <c r="Q97" s="2228"/>
      <c r="R97" s="2228"/>
      <c r="S97" s="2228"/>
      <c r="T97" s="2228"/>
      <c r="U97" s="2228"/>
      <c r="V97" s="2228"/>
      <c r="W97" s="2228"/>
      <c r="X97" s="2228"/>
      <c r="Y97" s="2228"/>
      <c r="Z97" s="2232"/>
      <c r="AA97" s="2212">
        <v>1</v>
      </c>
      <c r="AB97" s="1577"/>
      <c r="AC97" s="1567"/>
      <c r="AD97" s="1577">
        <f>AB97</f>
        <v>0</v>
      </c>
      <c r="AE97" s="1567"/>
      <c r="AF97" s="2229"/>
      <c r="AG97" s="2157"/>
      <c r="AH97" s="2157"/>
      <c r="AI97" s="2229"/>
      <c r="AJ97" s="2157"/>
      <c r="AK97" s="2385"/>
      <c r="AL97" s="2386"/>
      <c r="AM97" s="2221"/>
      <c r="AN97" s="2221"/>
      <c r="AO97" s="2221"/>
      <c r="AP97" s="2221"/>
      <c r="AQ97" s="2221"/>
      <c r="AR97" s="2221"/>
      <c r="AS97" s="2221"/>
      <c r="AT97" s="2221"/>
      <c r="AU97" s="2221"/>
      <c r="AV97" s="2221"/>
      <c r="AW97" s="2221"/>
      <c r="AX97" s="2221"/>
      <c r="AY97" s="2221"/>
      <c r="AZ97" s="2221"/>
      <c r="BA97" s="2221"/>
      <c r="BB97" s="2221"/>
      <c r="BC97" s="2221"/>
      <c r="BD97" s="2221"/>
      <c r="BE97" s="2221"/>
      <c r="BF97" s="2221"/>
    </row>
    <row r="99" s="36252" customFormat="1" customHeight="1" ht="11.25">
      <c r="A99" s="2213" t="s">
        <v>2021</v>
      </c>
    </row>
    <row r="101" s="31267" customFormat="1" customHeight="1" ht="11.25">
      <c r="A101" s="1564"/>
      <c r="B101" s="1564"/>
      <c r="C101" s="1564"/>
      <c r="D101" s="1558"/>
      <c r="E101" s="1568"/>
      <c r="F101" s="2227"/>
      <c r="G101" s="2228"/>
      <c r="H101" s="2913" t="s">
        <v>139</v>
      </c>
      <c r="I101" s="2914"/>
      <c r="J101" s="2883"/>
      <c r="K101" s="2915"/>
      <c r="L101" s="2505" t="s">
        <v>19</v>
      </c>
      <c r="M101" s="2506"/>
      <c r="N101" s="2384"/>
      <c r="O101" s="1575" t="s">
        <v>470</v>
      </c>
      <c r="P101" s="1576"/>
      <c r="Q101" s="1576"/>
      <c r="R101" s="1576"/>
      <c r="S101" s="1576"/>
      <c r="T101" s="1576"/>
      <c r="U101" s="1576"/>
      <c r="V101" s="1576"/>
      <c r="W101" s="1576"/>
      <c r="X101" s="1576"/>
      <c r="Y101" s="1576"/>
      <c r="Z101" s="1576"/>
      <c r="AA101" s="1576"/>
      <c r="AB101" s="1576"/>
      <c r="AC101" s="1576"/>
      <c r="AD101" s="1576"/>
      <c r="AE101" s="1576"/>
      <c r="AF101" s="2904"/>
      <c r="AG101" s="2905"/>
      <c r="AH101" s="2905"/>
      <c r="AI101" s="2904"/>
      <c r="AJ101" s="2905"/>
      <c r="AK101" s="2905"/>
      <c r="AL101" s="2386"/>
      <c r="AM101" s="2221"/>
      <c r="AN101" s="2221"/>
      <c r="AO101" s="2221"/>
      <c r="AP101" s="2221"/>
      <c r="AQ101" s="2221"/>
      <c r="AR101" s="2221"/>
      <c r="AS101" s="2221"/>
      <c r="AT101" s="2221"/>
      <c r="AU101" s="2221"/>
      <c r="AV101" s="2221"/>
      <c r="AW101" s="2221"/>
      <c r="AX101" s="2221"/>
      <c r="AY101" s="2221"/>
      <c r="AZ101" s="2221"/>
      <c r="BA101" s="2221"/>
      <c r="BB101" s="2221"/>
      <c r="BC101" s="2221"/>
      <c r="BD101" s="2221"/>
      <c r="BE101" s="2221"/>
      <c r="BF101" s="2221"/>
    </row>
    <row s="31267" customFormat="1" customHeight="1" ht="11.25">
      <c r="A102" s="1564"/>
      <c r="B102" s="1564"/>
      <c r="C102" s="1564"/>
      <c r="D102" s="1558"/>
      <c r="E102" s="1568"/>
      <c r="F102" s="2227"/>
      <c r="G102" s="2228"/>
      <c r="H102" s="2913"/>
      <c r="I102" s="2914"/>
      <c r="J102" s="2883"/>
      <c r="K102" s="2915"/>
      <c r="L102" s="2505"/>
      <c r="M102" s="2506"/>
      <c r="N102" s="2906"/>
      <c r="O102" s="2907">
        <v>1</v>
      </c>
      <c r="P102" s="2908" t="s">
        <v>19</v>
      </c>
      <c r="Q102" s="2911" t="s">
        <v>28</v>
      </c>
      <c r="R102" s="2911" t="s">
        <v>28</v>
      </c>
      <c r="S102" s="2911" t="s">
        <v>28</v>
      </c>
      <c r="T102" s="2911" t="s">
        <v>28</v>
      </c>
      <c r="U102" s="2911" t="s">
        <v>28</v>
      </c>
      <c r="V102" s="2911" t="s">
        <v>28</v>
      </c>
      <c r="W102" s="2911" t="s">
        <v>28</v>
      </c>
      <c r="X102" s="2911" t="s">
        <v>28</v>
      </c>
      <c r="Y102" s="2911"/>
      <c r="Z102" s="1573"/>
      <c r="AA102" s="1574"/>
      <c r="AB102" s="1574"/>
      <c r="AC102" s="1578"/>
      <c r="AD102" s="1578"/>
      <c r="AE102" s="1579"/>
      <c r="AF102" s="2904"/>
      <c r="AG102" s="2905"/>
      <c r="AH102" s="2905"/>
      <c r="AI102" s="2904"/>
      <c r="AJ102" s="2905"/>
      <c r="AK102" s="2905"/>
      <c r="AL102" s="2386"/>
      <c r="AM102" s="2221"/>
      <c r="AN102" s="2221"/>
      <c r="AO102" s="2221"/>
      <c r="AP102" s="2221"/>
      <c r="AQ102" s="2221"/>
      <c r="AR102" s="2221"/>
      <c r="AS102" s="2221"/>
      <c r="AT102" s="2221"/>
      <c r="AU102" s="2221"/>
      <c r="AV102" s="2221"/>
      <c r="AW102" s="2221"/>
      <c r="AX102" s="2221"/>
      <c r="AY102" s="2221"/>
      <c r="AZ102" s="2221"/>
      <c r="BA102" s="2221"/>
      <c r="BB102" s="2221"/>
      <c r="BC102" s="2221"/>
      <c r="BD102" s="2221"/>
      <c r="BE102" s="2221"/>
      <c r="BF102" s="2221"/>
    </row>
    <row s="31267" customFormat="1" customHeight="1" ht="11.25">
      <c r="A103" s="1564"/>
      <c r="B103" s="1564"/>
      <c r="C103" s="1564"/>
      <c r="D103" s="1558"/>
      <c r="E103" s="1568"/>
      <c r="F103" s="2227"/>
      <c r="G103" s="2228"/>
      <c r="H103" s="2913"/>
      <c r="I103" s="2914"/>
      <c r="J103" s="2883"/>
      <c r="K103" s="2915"/>
      <c r="L103" s="2505"/>
      <c r="M103" s="2506"/>
      <c r="N103" s="2906"/>
      <c r="O103" s="2907"/>
      <c r="P103" s="2909"/>
      <c r="Q103" s="2911"/>
      <c r="R103" s="2911"/>
      <c r="S103" s="2912"/>
      <c r="T103" s="2911"/>
      <c r="U103" s="2911"/>
      <c r="V103" s="2911"/>
      <c r="W103" s="2911"/>
      <c r="X103" s="2911"/>
      <c r="Y103" s="2911"/>
      <c r="Z103" s="2226"/>
      <c r="AA103" s="2192">
        <v>1</v>
      </c>
      <c r="AB103" s="1577"/>
      <c r="AC103" s="1567"/>
      <c r="AD103" s="1577">
        <f>AB103</f>
        <v>0</v>
      </c>
      <c r="AE103" s="1567"/>
      <c r="AF103" s="2904"/>
      <c r="AG103" s="2905"/>
      <c r="AH103" s="2905"/>
      <c r="AI103" s="2904"/>
      <c r="AJ103" s="2905"/>
      <c r="AK103" s="2905"/>
      <c r="AL103" s="2386"/>
      <c r="AM103" s="2221"/>
      <c r="AN103" s="2221"/>
      <c r="AO103" s="2221"/>
      <c r="AP103" s="2221"/>
      <c r="AQ103" s="2221"/>
      <c r="AR103" s="2221"/>
      <c r="AS103" s="2221"/>
      <c r="AT103" s="2221"/>
      <c r="AU103" s="2221"/>
      <c r="AV103" s="2221"/>
      <c r="AW103" s="2221"/>
      <c r="AX103" s="2221"/>
      <c r="AY103" s="2221"/>
      <c r="AZ103" s="2221"/>
      <c r="BA103" s="2221"/>
      <c r="BB103" s="2221"/>
      <c r="BC103" s="2221"/>
      <c r="BD103" s="2221"/>
      <c r="BE103" s="2221"/>
      <c r="BF103" s="2221"/>
    </row>
    <row s="31267" customFormat="1" customHeight="1" ht="11.25">
      <c r="A104" s="1564"/>
      <c r="B104" s="1564"/>
      <c r="C104" s="1564"/>
      <c r="D104" s="1558"/>
      <c r="E104" s="1568"/>
      <c r="F104" s="2227"/>
      <c r="G104" s="2228"/>
      <c r="H104" s="2913"/>
      <c r="I104" s="2914"/>
      <c r="J104" s="2883"/>
      <c r="K104" s="2915"/>
      <c r="L104" s="2505"/>
      <c r="M104" s="2506"/>
      <c r="N104" s="2906"/>
      <c r="O104" s="2907"/>
      <c r="P104" s="2910"/>
      <c r="Q104" s="2911"/>
      <c r="R104" s="2911"/>
      <c r="S104" s="2912"/>
      <c r="T104" s="2911"/>
      <c r="U104" s="2911"/>
      <c r="V104" s="2911"/>
      <c r="W104" s="2911"/>
      <c r="X104" s="2911"/>
      <c r="Y104" s="2911"/>
      <c r="Z104" s="1573"/>
      <c r="AA104" s="1574"/>
      <c r="AB104" s="1639" t="s">
        <v>2019</v>
      </c>
      <c r="AC104" s="1578"/>
      <c r="AD104" s="1578"/>
      <c r="AE104" s="1580"/>
      <c r="AF104" s="2904"/>
      <c r="AG104" s="2905"/>
      <c r="AH104" s="2905"/>
      <c r="AI104" s="2904"/>
      <c r="AJ104" s="2905"/>
      <c r="AK104" s="2905"/>
      <c r="AL104" s="2386"/>
      <c r="AM104" s="2221"/>
      <c r="AN104" s="2221"/>
      <c r="AO104" s="2221"/>
      <c r="AP104" s="2221"/>
      <c r="AQ104" s="2221"/>
      <c r="AR104" s="2221"/>
      <c r="AS104" s="2221"/>
      <c r="AT104" s="2221"/>
      <c r="AU104" s="2221"/>
      <c r="AV104" s="2221"/>
      <c r="AW104" s="2221"/>
      <c r="AX104" s="2221"/>
      <c r="AY104" s="2221"/>
      <c r="AZ104" s="2221"/>
      <c r="BA104" s="2221"/>
      <c r="BB104" s="2221"/>
      <c r="BC104" s="2221"/>
      <c r="BD104" s="2221"/>
      <c r="BE104" s="2221"/>
      <c r="BF104" s="2221"/>
    </row>
    <row s="31267" customFormat="1" customHeight="1" ht="11.25">
      <c r="A105" s="1564"/>
      <c r="B105" s="1564"/>
      <c r="C105" s="1564"/>
      <c r="D105" s="1558"/>
      <c r="E105" s="1568"/>
      <c r="F105" s="2227"/>
      <c r="G105" s="2228"/>
      <c r="H105" s="2913"/>
      <c r="I105" s="2914"/>
      <c r="J105" s="2883"/>
      <c r="K105" s="2915"/>
      <c r="L105" s="2505"/>
      <c r="M105" s="2506"/>
      <c r="N105" s="1573"/>
      <c r="O105" s="1574"/>
      <c r="P105" s="1566" t="s">
        <v>2022</v>
      </c>
      <c r="Q105" s="1574"/>
      <c r="R105" s="1574"/>
      <c r="S105" s="1574"/>
      <c r="T105" s="1574"/>
      <c r="U105" s="1574"/>
      <c r="V105" s="1574"/>
      <c r="W105" s="1574"/>
      <c r="X105" s="1574"/>
      <c r="Y105" s="1574"/>
      <c r="Z105" s="1574"/>
      <c r="AA105" s="1574"/>
      <c r="AB105" s="1574"/>
      <c r="AC105" s="1574"/>
      <c r="AD105" s="1574"/>
      <c r="AE105" s="1581"/>
      <c r="AF105" s="2904"/>
      <c r="AG105" s="2905"/>
      <c r="AH105" s="2905"/>
      <c r="AI105" s="2904"/>
      <c r="AJ105" s="2905"/>
      <c r="AK105" s="2905"/>
      <c r="AL105" s="2386"/>
      <c r="AM105" s="2221"/>
      <c r="AN105" s="2221"/>
      <c r="AO105" s="2221"/>
      <c r="AP105" s="2221"/>
      <c r="AQ105" s="2221"/>
      <c r="AR105" s="2221"/>
      <c r="AS105" s="2221"/>
      <c r="AT105" s="2221"/>
      <c r="AU105" s="2221"/>
      <c r="AV105" s="2221"/>
      <c r="AW105" s="2221"/>
      <c r="AX105" s="2221"/>
      <c r="AY105" s="2221"/>
      <c r="AZ105" s="2221"/>
      <c r="BA105" s="2221"/>
      <c r="BB105" s="2221"/>
      <c r="BC105" s="2221"/>
      <c r="BD105" s="2221"/>
      <c r="BE105" s="2221"/>
      <c r="BF105" s="2221"/>
    </row>
    <row r="107" s="36252" customFormat="1" customHeight="1" ht="11.25">
      <c r="A107" s="2213" t="s">
        <v>2023</v>
      </c>
    </row>
    <row customHeight="1" ht="17.25"/>
    <row s="35424" customFormat="1" customHeight="1" ht="21">
      <c r="A109" s="1565"/>
      <c r="B109" s="1338"/>
      <c r="D109" s="1322"/>
      <c r="E109" s="1337" t="s">
        <v>28</v>
      </c>
      <c r="F109" s="1519">
        <f>INDEX(IP_MAIN_LIST_NAME_IP,MATCH(A109,IP_MAIN_LIST_IP_ID,0))&amp;" ("&amp;INDEX(IP_MAIN_START_DATE,MATCH(A109,IP_MAIN_LIST_IP_ID,0))&amp;"-"&amp;INDEX(IP_MAIN_END_DATE,MATCH(A109,IP_MAIN_LIST_IP_ID,0))&amp;")"</f>
      </c>
      <c r="G109" s="1601"/>
      <c r="H109" s="1602"/>
      <c r="I109" s="1602"/>
      <c r="J109" s="1602"/>
      <c r="K109" s="1602"/>
      <c r="L109" s="1602"/>
      <c r="M109" s="1602"/>
      <c r="N109" s="1602"/>
      <c r="O109" s="1601"/>
      <c r="P109" s="1601"/>
      <c r="Q109" s="1601"/>
      <c r="R109" s="1601"/>
      <c r="S109" s="1601"/>
      <c r="T109" s="1601"/>
      <c r="U109" s="1603"/>
      <c r="V109" s="1603"/>
      <c r="W109" s="1603"/>
      <c r="X109" s="1603"/>
      <c r="Y109" s="1603"/>
      <c r="Z109" s="1603"/>
      <c r="AA109" s="1603"/>
      <c r="AB109" s="1601"/>
      <c r="AC109" s="1602"/>
      <c r="AD109" s="1602"/>
      <c r="AE109" s="1602"/>
      <c r="AF109" s="1602"/>
      <c r="AG109" s="1602"/>
      <c r="AH109" s="1602"/>
      <c r="AI109" s="1602"/>
      <c r="AJ109" s="1602"/>
      <c r="AK109" s="1602"/>
      <c r="AL109" s="1602"/>
      <c r="AM109" s="1602"/>
      <c r="AN109" s="1602"/>
      <c r="AO109" s="1602"/>
      <c r="AP109" s="1602"/>
      <c r="AQ109" s="1602"/>
      <c r="AR109" s="1602"/>
      <c r="AS109" s="1602"/>
      <c r="AT109" s="1602"/>
      <c r="AU109" s="1602"/>
      <c r="AV109" s="1602"/>
      <c r="AW109" s="1602"/>
      <c r="AX109" s="1602"/>
      <c r="AY109" s="1602"/>
      <c r="AZ109" s="1602"/>
      <c r="BA109" s="1602"/>
      <c r="BB109" s="1602"/>
      <c r="BC109" s="1602"/>
      <c r="BD109" s="1602"/>
      <c r="BE109" s="1602"/>
      <c r="BF109" s="1602"/>
      <c r="BG109" s="1602"/>
      <c r="BH109" s="1602"/>
      <c r="BI109" s="1602"/>
      <c r="BJ109" s="1602"/>
      <c r="BK109" s="1602"/>
      <c r="BL109" s="1602"/>
      <c r="BM109" s="1602"/>
      <c r="BN109" s="1602"/>
      <c r="BO109" s="1602"/>
      <c r="BP109" s="1602"/>
      <c r="BQ109" s="1602"/>
      <c r="BR109" s="1602"/>
      <c r="BS109" s="1602"/>
      <c r="BT109" s="1602"/>
      <c r="BU109" s="1602"/>
      <c r="BV109" s="1602"/>
      <c r="BW109" s="1602"/>
      <c r="BX109" s="1602"/>
      <c r="BY109" s="1602"/>
      <c r="BZ109" s="1602"/>
      <c r="CA109" s="1602"/>
      <c r="CB109" s="1602"/>
      <c r="CC109" s="1602"/>
      <c r="CD109" s="1602"/>
      <c r="CE109" s="1602"/>
      <c r="CF109" s="1602"/>
      <c r="CG109" s="1602"/>
      <c r="CH109" s="1602"/>
      <c r="CI109" s="1602"/>
      <c r="CJ109" s="1602"/>
      <c r="CK109" s="1602"/>
      <c r="CL109" s="1604"/>
      <c r="CM109" s="1604"/>
      <c r="CN109" s="1604"/>
      <c r="CO109" s="1604"/>
      <c r="CP109" s="1604"/>
      <c r="CQ109" s="1604"/>
      <c r="CR109" s="1604"/>
      <c r="CS109" s="1604"/>
      <c r="CT109" s="1604"/>
      <c r="CU109" s="1604"/>
      <c r="CV109" s="1604"/>
      <c r="CW109" s="1604"/>
      <c r="CX109" s="1604"/>
      <c r="CY109" s="1604"/>
      <c r="CZ109" s="1604"/>
      <c r="DA109" s="1604"/>
      <c r="DB109" s="1604"/>
      <c r="DC109" s="1604"/>
      <c r="DD109" s="1604"/>
      <c r="DE109" s="1604"/>
      <c r="DF109" s="1604"/>
      <c r="DG109" s="1604"/>
      <c r="DH109" s="1604"/>
      <c r="DI109" s="1604"/>
      <c r="DJ109" s="1604"/>
      <c r="DK109" s="1604"/>
      <c r="DL109" s="1604"/>
      <c r="DM109" s="1604"/>
      <c r="DN109" s="1604"/>
      <c r="DO109" s="1604"/>
      <c r="DP109" s="1604"/>
      <c r="DQ109" s="1604"/>
      <c r="DR109" s="1604"/>
      <c r="DS109" s="1604"/>
      <c r="DT109" s="1604"/>
      <c r="DU109" s="1604"/>
      <c r="DV109" s="1604"/>
      <c r="DW109" s="1604"/>
      <c r="DX109" s="1604"/>
      <c r="DY109" s="1604"/>
      <c r="DZ109" s="1604"/>
      <c r="EA109" s="1604"/>
      <c r="EB109" s="1604"/>
      <c r="EC109" s="1604"/>
      <c r="ED109" s="1604"/>
      <c r="EE109" s="1604"/>
      <c r="EF109" s="1604"/>
      <c r="EG109" s="1604"/>
      <c r="EH109" s="1604"/>
      <c r="EI109" s="1604"/>
      <c r="EJ109" s="1604"/>
      <c r="EK109" s="1604"/>
      <c r="EL109" s="1604"/>
      <c r="EM109" s="1604"/>
      <c r="EN109" s="1604"/>
      <c r="EO109" s="1604"/>
      <c r="EP109" s="1604"/>
      <c r="EQ109" s="1604"/>
      <c r="ER109" s="1604"/>
      <c r="ES109" s="1604"/>
      <c r="ET109" s="1604"/>
      <c r="EU109" s="1604"/>
      <c r="EV109" s="1604"/>
      <c r="EW109" s="1604"/>
      <c r="EX109" s="1604"/>
      <c r="EY109" s="1604"/>
      <c r="EZ109" s="1604"/>
      <c r="FA109" s="1604"/>
      <c r="FB109" s="1604"/>
      <c r="FC109" s="1604"/>
      <c r="FD109" s="1604"/>
      <c r="FE109" s="1604"/>
      <c r="FF109" s="1604"/>
      <c r="FG109" s="1604"/>
      <c r="FH109" s="1604"/>
      <c r="FI109" s="1604"/>
      <c r="FJ109" s="1604"/>
      <c r="FK109" s="1604"/>
      <c r="FL109" s="1604"/>
      <c r="FM109" s="1604"/>
      <c r="FN109" s="1604"/>
      <c r="FO109" s="1604"/>
      <c r="FP109" s="1604"/>
      <c r="FQ109" s="1604"/>
      <c r="FR109" s="1604"/>
      <c r="FS109" s="1604"/>
      <c r="FT109" s="1604"/>
      <c r="FU109" s="1604"/>
      <c r="FV109" s="1605"/>
      <c r="FW109" s="1599"/>
      <c r="FX109" s="1600"/>
    </row>
    <row s="35424" customFormat="1" customHeight="1" ht="24.75">
      <c r="B110" s="1321"/>
      <c r="C110" s="1322"/>
      <c r="D110" s="1322"/>
      <c r="E110" s="2233"/>
      <c r="F110" s="1606">
        <v>1</v>
      </c>
      <c r="G110" s="1607"/>
      <c r="H110" s="1608"/>
      <c r="I110" s="2380"/>
      <c r="J110" s="1609"/>
      <c r="K110" s="1609"/>
      <c r="L110" s="1609"/>
      <c r="M110" s="1609"/>
      <c r="N110" s="1609"/>
      <c r="O110" s="1610"/>
      <c r="P110" s="1610"/>
      <c r="Q110" s="1610"/>
      <c r="R110" s="1610"/>
      <c r="S110" s="1610"/>
      <c r="T110" s="1610"/>
      <c r="U110" s="1610"/>
      <c r="V110" s="1610"/>
      <c r="W110" s="1610"/>
      <c r="X110" s="1610"/>
      <c r="Y110" s="1610"/>
      <c r="Z110" s="1610"/>
      <c r="AA110" s="1610"/>
      <c r="AB110" s="1610"/>
      <c r="AC110" s="1609"/>
      <c r="AD110" s="1609"/>
      <c r="AE110" s="1609"/>
      <c r="AF110" s="1609"/>
      <c r="AG110" s="1609"/>
      <c r="AH110" s="1609"/>
      <c r="AI110" s="1609"/>
      <c r="AJ110" s="1609"/>
      <c r="AK110" s="1609"/>
      <c r="AL110" s="1609"/>
      <c r="AM110" s="1609"/>
      <c r="AN110" s="1609"/>
      <c r="AO110" s="1609"/>
      <c r="AP110" s="1609"/>
      <c r="AQ110" s="1609"/>
      <c r="AR110" s="1609"/>
      <c r="AS110" s="1609"/>
      <c r="AT110" s="1609"/>
      <c r="AU110" s="1609"/>
      <c r="AV110" s="1609"/>
      <c r="AW110" s="1609"/>
      <c r="AX110" s="1609"/>
      <c r="AY110" s="1609"/>
      <c r="AZ110" s="1609"/>
      <c r="BA110" s="1609"/>
      <c r="BB110" s="1609"/>
      <c r="BC110" s="1609"/>
      <c r="BD110" s="1609"/>
      <c r="BE110" s="1609"/>
      <c r="BF110" s="1609"/>
      <c r="BG110" s="1609"/>
      <c r="BH110" s="1609"/>
      <c r="BI110" s="1609"/>
      <c r="BJ110" s="1609"/>
      <c r="BK110" s="1609"/>
      <c r="BL110" s="1609"/>
      <c r="BM110" s="1609"/>
      <c r="BN110" s="1609"/>
      <c r="BO110" s="1609"/>
      <c r="BP110" s="1609"/>
      <c r="BQ110" s="1609"/>
      <c r="BR110" s="1609"/>
      <c r="BS110" s="1609"/>
      <c r="BT110" s="1610"/>
      <c r="BU110" s="1610"/>
      <c r="BV110" s="1610"/>
      <c r="BW110" s="1610"/>
      <c r="BX110" s="1610"/>
      <c r="BY110" s="1610"/>
      <c r="BZ110" s="1610"/>
      <c r="CA110" s="1610"/>
      <c r="CB110" s="1610"/>
      <c r="CC110" s="1610"/>
      <c r="CD110" s="1610"/>
      <c r="CE110" s="1610"/>
      <c r="CF110" s="1610"/>
      <c r="CG110" s="1610"/>
      <c r="CH110" s="1610"/>
      <c r="CI110" s="1610"/>
      <c r="CJ110" s="1610"/>
      <c r="CK110" s="1610"/>
      <c r="CL110" s="1609"/>
      <c r="CM110" s="1609"/>
      <c r="CN110" s="1609"/>
      <c r="CO110" s="1609"/>
      <c r="CP110" s="1609"/>
      <c r="CQ110" s="1609"/>
      <c r="CR110" s="1609"/>
      <c r="CS110" s="1609"/>
      <c r="CT110" s="1609"/>
      <c r="CU110" s="1609"/>
      <c r="CV110" s="1609"/>
      <c r="CW110" s="1609"/>
      <c r="CX110" s="1609"/>
      <c r="CY110" s="1610"/>
      <c r="CZ110" s="1610"/>
      <c r="DA110" s="1610"/>
      <c r="DB110" s="1610"/>
      <c r="DC110" s="1610"/>
      <c r="DD110" s="1610"/>
      <c r="DE110" s="1610"/>
      <c r="DF110" s="1610"/>
      <c r="DG110" s="1610"/>
      <c r="DH110" s="1610"/>
      <c r="DI110" s="1610"/>
      <c r="DJ110" s="1610"/>
      <c r="DK110" s="1609"/>
      <c r="DL110" s="1609"/>
      <c r="DM110" s="1609"/>
      <c r="DN110" s="1609"/>
      <c r="DO110" s="1609"/>
      <c r="DP110" s="1609"/>
      <c r="DQ110" s="1609"/>
      <c r="DR110" s="1609"/>
      <c r="DS110" s="1609"/>
      <c r="DT110" s="1609"/>
      <c r="DU110" s="1609"/>
      <c r="DV110" s="1609"/>
      <c r="DW110" s="1609"/>
      <c r="DX110" s="1609"/>
      <c r="DY110" s="1609"/>
      <c r="DZ110" s="1609"/>
      <c r="EA110" s="1609"/>
      <c r="EB110" s="1609"/>
      <c r="EC110" s="1609"/>
      <c r="ED110" s="1609"/>
      <c r="EE110" s="1609"/>
      <c r="EF110" s="1609"/>
      <c r="EG110" s="1609"/>
      <c r="EH110" s="1609"/>
      <c r="EI110" s="1609"/>
      <c r="EJ110" s="1609"/>
      <c r="EK110" s="1609"/>
      <c r="EL110" s="1609"/>
      <c r="EM110" s="1609"/>
      <c r="EN110" s="1609"/>
      <c r="EO110" s="1609"/>
      <c r="EP110" s="1609"/>
      <c r="EQ110" s="1609"/>
      <c r="ER110" s="1609"/>
      <c r="ES110" s="1609"/>
      <c r="ET110" s="1609"/>
      <c r="EU110" s="1609"/>
      <c r="EV110" s="1609"/>
      <c r="EW110" s="1609"/>
      <c r="EX110" s="1609"/>
      <c r="EY110" s="1609"/>
      <c r="EZ110" s="1609"/>
      <c r="FA110" s="1609"/>
      <c r="FB110" s="1609"/>
      <c r="FC110" s="1609"/>
      <c r="FD110" s="1609"/>
      <c r="FE110" s="1609"/>
      <c r="FF110" s="1609"/>
      <c r="FG110" s="1609"/>
      <c r="FH110" s="1609"/>
      <c r="FI110" s="1609"/>
      <c r="FJ110" s="1609"/>
      <c r="FK110" s="1609"/>
      <c r="FL110" s="1609"/>
      <c r="FM110" s="1609"/>
      <c r="FN110" s="1609"/>
      <c r="FO110" s="1609"/>
      <c r="FP110" s="1609"/>
      <c r="FQ110" s="1609"/>
      <c r="FR110" s="1609"/>
      <c r="FS110" s="1609"/>
      <c r="FT110" s="1609"/>
      <c r="FU110" s="1609"/>
      <c r="FV110" s="1609"/>
      <c r="FW110" s="1609"/>
      <c r="FX110" s="1600"/>
    </row>
    <row s="35424" customFormat="1" customHeight="1" ht="12">
      <c r="A111" s="1322"/>
      <c r="B111" s="1321"/>
      <c r="C111" s="1322"/>
      <c r="D111" s="1322"/>
      <c r="E111" s="1322"/>
      <c r="F111" s="1611"/>
      <c r="G111" s="2198" t="s">
        <v>2024</v>
      </c>
      <c r="H111" s="1612"/>
      <c r="I111" s="1612"/>
      <c r="J111" s="1612"/>
      <c r="K111" s="1612"/>
      <c r="L111" s="1612"/>
      <c r="M111" s="1612"/>
      <c r="N111" s="1612"/>
      <c r="O111" s="1612"/>
      <c r="P111" s="1612"/>
      <c r="Q111" s="1612"/>
      <c r="R111" s="1612"/>
      <c r="S111" s="1612"/>
      <c r="T111" s="1612"/>
      <c r="U111" s="1612"/>
      <c r="V111" s="1612"/>
      <c r="W111" s="1612"/>
      <c r="X111" s="1612"/>
      <c r="Y111" s="1612"/>
      <c r="Z111" s="1612"/>
      <c r="AA111" s="1612"/>
      <c r="AB111" s="1612"/>
      <c r="AC111" s="1612"/>
      <c r="AD111" s="1612"/>
      <c r="AE111" s="1612"/>
      <c r="AF111" s="1612"/>
      <c r="AG111" s="1612"/>
      <c r="AH111" s="1612"/>
      <c r="AI111" s="1612"/>
      <c r="AJ111" s="1612"/>
      <c r="AK111" s="1612"/>
      <c r="AL111" s="1612"/>
      <c r="AM111" s="1612"/>
      <c r="AN111" s="1612"/>
      <c r="AO111" s="1612"/>
      <c r="AP111" s="1612"/>
      <c r="AQ111" s="1612"/>
      <c r="AR111" s="1612"/>
      <c r="AS111" s="1612"/>
      <c r="AT111" s="1612"/>
      <c r="AU111" s="1612"/>
      <c r="AV111" s="1612"/>
      <c r="AW111" s="1612"/>
      <c r="AX111" s="1612"/>
      <c r="AY111" s="1612"/>
      <c r="AZ111" s="1612"/>
      <c r="BA111" s="1612"/>
      <c r="BB111" s="1612"/>
      <c r="BC111" s="1612"/>
      <c r="BD111" s="1612"/>
      <c r="BE111" s="1612"/>
      <c r="BF111" s="1612"/>
      <c r="BG111" s="1612"/>
      <c r="BH111" s="1612"/>
      <c r="BI111" s="1612"/>
      <c r="BJ111" s="1612"/>
      <c r="BK111" s="1612"/>
      <c r="BL111" s="1612"/>
      <c r="BM111" s="1612"/>
      <c r="BN111" s="1612"/>
      <c r="BO111" s="1612"/>
      <c r="BP111" s="1612"/>
      <c r="BQ111" s="1612"/>
      <c r="BR111" s="1612"/>
      <c r="BS111" s="1612"/>
      <c r="BT111" s="1612"/>
      <c r="BU111" s="1612"/>
      <c r="BV111" s="1612"/>
      <c r="BW111" s="1612"/>
      <c r="BX111" s="1612"/>
      <c r="BY111" s="1612"/>
      <c r="BZ111" s="1612"/>
      <c r="CA111" s="1612"/>
      <c r="CB111" s="1612"/>
      <c r="CC111" s="1612"/>
      <c r="CD111" s="1612"/>
      <c r="CE111" s="1612"/>
      <c r="CF111" s="1612"/>
      <c r="CG111" s="1612"/>
      <c r="CH111" s="1612"/>
      <c r="CI111" s="1612"/>
      <c r="CJ111" s="1612"/>
      <c r="CK111" s="1612"/>
      <c r="CL111" s="1612"/>
      <c r="CM111" s="1612"/>
      <c r="CN111" s="1612"/>
      <c r="CO111" s="1612"/>
      <c r="CP111" s="1612"/>
      <c r="CQ111" s="1612"/>
      <c r="CR111" s="1612"/>
      <c r="CS111" s="1612"/>
      <c r="CT111" s="1612"/>
      <c r="CU111" s="1612"/>
      <c r="CV111" s="1612"/>
      <c r="CW111" s="1612"/>
      <c r="CX111" s="1612"/>
      <c r="CY111" s="1612"/>
      <c r="CZ111" s="1612"/>
      <c r="DA111" s="1612"/>
      <c r="DB111" s="1612"/>
      <c r="DC111" s="1612"/>
      <c r="DD111" s="1612"/>
      <c r="DE111" s="1612"/>
      <c r="DF111" s="1612"/>
      <c r="DG111" s="1612"/>
      <c r="DH111" s="1612"/>
      <c r="DI111" s="1612"/>
      <c r="DJ111" s="1612"/>
      <c r="DK111" s="1612"/>
      <c r="DL111" s="1612"/>
      <c r="DM111" s="1612"/>
      <c r="DN111" s="1612"/>
      <c r="DO111" s="1612"/>
      <c r="DP111" s="1612"/>
      <c r="DQ111" s="1612"/>
      <c r="DR111" s="1612"/>
      <c r="DS111" s="1612"/>
      <c r="DT111" s="1612"/>
      <c r="DU111" s="1612"/>
      <c r="DV111" s="1612"/>
      <c r="DW111" s="1612"/>
      <c r="DX111" s="1612"/>
      <c r="DY111" s="1612"/>
      <c r="DZ111" s="1612"/>
      <c r="EA111" s="1612"/>
      <c r="EB111" s="1612"/>
      <c r="EC111" s="1612"/>
      <c r="ED111" s="1612"/>
      <c r="EE111" s="1612"/>
      <c r="EF111" s="1612"/>
      <c r="EG111" s="1612"/>
      <c r="EH111" s="1612"/>
      <c r="EI111" s="1612"/>
      <c r="EJ111" s="1612"/>
      <c r="EK111" s="1612"/>
      <c r="EL111" s="1612"/>
      <c r="EM111" s="1612"/>
      <c r="EN111" s="1612"/>
      <c r="EO111" s="1612"/>
      <c r="EP111" s="1612"/>
      <c r="EQ111" s="1612"/>
      <c r="ER111" s="1612"/>
      <c r="ES111" s="1612"/>
      <c r="ET111" s="1612"/>
      <c r="EU111" s="1612"/>
      <c r="EV111" s="1612"/>
      <c r="EW111" s="1612"/>
      <c r="EX111" s="1612"/>
      <c r="EY111" s="1612"/>
      <c r="EZ111" s="1612"/>
      <c r="FA111" s="1612"/>
      <c r="FB111" s="1612"/>
      <c r="FC111" s="1612"/>
      <c r="FD111" s="1612"/>
      <c r="FE111" s="1612"/>
      <c r="FF111" s="1612"/>
      <c r="FG111" s="1612"/>
      <c r="FH111" s="1612"/>
      <c r="FI111" s="1612"/>
      <c r="FJ111" s="1612"/>
      <c r="FK111" s="1612"/>
      <c r="FL111" s="1612"/>
      <c r="FM111" s="1612"/>
      <c r="FN111" s="1612"/>
      <c r="FO111" s="1612"/>
      <c r="FP111" s="1612"/>
      <c r="FQ111" s="1612"/>
      <c r="FR111" s="1612"/>
      <c r="FS111" s="1612"/>
      <c r="FT111" s="1612"/>
      <c r="FU111" s="1612"/>
      <c r="FV111" s="1612"/>
      <c r="FW111" s="1613"/>
      <c r="FX111" s="1614"/>
      <c r="FY111" s="1339"/>
      <c r="FZ111" s="1339"/>
      <c r="GA111" s="1339"/>
      <c r="GB111" s="1339"/>
    </row>
    <row r="113" s="36252" customFormat="1" customHeight="1" ht="11.25">
      <c r="A113" s="2213" t="s">
        <v>2025</v>
      </c>
    </row>
    <row r="115" s="31408" customFormat="1" customHeight="1" ht="15">
      <c r="A115" s="1021"/>
      <c r="B115" s="1022"/>
      <c r="C115" s="1022"/>
      <c r="D115" s="2976" t="s">
        <v>139</v>
      </c>
      <c r="E115" s="2775" t="s">
        <v>135</v>
      </c>
      <c r="F115" s="2776"/>
      <c r="G115" s="2777"/>
      <c r="H115" s="2781" t="str">
        <f>IF(A115="","",INDEX(DIFFERENTIATION_UNMERGE_VD,MATCH(A115,DIFFERENTIATION_ID_DIFF,0)))</f>
        <v/>
      </c>
      <c r="I115" s="2781"/>
      <c r="J115" s="2781"/>
      <c r="K115" s="2781"/>
      <c r="L115" s="2781"/>
      <c r="M115" s="2781"/>
      <c r="N115" s="2781"/>
      <c r="O115" s="2781"/>
      <c r="P115" s="2781"/>
      <c r="Q115" s="2781"/>
      <c r="R115" s="2781"/>
      <c r="S115" s="1117"/>
      <c r="T115" s="1114"/>
      <c r="U115" s="1023"/>
      <c r="V115" s="1023"/>
      <c r="W115" s="1024"/>
      <c r="X115" s="1024"/>
      <c r="Y115" s="1024"/>
      <c r="Z115" s="1024"/>
      <c r="AA115" s="1025"/>
      <c r="AB115" s="1026"/>
      <c r="AC115" s="2773"/>
      <c r="AD115" s="1027"/>
      <c r="AE115" s="1028" t="s">
        <v>28</v>
      </c>
      <c r="AF115" s="1028"/>
      <c r="AG115" s="1029" t="s">
        <v>701</v>
      </c>
      <c r="AH115" s="1030">
        <v>3</v>
      </c>
      <c r="AI115" s="1023"/>
      <c r="AJ115" s="1023"/>
      <c r="AK115" s="1023"/>
      <c r="AL115" s="1023"/>
      <c r="AM115" s="1023"/>
      <c r="AN115" s="1023"/>
      <c r="AO115" s="1023"/>
      <c r="AP115" s="1023"/>
      <c r="AQ115" s="1023"/>
      <c r="AR115" s="1023"/>
      <c r="AS115" s="1023"/>
      <c r="AT115" s="1023"/>
      <c r="AU115" s="1023"/>
      <c r="AV115" s="1023"/>
      <c r="AW115" s="1023"/>
      <c r="AX115" s="1023"/>
      <c r="AY115" s="1023"/>
      <c r="AZ115" s="1023"/>
      <c r="BA115" s="1023"/>
      <c r="BB115" s="1023"/>
      <c r="BC115" s="1023"/>
      <c r="BD115" s="1023"/>
      <c r="BE115" s="1023"/>
      <c r="BF115" s="1023"/>
      <c r="BG115" s="1023"/>
      <c r="BH115" s="1023"/>
      <c r="BI115" s="1023"/>
      <c r="BJ115" s="1023"/>
      <c r="BK115" s="1023"/>
      <c r="BL115" s="1023"/>
      <c r="BM115" s="1023"/>
      <c r="BN115" s="1023"/>
      <c r="BO115" s="1023"/>
      <c r="BP115" s="1023"/>
      <c r="BQ115" s="1023"/>
      <c r="BR115" s="1023"/>
      <c r="BS115" s="1023"/>
      <c r="BT115" s="1023"/>
      <c r="BU115" s="1023"/>
      <c r="BV115" s="1024"/>
      <c r="BW115" s="1024"/>
      <c r="BX115" s="1024"/>
      <c r="BY115" s="1024"/>
      <c r="BZ115" s="1024"/>
      <c r="CA115" s="1024"/>
      <c r="CB115" s="1024"/>
      <c r="CC115" s="1024"/>
      <c r="CD115" s="1024"/>
      <c r="CE115" s="1024"/>
    </row>
    <row s="31408" customFormat="1" customHeight="1" ht="15">
      <c r="A116" s="1021"/>
      <c r="B116" s="1022"/>
      <c r="C116" s="1022"/>
      <c r="D116" s="2977"/>
      <c r="E116" s="2775" t="s">
        <v>656</v>
      </c>
      <c r="F116" s="2776"/>
      <c r="G116" s="2777"/>
      <c r="H116" s="2781" t="str">
        <f>IF(A115="","",INDEX(DIFFERENTIATION_UNMERGE_AREA,MATCH(A115,DIFFERENTIATION_ID_DIFF,0)))</f>
        <v/>
      </c>
      <c r="I116" s="2781"/>
      <c r="J116" s="2781"/>
      <c r="K116" s="2781"/>
      <c r="L116" s="2781"/>
      <c r="M116" s="2781"/>
      <c r="N116" s="2781"/>
      <c r="O116" s="2781"/>
      <c r="P116" s="2781"/>
      <c r="Q116" s="2781"/>
      <c r="R116" s="2781"/>
      <c r="S116" s="1117"/>
      <c r="T116" s="1114"/>
      <c r="U116" s="1023"/>
      <c r="V116" s="1023"/>
      <c r="W116" s="1024"/>
      <c r="X116" s="1024"/>
      <c r="Y116" s="1024"/>
      <c r="Z116" s="1024"/>
      <c r="AA116" s="1025"/>
      <c r="AB116" s="1026"/>
      <c r="AC116" s="2773"/>
      <c r="AD116" s="1027"/>
      <c r="AE116" s="1028"/>
      <c r="AF116" s="1028"/>
      <c r="AG116" s="1029"/>
      <c r="AH116" s="1030"/>
      <c r="AI116" s="1023"/>
      <c r="AJ116" s="1023"/>
      <c r="AK116" s="1023"/>
      <c r="AL116" s="1023"/>
      <c r="AM116" s="1023"/>
      <c r="AN116" s="1023"/>
      <c r="AO116" s="1023"/>
      <c r="AP116" s="1023"/>
      <c r="AQ116" s="1023"/>
      <c r="AR116" s="1023"/>
      <c r="AS116" s="1023"/>
      <c r="AT116" s="1023"/>
      <c r="AU116" s="1023"/>
      <c r="AV116" s="1023"/>
      <c r="AW116" s="1023"/>
      <c r="AX116" s="1023"/>
      <c r="AY116" s="1023"/>
      <c r="AZ116" s="1023"/>
      <c r="BA116" s="1023"/>
      <c r="BB116" s="1023"/>
      <c r="BC116" s="1023"/>
      <c r="BD116" s="1023"/>
      <c r="BE116" s="1023"/>
      <c r="BF116" s="1023"/>
      <c r="BG116" s="1023"/>
      <c r="BH116" s="1023"/>
      <c r="BI116" s="1023"/>
      <c r="BJ116" s="1023"/>
      <c r="BK116" s="1023"/>
      <c r="BL116" s="1023"/>
      <c r="BM116" s="1023"/>
      <c r="BN116" s="1023"/>
      <c r="BO116" s="1023"/>
      <c r="BP116" s="1023"/>
      <c r="BQ116" s="1023"/>
      <c r="BR116" s="1023"/>
      <c r="BS116" s="1023"/>
      <c r="BT116" s="1023"/>
      <c r="BU116" s="1023"/>
      <c r="BV116" s="1024"/>
      <c r="BW116" s="1024"/>
      <c r="BX116" s="1024"/>
      <c r="BY116" s="1024"/>
      <c r="BZ116" s="1024"/>
      <c r="CA116" s="1024"/>
      <c r="CB116" s="1024"/>
      <c r="CC116" s="1024"/>
      <c r="CD116" s="1024"/>
      <c r="CE116" s="1024"/>
    </row>
    <row s="31408" customFormat="1" customHeight="1" ht="15">
      <c r="A117" s="1021"/>
      <c r="B117" s="1022"/>
      <c r="C117" s="1022"/>
      <c r="D117" s="2977"/>
      <c r="E117" s="2775" t="s">
        <v>657</v>
      </c>
      <c r="F117" s="2776"/>
      <c r="G117" s="2777"/>
      <c r="H117" s="2781" t="str">
        <f>IF(A115="","",INDEX(DIFFERENTIATION_UNMERGE_SYSTEM,MATCH(A115,DIFFERENTIATION_ID_DIFF,0)))</f>
        <v/>
      </c>
      <c r="I117" s="2781"/>
      <c r="J117" s="2781"/>
      <c r="K117" s="2781"/>
      <c r="L117" s="2781"/>
      <c r="M117" s="2781"/>
      <c r="N117" s="2781"/>
      <c r="O117" s="2781"/>
      <c r="P117" s="2781"/>
      <c r="Q117" s="2781"/>
      <c r="R117" s="2781"/>
      <c r="S117" s="1117"/>
      <c r="T117" s="1114"/>
      <c r="U117" s="1023"/>
      <c r="V117" s="1023"/>
      <c r="W117" s="1024"/>
      <c r="X117" s="1024"/>
      <c r="Y117" s="1024"/>
      <c r="Z117" s="1024"/>
      <c r="AA117" s="1025"/>
      <c r="AB117" s="1026"/>
      <c r="AC117" s="2773"/>
      <c r="AD117" s="1027"/>
      <c r="AE117" s="1028"/>
      <c r="AF117" s="1028"/>
      <c r="AG117" s="1029"/>
      <c r="AH117" s="1030"/>
      <c r="AI117" s="1023"/>
      <c r="AJ117" s="1023"/>
      <c r="AK117" s="1023"/>
      <c r="AL117" s="1023"/>
      <c r="AM117" s="1023"/>
      <c r="AN117" s="1023"/>
      <c r="AO117" s="1023"/>
      <c r="AP117" s="1023"/>
      <c r="AQ117" s="1023"/>
      <c r="AR117" s="1023"/>
      <c r="AS117" s="1023"/>
      <c r="AT117" s="1023"/>
      <c r="AU117" s="1023"/>
      <c r="AV117" s="1023"/>
      <c r="AW117" s="1023"/>
      <c r="AX117" s="1023"/>
      <c r="AY117" s="1023"/>
      <c r="AZ117" s="1023"/>
      <c r="BA117" s="1023"/>
      <c r="BB117" s="1023"/>
      <c r="BC117" s="1023"/>
      <c r="BD117" s="1023"/>
      <c r="BE117" s="1023"/>
      <c r="BF117" s="1023"/>
      <c r="BG117" s="1023"/>
      <c r="BH117" s="1023"/>
      <c r="BI117" s="1023"/>
      <c r="BJ117" s="1023"/>
      <c r="BK117" s="1023"/>
      <c r="BL117" s="1023"/>
      <c r="BM117" s="1023"/>
      <c r="BN117" s="1023"/>
      <c r="BO117" s="1023"/>
      <c r="BP117" s="1023"/>
      <c r="BQ117" s="1023"/>
      <c r="BR117" s="1023"/>
      <c r="BS117" s="1023"/>
      <c r="BT117" s="1023"/>
      <c r="BU117" s="1023"/>
      <c r="BV117" s="1024"/>
      <c r="BW117" s="1024"/>
      <c r="BX117" s="1024"/>
      <c r="BY117" s="1024"/>
      <c r="BZ117" s="1024"/>
      <c r="CA117" s="1024"/>
      <c r="CB117" s="1024"/>
      <c r="CC117" s="1024"/>
      <c r="CD117" s="1024"/>
      <c r="CE117" s="1024"/>
    </row>
    <row s="31408" customFormat="1" customHeight="1" ht="24.75">
      <c r="A118" s="2204"/>
      <c r="B118" s="1558"/>
      <c r="C118" s="810"/>
      <c r="D118" s="2977"/>
      <c r="E118" s="2774" t="s">
        <v>702</v>
      </c>
      <c r="F118" s="2774"/>
      <c r="G118" s="2774"/>
      <c r="H118" s="2774"/>
      <c r="I118" s="2774"/>
      <c r="J118" s="2774"/>
      <c r="K118" s="2774"/>
      <c r="L118" s="2774"/>
      <c r="M118" s="2774"/>
      <c r="N118" s="2774"/>
      <c r="O118" s="2774"/>
      <c r="P118" s="2774"/>
      <c r="Q118" s="956">
        <f>SUMIF(T119:T120,"i",Q119:Q120)</f>
        <v>0</v>
      </c>
      <c r="R118" s="1415"/>
      <c r="S118" s="2196" t="s">
        <v>703</v>
      </c>
      <c r="T118" s="1115" t="s">
        <v>704</v>
      </c>
      <c r="U118" s="2772">
        <v>1</v>
      </c>
      <c r="V118" s="2772" t="s">
        <v>667</v>
      </c>
      <c r="W118" s="1558"/>
      <c r="X118" s="1558"/>
      <c r="Y118" s="1558"/>
      <c r="Z118" s="1558"/>
      <c r="AA118" s="2034"/>
      <c r="AB118" s="1558"/>
      <c r="AC118" s="2773"/>
      <c r="AD118" s="1027"/>
      <c r="AE118" s="1558"/>
      <c r="AF118" s="1558"/>
      <c r="AG118" s="2034"/>
      <c r="AH118" s="2034"/>
      <c r="AI118" s="2034"/>
      <c r="AJ118" s="2034"/>
      <c r="AK118" s="2034"/>
      <c r="AL118" s="2034"/>
      <c r="AM118" s="2034"/>
      <c r="AN118" s="2034"/>
      <c r="AO118" s="2034"/>
      <c r="AP118" s="2034"/>
      <c r="AQ118" s="2034"/>
      <c r="AR118" s="2034"/>
      <c r="AS118" s="2034"/>
      <c r="AT118" s="2034"/>
      <c r="AU118" s="2034"/>
      <c r="AV118" s="2034"/>
      <c r="AW118" s="2034"/>
      <c r="AX118" s="2034"/>
      <c r="AY118" s="2034"/>
      <c r="AZ118" s="2034"/>
      <c r="BA118" s="2034"/>
      <c r="BB118" s="2034"/>
      <c r="BC118" s="2034"/>
      <c r="BD118" s="2034"/>
      <c r="BE118" s="2034"/>
      <c r="BF118" s="2034"/>
      <c r="BG118" s="2034"/>
      <c r="BH118" s="2034"/>
      <c r="BI118" s="2034"/>
      <c r="BJ118" s="2034"/>
      <c r="BK118" s="2034"/>
      <c r="BL118" s="2034"/>
      <c r="BM118" s="2034"/>
      <c r="BN118" s="2034"/>
      <c r="BO118" s="2034"/>
      <c r="BP118" s="2034"/>
      <c r="BQ118" s="2034"/>
      <c r="BR118" s="2034"/>
      <c r="BS118" s="2034"/>
      <c r="BT118" s="2034"/>
      <c r="BU118" s="2034"/>
      <c r="BV118" s="1558"/>
      <c r="BW118" s="1558"/>
      <c r="BX118" s="1558"/>
      <c r="BY118" s="1558"/>
      <c r="BZ118" s="1558"/>
      <c r="CA118" s="1558"/>
      <c r="CB118" s="1558"/>
      <c r="CC118" s="1558"/>
      <c r="CD118" s="1558"/>
      <c r="CE118" s="1558"/>
    </row>
    <row s="31408" customFormat="1" customHeight="1" ht="11.25" hidden="1">
      <c r="A119" s="2191"/>
      <c r="B119" s="2034"/>
      <c r="C119" s="2034"/>
      <c r="D119" s="2977"/>
      <c r="E119" s="1033"/>
      <c r="F119" s="1033">
        <v>0</v>
      </c>
      <c r="G119" s="1033"/>
      <c r="H119" s="1033"/>
      <c r="I119" s="1033"/>
      <c r="J119" s="1033"/>
      <c r="K119" s="1033"/>
      <c r="L119" s="1033"/>
      <c r="M119" s="1033"/>
      <c r="N119" s="1033"/>
      <c r="O119" s="1033"/>
      <c r="P119" s="1033"/>
      <c r="Q119" s="1033"/>
      <c r="R119" s="1033"/>
      <c r="S119" s="1034"/>
      <c r="T119" s="1116"/>
      <c r="U119" s="2772"/>
      <c r="V119" s="2772"/>
      <c r="W119" s="2034"/>
      <c r="X119" s="2034"/>
      <c r="Y119" s="2034"/>
      <c r="Z119" s="2034"/>
      <c r="AA119" s="2034"/>
      <c r="AB119" s="1558"/>
      <c r="AC119" s="2773"/>
      <c r="AD119" s="1027"/>
      <c r="AE119" s="1558"/>
      <c r="AF119" s="1558"/>
      <c r="AG119" s="2034"/>
      <c r="AH119" s="2034"/>
      <c r="AI119" s="2034"/>
      <c r="AJ119" s="2034"/>
      <c r="AK119" s="2034"/>
      <c r="AL119" s="2034"/>
      <c r="AM119" s="2034"/>
      <c r="AN119" s="2034"/>
      <c r="AO119" s="2034"/>
      <c r="AP119" s="2034"/>
      <c r="AQ119" s="2034"/>
      <c r="AR119" s="2034"/>
      <c r="AS119" s="2034"/>
      <c r="AT119" s="2034"/>
      <c r="AU119" s="2034"/>
      <c r="AV119" s="2034"/>
      <c r="AW119" s="2034"/>
      <c r="AX119" s="2034"/>
      <c r="AY119" s="2034"/>
      <c r="AZ119" s="2034"/>
      <c r="BA119" s="2034"/>
      <c r="BB119" s="2034"/>
      <c r="BC119" s="2034"/>
      <c r="BD119" s="2034"/>
      <c r="BE119" s="2034"/>
      <c r="BF119" s="2034"/>
      <c r="BG119" s="2034"/>
      <c r="BH119" s="2034"/>
      <c r="BI119" s="2034"/>
      <c r="BJ119" s="2034"/>
      <c r="BK119" s="2034"/>
      <c r="BL119" s="2034"/>
      <c r="BM119" s="2034"/>
      <c r="BN119" s="2034"/>
      <c r="BO119" s="2034"/>
      <c r="BP119" s="2034"/>
      <c r="BQ119" s="2034"/>
      <c r="BR119" s="2034"/>
      <c r="BS119" s="2034"/>
      <c r="BT119" s="2034"/>
      <c r="BU119" s="2034"/>
      <c r="BV119" s="2034"/>
      <c r="BW119" s="2034"/>
      <c r="BX119" s="2034"/>
      <c r="BY119" s="2034"/>
      <c r="BZ119" s="2034"/>
      <c r="CA119" s="2034"/>
      <c r="CB119" s="2034"/>
      <c r="CC119" s="2034"/>
      <c r="CD119" s="2034"/>
      <c r="CE119" s="2034"/>
    </row>
    <row s="31408" customFormat="1" customHeight="1" ht="11.25">
      <c r="A120" s="2204"/>
      <c r="B120" s="1558"/>
      <c r="C120" s="810"/>
      <c r="D120" s="2977"/>
      <c r="E120" s="1047" t="s">
        <v>28</v>
      </c>
      <c r="F120" s="1566" t="s">
        <v>28</v>
      </c>
      <c r="G120" s="1566" t="s">
        <v>2026</v>
      </c>
      <c r="H120" s="1049" t="s">
        <v>28</v>
      </c>
      <c r="I120" s="1049"/>
      <c r="J120" s="1049"/>
      <c r="K120" s="1049"/>
      <c r="L120" s="1049"/>
      <c r="M120" s="1049"/>
      <c r="N120" s="1049"/>
      <c r="O120" s="1049"/>
      <c r="P120" s="1049"/>
      <c r="Q120" s="1049"/>
      <c r="R120" s="1050"/>
      <c r="S120" s="1051"/>
      <c r="T120" s="1116"/>
      <c r="U120" s="2772"/>
      <c r="V120" s="2772"/>
      <c r="W120" s="1558"/>
      <c r="X120" s="1558"/>
      <c r="Y120" s="1558"/>
      <c r="Z120" s="1558"/>
      <c r="AA120" s="2034"/>
      <c r="AB120" s="1558"/>
      <c r="AC120" s="2773"/>
      <c r="AD120" s="1027"/>
      <c r="AE120" s="1558"/>
      <c r="AF120" s="1558"/>
      <c r="AG120" s="2034"/>
      <c r="AH120" s="2034"/>
      <c r="AI120" s="2034"/>
      <c r="AJ120" s="2034"/>
      <c r="AK120" s="2034"/>
      <c r="AL120" s="2034"/>
      <c r="AM120" s="2034"/>
      <c r="AN120" s="2034"/>
      <c r="AO120" s="2034"/>
      <c r="AP120" s="2034"/>
      <c r="AQ120" s="2034"/>
      <c r="AR120" s="2034"/>
      <c r="AS120" s="2034"/>
      <c r="AT120" s="2034"/>
      <c r="AU120" s="2034"/>
      <c r="AV120" s="2034"/>
      <c r="AW120" s="2034"/>
      <c r="AX120" s="2034"/>
      <c r="AY120" s="2034"/>
      <c r="AZ120" s="2034"/>
      <c r="BA120" s="2034"/>
      <c r="BB120" s="2034"/>
      <c r="BC120" s="2034"/>
      <c r="BD120" s="2034"/>
      <c r="BE120" s="2034"/>
      <c r="BF120" s="2034"/>
      <c r="BG120" s="2034"/>
      <c r="BH120" s="2034"/>
      <c r="BI120" s="2034"/>
      <c r="BJ120" s="2034"/>
      <c r="BK120" s="2034"/>
      <c r="BL120" s="2034"/>
      <c r="BM120" s="2034"/>
      <c r="BN120" s="2034"/>
      <c r="BO120" s="2034"/>
      <c r="BP120" s="2034"/>
      <c r="BQ120" s="2034"/>
      <c r="BR120" s="2034"/>
      <c r="BS120" s="2034"/>
      <c r="BT120" s="2034"/>
      <c r="BU120" s="2034"/>
      <c r="BV120" s="1558"/>
      <c r="BW120" s="1558"/>
      <c r="BX120" s="1558"/>
      <c r="BY120" s="1558"/>
      <c r="BZ120" s="1558"/>
      <c r="CA120" s="1558"/>
      <c r="CB120" s="1558"/>
      <c r="CC120" s="1558"/>
      <c r="CD120" s="1558"/>
      <c r="CE120" s="1558"/>
    </row>
    <row s="31408" customFormat="1" customHeight="1" ht="24.75">
      <c r="A121" s="2204"/>
      <c r="B121" s="1558"/>
      <c r="C121" s="810"/>
      <c r="D121" s="2977"/>
      <c r="E121" s="2774" t="s">
        <v>705</v>
      </c>
      <c r="F121" s="2774"/>
      <c r="G121" s="2774"/>
      <c r="H121" s="2774"/>
      <c r="I121" s="2774"/>
      <c r="J121" s="2774"/>
      <c r="K121" s="2774"/>
      <c r="L121" s="2774"/>
      <c r="M121" s="2774"/>
      <c r="N121" s="2774"/>
      <c r="O121" s="2774"/>
      <c r="P121" s="2774"/>
      <c r="Q121" s="956">
        <f>SUMIF(T122:T123,"i",Q122:Q123)</f>
        <v>0</v>
      </c>
      <c r="R121" s="1415"/>
      <c r="S121" s="2196" t="s">
        <v>706</v>
      </c>
      <c r="T121" s="1115" t="s">
        <v>704</v>
      </c>
      <c r="U121" s="2772">
        <v>1</v>
      </c>
      <c r="V121" s="2772" t="s">
        <v>667</v>
      </c>
      <c r="W121" s="1558"/>
      <c r="X121" s="1558"/>
      <c r="Y121" s="1558"/>
      <c r="Z121" s="1558"/>
      <c r="AA121" s="2034"/>
      <c r="AB121" s="1558"/>
      <c r="AC121" s="2194"/>
      <c r="AD121" s="1027"/>
      <c r="AE121" s="1558"/>
      <c r="AF121" s="1558"/>
      <c r="AG121" s="2034"/>
      <c r="AH121" s="2034"/>
      <c r="AI121" s="2034"/>
      <c r="AJ121" s="2034"/>
      <c r="AK121" s="2034"/>
      <c r="AL121" s="2034"/>
      <c r="AM121" s="2034"/>
      <c r="AN121" s="2034"/>
      <c r="AO121" s="2034"/>
      <c r="AP121" s="2034"/>
      <c r="AQ121" s="2034"/>
      <c r="AR121" s="2034"/>
      <c r="AS121" s="2034"/>
      <c r="AT121" s="2034"/>
      <c r="AU121" s="2034"/>
      <c r="AV121" s="2034"/>
      <c r="AW121" s="2034"/>
      <c r="AX121" s="2034"/>
      <c r="AY121" s="2034"/>
      <c r="AZ121" s="2034"/>
      <c r="BA121" s="2034"/>
      <c r="BB121" s="2034"/>
      <c r="BC121" s="2034"/>
      <c r="BD121" s="2034"/>
      <c r="BE121" s="2034"/>
      <c r="BF121" s="2034"/>
      <c r="BG121" s="2034"/>
      <c r="BH121" s="2034"/>
      <c r="BI121" s="2034"/>
      <c r="BJ121" s="2034"/>
      <c r="BK121" s="2034"/>
      <c r="BL121" s="2034"/>
      <c r="BM121" s="2034"/>
      <c r="BN121" s="2034"/>
      <c r="BO121" s="2034"/>
      <c r="BP121" s="2034"/>
      <c r="BQ121" s="2034"/>
      <c r="BR121" s="2034"/>
      <c r="BS121" s="2034"/>
      <c r="BT121" s="2034"/>
      <c r="BU121" s="2034"/>
      <c r="BV121" s="1558"/>
      <c r="BW121" s="1558"/>
      <c r="BX121" s="1558"/>
      <c r="BY121" s="1558"/>
      <c r="BZ121" s="1558"/>
      <c r="CA121" s="1558"/>
      <c r="CB121" s="1558"/>
      <c r="CC121" s="1558"/>
      <c r="CD121" s="1558"/>
      <c r="CE121" s="1558"/>
    </row>
    <row s="31408" customFormat="1" customHeight="1" ht="11.25" hidden="1">
      <c r="A122" s="2191"/>
      <c r="B122" s="2034"/>
      <c r="C122" s="2034"/>
      <c r="D122" s="2977"/>
      <c r="E122" s="1033"/>
      <c r="F122" s="1033">
        <v>0</v>
      </c>
      <c r="G122" s="1033"/>
      <c r="H122" s="1033"/>
      <c r="I122" s="1033"/>
      <c r="J122" s="1033"/>
      <c r="K122" s="1033"/>
      <c r="L122" s="1033"/>
      <c r="M122" s="1033"/>
      <c r="N122" s="1033"/>
      <c r="O122" s="1033"/>
      <c r="P122" s="1033"/>
      <c r="Q122" s="1033"/>
      <c r="R122" s="1033"/>
      <c r="S122" s="1034"/>
      <c r="T122" s="1116"/>
      <c r="U122" s="2772"/>
      <c r="V122" s="2772"/>
      <c r="W122" s="2034"/>
      <c r="X122" s="2034"/>
      <c r="Y122" s="2034"/>
      <c r="Z122" s="2034"/>
      <c r="AA122" s="2034"/>
      <c r="AB122" s="1558"/>
      <c r="AC122" s="2194"/>
      <c r="AD122" s="1027"/>
      <c r="AE122" s="1558"/>
      <c r="AF122" s="1558"/>
      <c r="AG122" s="2034"/>
      <c r="AH122" s="2034"/>
      <c r="AI122" s="2034"/>
      <c r="AJ122" s="2034"/>
      <c r="AK122" s="2034"/>
      <c r="AL122" s="2034"/>
      <c r="AM122" s="2034"/>
      <c r="AN122" s="2034"/>
      <c r="AO122" s="2034"/>
      <c r="AP122" s="2034"/>
      <c r="AQ122" s="2034"/>
      <c r="AR122" s="2034"/>
      <c r="AS122" s="2034"/>
      <c r="AT122" s="2034"/>
      <c r="AU122" s="2034"/>
      <c r="AV122" s="2034"/>
      <c r="AW122" s="2034"/>
      <c r="AX122" s="2034"/>
      <c r="AY122" s="2034"/>
      <c r="AZ122" s="2034"/>
      <c r="BA122" s="2034"/>
      <c r="BB122" s="2034"/>
      <c r="BC122" s="2034"/>
      <c r="BD122" s="2034"/>
      <c r="BE122" s="2034"/>
      <c r="BF122" s="2034"/>
      <c r="BG122" s="2034"/>
      <c r="BH122" s="2034"/>
      <c r="BI122" s="2034"/>
      <c r="BJ122" s="2034"/>
      <c r="BK122" s="2034"/>
      <c r="BL122" s="2034"/>
      <c r="BM122" s="2034"/>
      <c r="BN122" s="2034"/>
      <c r="BO122" s="2034"/>
      <c r="BP122" s="2034"/>
      <c r="BQ122" s="2034"/>
      <c r="BR122" s="2034"/>
      <c r="BS122" s="2034"/>
      <c r="BT122" s="2034"/>
      <c r="BU122" s="2034"/>
      <c r="BV122" s="2034"/>
      <c r="BW122" s="2034"/>
      <c r="BX122" s="2034"/>
      <c r="BY122" s="2034"/>
      <c r="BZ122" s="2034"/>
      <c r="CA122" s="2034"/>
      <c r="CB122" s="2034"/>
      <c r="CC122" s="2034"/>
      <c r="CD122" s="2034"/>
      <c r="CE122" s="2034"/>
    </row>
    <row s="31408" customFormat="1" customHeight="1" ht="11.25">
      <c r="A123" s="2204"/>
      <c r="B123" s="1558"/>
      <c r="C123" s="810"/>
      <c r="D123" s="2978"/>
      <c r="E123" s="1047" t="s">
        <v>28</v>
      </c>
      <c r="F123" s="1566" t="s">
        <v>28</v>
      </c>
      <c r="G123" s="1566" t="s">
        <v>2026</v>
      </c>
      <c r="H123" s="1049" t="s">
        <v>28</v>
      </c>
      <c r="I123" s="1049"/>
      <c r="J123" s="1049"/>
      <c r="K123" s="1049"/>
      <c r="L123" s="1049"/>
      <c r="M123" s="1049"/>
      <c r="N123" s="1049"/>
      <c r="O123" s="1049"/>
      <c r="P123" s="1049"/>
      <c r="Q123" s="1049"/>
      <c r="R123" s="1050"/>
      <c r="S123" s="1051"/>
      <c r="T123" s="1116"/>
      <c r="U123" s="2772"/>
      <c r="V123" s="2772"/>
      <c r="W123" s="1558"/>
      <c r="X123" s="1558"/>
      <c r="Y123" s="1558"/>
      <c r="Z123" s="1558"/>
      <c r="AA123" s="2034"/>
      <c r="AB123" s="1558"/>
      <c r="AC123" s="2194"/>
      <c r="AD123" s="1027"/>
      <c r="AE123" s="1558"/>
      <c r="AF123" s="1558"/>
      <c r="AG123" s="2034"/>
      <c r="AH123" s="2034"/>
      <c r="AI123" s="2034"/>
      <c r="AJ123" s="2034"/>
      <c r="AK123" s="2034"/>
      <c r="AL123" s="2034"/>
      <c r="AM123" s="2034"/>
      <c r="AN123" s="2034"/>
      <c r="AO123" s="2034"/>
      <c r="AP123" s="2034"/>
      <c r="AQ123" s="2034"/>
      <c r="AR123" s="2034"/>
      <c r="AS123" s="2034"/>
      <c r="AT123" s="2034"/>
      <c r="AU123" s="2034"/>
      <c r="AV123" s="2034"/>
      <c r="AW123" s="2034"/>
      <c r="AX123" s="2034"/>
      <c r="AY123" s="2034"/>
      <c r="AZ123" s="2034"/>
      <c r="BA123" s="2034"/>
      <c r="BB123" s="2034"/>
      <c r="BC123" s="2034"/>
      <c r="BD123" s="2034"/>
      <c r="BE123" s="2034"/>
      <c r="BF123" s="2034"/>
      <c r="BG123" s="2034"/>
      <c r="BH123" s="2034"/>
      <c r="BI123" s="2034"/>
      <c r="BJ123" s="2034"/>
      <c r="BK123" s="2034"/>
      <c r="BL123" s="2034"/>
      <c r="BM123" s="2034"/>
      <c r="BN123" s="2034"/>
      <c r="BO123" s="2034"/>
      <c r="BP123" s="2034"/>
      <c r="BQ123" s="2034"/>
      <c r="BR123" s="2034"/>
      <c r="BS123" s="2034"/>
      <c r="BT123" s="2034"/>
      <c r="BU123" s="2034"/>
      <c r="BV123" s="1558"/>
      <c r="BW123" s="1558"/>
      <c r="BX123" s="1558"/>
      <c r="BY123" s="1558"/>
      <c r="BZ123" s="1558"/>
      <c r="CA123" s="1558"/>
      <c r="CB123" s="1558"/>
      <c r="CC123" s="1558"/>
      <c r="CD123" s="1558"/>
      <c r="CE123" s="1558"/>
    </row>
    <row r="125" s="36252" customFormat="1" customHeight="1" ht="11.25">
      <c r="A125" s="2213" t="s">
        <v>2027</v>
      </c>
    </row>
    <row r="127" s="31408" customFormat="1" customHeight="1" ht="15">
      <c r="A127" s="1021"/>
      <c r="B127" s="1022"/>
      <c r="C127" s="1022"/>
      <c r="D127" s="2976" t="s">
        <v>139</v>
      </c>
      <c r="E127" s="2775" t="s">
        <v>135</v>
      </c>
      <c r="F127" s="2776"/>
      <c r="G127" s="2777"/>
      <c r="H127" s="2781" t="str">
        <f>IF(A127="","",INDEX(DIFFERENTIATION_UNMERGE_VD,MATCH(A127,DIFFERENTIATION_ID_DIFF,0)))</f>
        <v/>
      </c>
      <c r="I127" s="2781"/>
      <c r="J127" s="2781"/>
      <c r="K127" s="2781"/>
      <c r="L127" s="2781"/>
      <c r="M127" s="2781"/>
      <c r="N127" s="2781"/>
      <c r="O127" s="2781"/>
      <c r="P127" s="2781"/>
      <c r="Q127" s="2781"/>
      <c r="R127" s="2781"/>
      <c r="S127" s="1117"/>
      <c r="T127" s="1114"/>
      <c r="U127" s="1023"/>
      <c r="V127" s="1023"/>
      <c r="W127" s="1024"/>
      <c r="X127" s="1024"/>
      <c r="Y127" s="1024"/>
      <c r="Z127" s="1024"/>
      <c r="AA127" s="1025"/>
      <c r="AB127" s="1026"/>
      <c r="AC127" s="2773"/>
      <c r="AD127" s="1027"/>
      <c r="AE127" s="1028" t="s">
        <v>28</v>
      </c>
      <c r="AF127" s="1028"/>
      <c r="AG127" s="1029" t="s">
        <v>701</v>
      </c>
      <c r="AH127" s="1030">
        <v>3</v>
      </c>
      <c r="AI127" s="1023"/>
      <c r="AJ127" s="1023"/>
      <c r="AK127" s="1023"/>
      <c r="AL127" s="1023"/>
      <c r="AM127" s="1023"/>
      <c r="AN127" s="1023"/>
      <c r="AO127" s="1023"/>
      <c r="AP127" s="1023"/>
      <c r="AQ127" s="1023"/>
      <c r="AR127" s="1023"/>
      <c r="AS127" s="1023"/>
      <c r="AT127" s="1023"/>
      <c r="AU127" s="1023"/>
      <c r="AV127" s="1023"/>
      <c r="AW127" s="1023"/>
      <c r="AX127" s="1023"/>
      <c r="AY127" s="1023"/>
      <c r="AZ127" s="1023"/>
      <c r="BA127" s="1023"/>
      <c r="BB127" s="1023"/>
      <c r="BC127" s="1023"/>
      <c r="BD127" s="1023"/>
      <c r="BE127" s="1023"/>
      <c r="BF127" s="1023"/>
      <c r="BG127" s="1023"/>
      <c r="BH127" s="1023"/>
      <c r="BI127" s="1023"/>
      <c r="BJ127" s="1023"/>
      <c r="BK127" s="1023"/>
      <c r="BL127" s="1023"/>
      <c r="BM127" s="1023"/>
      <c r="BN127" s="1023"/>
      <c r="BO127" s="1023"/>
      <c r="BP127" s="1023"/>
      <c r="BQ127" s="1023"/>
      <c r="BR127" s="1023"/>
      <c r="BS127" s="1023"/>
      <c r="BT127" s="1023"/>
      <c r="BU127" s="1023"/>
      <c r="BV127" s="1024"/>
      <c r="BW127" s="1024"/>
      <c r="BX127" s="1024"/>
      <c r="BY127" s="1024"/>
      <c r="BZ127" s="1024"/>
      <c r="CA127" s="1024"/>
      <c r="CB127" s="1024"/>
      <c r="CC127" s="1024"/>
      <c r="CD127" s="1024"/>
      <c r="CE127" s="1024"/>
    </row>
    <row s="31408" customFormat="1" customHeight="1" ht="15">
      <c r="A128" s="1021"/>
      <c r="B128" s="1022"/>
      <c r="C128" s="1022"/>
      <c r="D128" s="2977"/>
      <c r="E128" s="2775" t="s">
        <v>656</v>
      </c>
      <c r="F128" s="2776"/>
      <c r="G128" s="2777"/>
      <c r="H128" s="2781" t="str">
        <f>IF(A127="","",INDEX(DIFFERENTIATION_UNMERGE_AREA,MATCH(A127,DIFFERENTIATION_ID_DIFF,0)))</f>
        <v/>
      </c>
      <c r="I128" s="2781"/>
      <c r="J128" s="2781"/>
      <c r="K128" s="2781"/>
      <c r="L128" s="2781"/>
      <c r="M128" s="2781"/>
      <c r="N128" s="2781"/>
      <c r="O128" s="2781"/>
      <c r="P128" s="2781"/>
      <c r="Q128" s="2781"/>
      <c r="R128" s="2781"/>
      <c r="S128" s="1117"/>
      <c r="T128" s="1114"/>
      <c r="U128" s="1023"/>
      <c r="V128" s="1023"/>
      <c r="W128" s="1024"/>
      <c r="X128" s="1024"/>
      <c r="Y128" s="1024"/>
      <c r="Z128" s="1024"/>
      <c r="AA128" s="1025"/>
      <c r="AB128" s="1026"/>
      <c r="AC128" s="2773"/>
      <c r="AD128" s="1027"/>
      <c r="AE128" s="1028"/>
      <c r="AF128" s="1028"/>
      <c r="AG128" s="1029"/>
      <c r="AH128" s="1030"/>
      <c r="AI128" s="1023"/>
      <c r="AJ128" s="1023"/>
      <c r="AK128" s="1023"/>
      <c r="AL128" s="1023"/>
      <c r="AM128" s="1023"/>
      <c r="AN128" s="1023"/>
      <c r="AO128" s="1023"/>
      <c r="AP128" s="1023"/>
      <c r="AQ128" s="1023"/>
      <c r="AR128" s="1023"/>
      <c r="AS128" s="1023"/>
      <c r="AT128" s="1023"/>
      <c r="AU128" s="1023"/>
      <c r="AV128" s="1023"/>
      <c r="AW128" s="1023"/>
      <c r="AX128" s="1023"/>
      <c r="AY128" s="1023"/>
      <c r="AZ128" s="1023"/>
      <c r="BA128" s="1023"/>
      <c r="BB128" s="1023"/>
      <c r="BC128" s="1023"/>
      <c r="BD128" s="1023"/>
      <c r="BE128" s="1023"/>
      <c r="BF128" s="1023"/>
      <c r="BG128" s="1023"/>
      <c r="BH128" s="1023"/>
      <c r="BI128" s="1023"/>
      <c r="BJ128" s="1023"/>
      <c r="BK128" s="1023"/>
      <c r="BL128" s="1023"/>
      <c r="BM128" s="1023"/>
      <c r="BN128" s="1023"/>
      <c r="BO128" s="1023"/>
      <c r="BP128" s="1023"/>
      <c r="BQ128" s="1023"/>
      <c r="BR128" s="1023"/>
      <c r="BS128" s="1023"/>
      <c r="BT128" s="1023"/>
      <c r="BU128" s="1023"/>
      <c r="BV128" s="1024"/>
      <c r="BW128" s="1024"/>
      <c r="BX128" s="1024"/>
      <c r="BY128" s="1024"/>
      <c r="BZ128" s="1024"/>
      <c r="CA128" s="1024"/>
      <c r="CB128" s="1024"/>
      <c r="CC128" s="1024"/>
      <c r="CD128" s="1024"/>
      <c r="CE128" s="1024"/>
    </row>
    <row s="31408" customFormat="1" customHeight="1" ht="15">
      <c r="A129" s="1021"/>
      <c r="B129" s="1022"/>
      <c r="C129" s="1022"/>
      <c r="D129" s="2977"/>
      <c r="E129" s="2775" t="s">
        <v>657</v>
      </c>
      <c r="F129" s="2776"/>
      <c r="G129" s="2777"/>
      <c r="H129" s="2781" t="str">
        <f>IF(A127="","",INDEX(DIFFERENTIATION_UNMERGE_SYSTEM,MATCH(A127,DIFFERENTIATION_ID_DIFF,0)))</f>
        <v/>
      </c>
      <c r="I129" s="2781"/>
      <c r="J129" s="2781"/>
      <c r="K129" s="2781"/>
      <c r="L129" s="2781"/>
      <c r="M129" s="2781"/>
      <c r="N129" s="2781"/>
      <c r="O129" s="2781"/>
      <c r="P129" s="2781"/>
      <c r="Q129" s="2781"/>
      <c r="R129" s="2781"/>
      <c r="S129" s="1117"/>
      <c r="T129" s="1114"/>
      <c r="U129" s="1023"/>
      <c r="V129" s="1023"/>
      <c r="W129" s="1024"/>
      <c r="X129" s="1024"/>
      <c r="Y129" s="1024"/>
      <c r="Z129" s="1024"/>
      <c r="AA129" s="1025"/>
      <c r="AB129" s="1026"/>
      <c r="AC129" s="2773"/>
      <c r="AD129" s="1027"/>
      <c r="AE129" s="1028"/>
      <c r="AF129" s="1028"/>
      <c r="AG129" s="1029"/>
      <c r="AH129" s="1030"/>
      <c r="AI129" s="1023"/>
      <c r="AJ129" s="1023"/>
      <c r="AK129" s="1023"/>
      <c r="AL129" s="1023"/>
      <c r="AM129" s="1023"/>
      <c r="AN129" s="1023"/>
      <c r="AO129" s="1023"/>
      <c r="AP129" s="1023"/>
      <c r="AQ129" s="1023"/>
      <c r="AR129" s="1023"/>
      <c r="AS129" s="1023"/>
      <c r="AT129" s="1023"/>
      <c r="AU129" s="1023"/>
      <c r="AV129" s="1023"/>
      <c r="AW129" s="1023"/>
      <c r="AX129" s="1023"/>
      <c r="AY129" s="1023"/>
      <c r="AZ129" s="1023"/>
      <c r="BA129" s="1023"/>
      <c r="BB129" s="1023"/>
      <c r="BC129" s="1023"/>
      <c r="BD129" s="1023"/>
      <c r="BE129" s="1023"/>
      <c r="BF129" s="1023"/>
      <c r="BG129" s="1023"/>
      <c r="BH129" s="1023"/>
      <c r="BI129" s="1023"/>
      <c r="BJ129" s="1023"/>
      <c r="BK129" s="1023"/>
      <c r="BL129" s="1023"/>
      <c r="BM129" s="1023"/>
      <c r="BN129" s="1023"/>
      <c r="BO129" s="1023"/>
      <c r="BP129" s="1023"/>
      <c r="BQ129" s="1023"/>
      <c r="BR129" s="1023"/>
      <c r="BS129" s="1023"/>
      <c r="BT129" s="1023"/>
      <c r="BU129" s="1023"/>
      <c r="BV129" s="1024"/>
      <c r="BW129" s="1024"/>
      <c r="BX129" s="1024"/>
      <c r="BY129" s="1024"/>
      <c r="BZ129" s="1024"/>
      <c r="CA129" s="1024"/>
      <c r="CB129" s="1024"/>
      <c r="CC129" s="1024"/>
      <c r="CD129" s="1024"/>
      <c r="CE129" s="1024"/>
    </row>
    <row s="31408" customFormat="1" customHeight="1" ht="24.75">
      <c r="A130" s="2204"/>
      <c r="B130" s="1558"/>
      <c r="C130" s="810"/>
      <c r="D130" s="2977"/>
      <c r="E130" s="2774" t="s">
        <v>702</v>
      </c>
      <c r="F130" s="2774"/>
      <c r="G130" s="2774"/>
      <c r="H130" s="2774"/>
      <c r="I130" s="2774"/>
      <c r="J130" s="2774"/>
      <c r="K130" s="2774"/>
      <c r="L130" s="2774"/>
      <c r="M130" s="2774"/>
      <c r="N130" s="2774"/>
      <c r="O130" s="2774"/>
      <c r="P130" s="2774"/>
      <c r="Q130" s="956">
        <f>SUMIF(T131:T132,"i",Q131:Q132)</f>
        <v>0</v>
      </c>
      <c r="R130" s="1415"/>
      <c r="S130" s="2196" t="s">
        <v>703</v>
      </c>
      <c r="T130" s="1115" t="s">
        <v>704</v>
      </c>
      <c r="U130" s="2772">
        <v>1</v>
      </c>
      <c r="V130" s="2772" t="s">
        <v>667</v>
      </c>
      <c r="W130" s="1558"/>
      <c r="X130" s="1558"/>
      <c r="Y130" s="1558"/>
      <c r="Z130" s="1558"/>
      <c r="AA130" s="2034"/>
      <c r="AB130" s="1558"/>
      <c r="AC130" s="2773"/>
      <c r="AD130" s="1027"/>
      <c r="AE130" s="1558"/>
      <c r="AF130" s="1558"/>
      <c r="AG130" s="2034"/>
      <c r="AH130" s="2034"/>
      <c r="AI130" s="2034"/>
      <c r="AJ130" s="2034"/>
      <c r="AK130" s="2034"/>
      <c r="AL130" s="2034"/>
      <c r="AM130" s="2034"/>
      <c r="AN130" s="2034"/>
      <c r="AO130" s="2034"/>
      <c r="AP130" s="2034"/>
      <c r="AQ130" s="2034"/>
      <c r="AR130" s="2034"/>
      <c r="AS130" s="2034"/>
      <c r="AT130" s="2034"/>
      <c r="AU130" s="2034"/>
      <c r="AV130" s="2034"/>
      <c r="AW130" s="2034"/>
      <c r="AX130" s="2034"/>
      <c r="AY130" s="2034"/>
      <c r="AZ130" s="2034"/>
      <c r="BA130" s="2034"/>
      <c r="BB130" s="2034"/>
      <c r="BC130" s="2034"/>
      <c r="BD130" s="2034"/>
      <c r="BE130" s="2034"/>
      <c r="BF130" s="2034"/>
      <c r="BG130" s="2034"/>
      <c r="BH130" s="2034"/>
      <c r="BI130" s="2034"/>
      <c r="BJ130" s="2034"/>
      <c r="BK130" s="2034"/>
      <c r="BL130" s="2034"/>
      <c r="BM130" s="2034"/>
      <c r="BN130" s="2034"/>
      <c r="BO130" s="2034"/>
      <c r="BP130" s="2034"/>
      <c r="BQ130" s="2034"/>
      <c r="BR130" s="2034"/>
      <c r="BS130" s="2034"/>
      <c r="BT130" s="2034"/>
      <c r="BU130" s="2034"/>
      <c r="BV130" s="1558"/>
      <c r="BW130" s="1558"/>
      <c r="BX130" s="1558"/>
      <c r="BY130" s="1558"/>
      <c r="BZ130" s="1558"/>
      <c r="CA130" s="1558"/>
      <c r="CB130" s="1558"/>
      <c r="CC130" s="1558"/>
      <c r="CD130" s="1558"/>
      <c r="CE130" s="1558"/>
    </row>
    <row s="31408" customFormat="1" customHeight="1" ht="11.25" hidden="1">
      <c r="A131" s="2191"/>
      <c r="B131" s="2034"/>
      <c r="C131" s="2034"/>
      <c r="D131" s="2977"/>
      <c r="E131" s="1033"/>
      <c r="F131" s="1033">
        <v>0</v>
      </c>
      <c r="G131" s="1033"/>
      <c r="H131" s="1033"/>
      <c r="I131" s="1033"/>
      <c r="J131" s="1033"/>
      <c r="K131" s="1033"/>
      <c r="L131" s="1033"/>
      <c r="M131" s="1033"/>
      <c r="N131" s="1033"/>
      <c r="O131" s="1033"/>
      <c r="P131" s="1033"/>
      <c r="Q131" s="1033"/>
      <c r="R131" s="1033"/>
      <c r="S131" s="1034"/>
      <c r="T131" s="1116"/>
      <c r="U131" s="2772"/>
      <c r="V131" s="2772"/>
      <c r="W131" s="2034"/>
      <c r="X131" s="2034"/>
      <c r="Y131" s="2034"/>
      <c r="Z131" s="2034"/>
      <c r="AA131" s="2034"/>
      <c r="AB131" s="1558"/>
      <c r="AC131" s="2773"/>
      <c r="AD131" s="1027"/>
      <c r="AE131" s="1558"/>
      <c r="AF131" s="1558"/>
      <c r="AG131" s="2034"/>
      <c r="AH131" s="2034"/>
      <c r="AI131" s="2034"/>
      <c r="AJ131" s="2034"/>
      <c r="AK131" s="2034"/>
      <c r="AL131" s="2034"/>
      <c r="AM131" s="2034"/>
      <c r="AN131" s="2034"/>
      <c r="AO131" s="2034"/>
      <c r="AP131" s="2034"/>
      <c r="AQ131" s="2034"/>
      <c r="AR131" s="2034"/>
      <c r="AS131" s="2034"/>
      <c r="AT131" s="2034"/>
      <c r="AU131" s="2034"/>
      <c r="AV131" s="2034"/>
      <c r="AW131" s="2034"/>
      <c r="AX131" s="2034"/>
      <c r="AY131" s="2034"/>
      <c r="AZ131" s="2034"/>
      <c r="BA131" s="2034"/>
      <c r="BB131" s="2034"/>
      <c r="BC131" s="2034"/>
      <c r="BD131" s="2034"/>
      <c r="BE131" s="2034"/>
      <c r="BF131" s="2034"/>
      <c r="BG131" s="2034"/>
      <c r="BH131" s="2034"/>
      <c r="BI131" s="2034"/>
      <c r="BJ131" s="2034"/>
      <c r="BK131" s="2034"/>
      <c r="BL131" s="2034"/>
      <c r="BM131" s="2034"/>
      <c r="BN131" s="2034"/>
      <c r="BO131" s="2034"/>
      <c r="BP131" s="2034"/>
      <c r="BQ131" s="2034"/>
      <c r="BR131" s="2034"/>
      <c r="BS131" s="2034"/>
      <c r="BT131" s="2034"/>
      <c r="BU131" s="2034"/>
      <c r="BV131" s="2034"/>
      <c r="BW131" s="2034"/>
      <c r="BX131" s="2034"/>
      <c r="BY131" s="2034"/>
      <c r="BZ131" s="2034"/>
      <c r="CA131" s="2034"/>
      <c r="CB131" s="2034"/>
      <c r="CC131" s="2034"/>
      <c r="CD131" s="2034"/>
      <c r="CE131" s="2034"/>
    </row>
    <row s="31408" customFormat="1" customHeight="1" ht="11.25">
      <c r="A132" s="2204"/>
      <c r="B132" s="1558"/>
      <c r="C132" s="810"/>
      <c r="D132" s="2977"/>
      <c r="E132" s="1047" t="s">
        <v>28</v>
      </c>
      <c r="F132" s="1566" t="s">
        <v>28</v>
      </c>
      <c r="G132" s="1566" t="s">
        <v>2026</v>
      </c>
      <c r="H132" s="1049" t="s">
        <v>28</v>
      </c>
      <c r="I132" s="1049"/>
      <c r="J132" s="1049"/>
      <c r="K132" s="1049"/>
      <c r="L132" s="1049"/>
      <c r="M132" s="1049"/>
      <c r="N132" s="1049"/>
      <c r="O132" s="1049"/>
      <c r="P132" s="1049"/>
      <c r="Q132" s="1049"/>
      <c r="R132" s="1050"/>
      <c r="S132" s="1051"/>
      <c r="T132" s="1116"/>
      <c r="U132" s="2772"/>
      <c r="V132" s="2772"/>
      <c r="W132" s="1558"/>
      <c r="X132" s="1558"/>
      <c r="Y132" s="1558"/>
      <c r="Z132" s="1558"/>
      <c r="AA132" s="2034"/>
      <c r="AB132" s="1558"/>
      <c r="AC132" s="2773"/>
      <c r="AD132" s="1027"/>
      <c r="AE132" s="1558"/>
      <c r="AF132" s="1558"/>
      <c r="AG132" s="2034"/>
      <c r="AH132" s="2034"/>
      <c r="AI132" s="2034"/>
      <c r="AJ132" s="2034"/>
      <c r="AK132" s="2034"/>
      <c r="AL132" s="2034"/>
      <c r="AM132" s="2034"/>
      <c r="AN132" s="2034"/>
      <c r="AO132" s="2034"/>
      <c r="AP132" s="2034"/>
      <c r="AQ132" s="2034"/>
      <c r="AR132" s="2034"/>
      <c r="AS132" s="2034"/>
      <c r="AT132" s="2034"/>
      <c r="AU132" s="2034"/>
      <c r="AV132" s="2034"/>
      <c r="AW132" s="2034"/>
      <c r="AX132" s="2034"/>
      <c r="AY132" s="2034"/>
      <c r="AZ132" s="2034"/>
      <c r="BA132" s="2034"/>
      <c r="BB132" s="2034"/>
      <c r="BC132" s="2034"/>
      <c r="BD132" s="2034"/>
      <c r="BE132" s="2034"/>
      <c r="BF132" s="2034"/>
      <c r="BG132" s="2034"/>
      <c r="BH132" s="2034"/>
      <c r="BI132" s="2034"/>
      <c r="BJ132" s="2034"/>
      <c r="BK132" s="2034"/>
      <c r="BL132" s="2034"/>
      <c r="BM132" s="2034"/>
      <c r="BN132" s="2034"/>
      <c r="BO132" s="2034"/>
      <c r="BP132" s="2034"/>
      <c r="BQ132" s="2034"/>
      <c r="BR132" s="2034"/>
      <c r="BS132" s="2034"/>
      <c r="BT132" s="2034"/>
      <c r="BU132" s="2034"/>
      <c r="BV132" s="1558"/>
      <c r="BW132" s="1558"/>
      <c r="BX132" s="1558"/>
      <c r="BY132" s="1558"/>
      <c r="BZ132" s="1558"/>
      <c r="CA132" s="1558"/>
      <c r="CB132" s="1558"/>
      <c r="CC132" s="1558"/>
      <c r="CD132" s="1558"/>
      <c r="CE132" s="1558"/>
    </row>
    <row s="31815" customFormat="1" customHeight="1" ht="5.25" hidden="1">
      <c r="A133" s="2191"/>
      <c r="B133" s="2034"/>
      <c r="C133" s="2034"/>
      <c r="D133" s="2977"/>
      <c r="E133" s="1437"/>
      <c r="F133" s="1437"/>
      <c r="G133" s="1437"/>
      <c r="H133" s="1437"/>
      <c r="I133" s="1437"/>
      <c r="J133" s="1437"/>
      <c r="K133" s="1437"/>
      <c r="L133" s="1437"/>
      <c r="M133" s="1437"/>
      <c r="N133" s="1437"/>
      <c r="O133" s="1437"/>
      <c r="P133" s="1437"/>
      <c r="Q133" s="1438"/>
      <c r="R133" s="1439"/>
      <c r="S133" s="1440"/>
      <c r="T133" s="1115" t="s">
        <v>704</v>
      </c>
      <c r="U133" s="2772">
        <v>1</v>
      </c>
      <c r="V133" s="2772" t="s">
        <v>667</v>
      </c>
      <c r="W133" s="2034"/>
      <c r="X133" s="2034"/>
      <c r="Y133" s="2034"/>
      <c r="Z133" s="2034"/>
      <c r="AA133" s="2034"/>
      <c r="AB133" s="2034"/>
      <c r="AC133" s="1435"/>
      <c r="AD133" s="1436"/>
      <c r="AE133" s="2034"/>
      <c r="AF133" s="2034"/>
      <c r="AG133" s="2034"/>
      <c r="AH133" s="2034"/>
      <c r="AI133" s="2034"/>
      <c r="AJ133" s="2034"/>
      <c r="AK133" s="2034"/>
      <c r="AL133" s="2034"/>
      <c r="AM133" s="2034"/>
      <c r="AN133" s="2034"/>
      <c r="AO133" s="2034"/>
      <c r="AP133" s="2034"/>
      <c r="AQ133" s="2034"/>
      <c r="AR133" s="2034"/>
      <c r="AS133" s="2034"/>
      <c r="AT133" s="2034"/>
      <c r="AU133" s="2034"/>
      <c r="AV133" s="2034"/>
      <c r="AW133" s="2034"/>
      <c r="AX133" s="2034"/>
      <c r="AY133" s="2034"/>
      <c r="AZ133" s="2034"/>
      <c r="BA133" s="2034"/>
      <c r="BB133" s="2034"/>
      <c r="BC133" s="2034"/>
      <c r="BD133" s="2034"/>
      <c r="BE133" s="2034"/>
      <c r="BF133" s="2034"/>
      <c r="BG133" s="2034"/>
      <c r="BH133" s="2034"/>
      <c r="BI133" s="2034"/>
      <c r="BJ133" s="2034"/>
      <c r="BK133" s="2034"/>
      <c r="BL133" s="2034"/>
      <c r="BM133" s="2034"/>
      <c r="BN133" s="2034"/>
      <c r="BO133" s="2034"/>
      <c r="BP133" s="2034"/>
      <c r="BQ133" s="2034"/>
      <c r="BR133" s="2034"/>
      <c r="BS133" s="2034"/>
      <c r="BT133" s="2034"/>
      <c r="BU133" s="2034"/>
      <c r="BV133" s="2034"/>
      <c r="BW133" s="2034"/>
      <c r="BX133" s="2034"/>
      <c r="BY133" s="2034"/>
      <c r="BZ133" s="2034"/>
      <c r="CA133" s="2034"/>
      <c r="CB133" s="2034"/>
      <c r="CC133" s="2034"/>
      <c r="CD133" s="2034"/>
      <c r="CE133" s="2034"/>
    </row>
    <row s="31815" customFormat="1" customHeight="1" ht="5.25" hidden="1">
      <c r="A134" s="2191"/>
      <c r="B134" s="2034"/>
      <c r="C134" s="2034"/>
      <c r="D134" s="2977"/>
      <c r="E134" s="1033"/>
      <c r="F134" s="1033"/>
      <c r="G134" s="1033"/>
      <c r="H134" s="1033"/>
      <c r="I134" s="1033"/>
      <c r="J134" s="1033"/>
      <c r="K134" s="1033"/>
      <c r="L134" s="1033"/>
      <c r="M134" s="1033"/>
      <c r="N134" s="1033"/>
      <c r="O134" s="1033"/>
      <c r="P134" s="1033"/>
      <c r="Q134" s="1033"/>
      <c r="R134" s="1033"/>
      <c r="S134" s="1034"/>
      <c r="T134" s="1116"/>
      <c r="U134" s="2772"/>
      <c r="V134" s="2772"/>
      <c r="W134" s="2034"/>
      <c r="X134" s="2034"/>
      <c r="Y134" s="2034"/>
      <c r="Z134" s="2034"/>
      <c r="AA134" s="2034"/>
      <c r="AB134" s="2034"/>
      <c r="AC134" s="1435"/>
      <c r="AD134" s="1436"/>
      <c r="AE134" s="2034"/>
      <c r="AF134" s="2034"/>
      <c r="AG134" s="2034"/>
      <c r="AH134" s="2034"/>
      <c r="AI134" s="2034"/>
      <c r="AJ134" s="2034"/>
      <c r="AK134" s="2034"/>
      <c r="AL134" s="2034"/>
      <c r="AM134" s="2034"/>
      <c r="AN134" s="2034"/>
      <c r="AO134" s="2034"/>
      <c r="AP134" s="2034"/>
      <c r="AQ134" s="2034"/>
      <c r="AR134" s="2034"/>
      <c r="AS134" s="2034"/>
      <c r="AT134" s="2034"/>
      <c r="AU134" s="2034"/>
      <c r="AV134" s="2034"/>
      <c r="AW134" s="2034"/>
      <c r="AX134" s="2034"/>
      <c r="AY134" s="2034"/>
      <c r="AZ134" s="2034"/>
      <c r="BA134" s="2034"/>
      <c r="BB134" s="2034"/>
      <c r="BC134" s="2034"/>
      <c r="BD134" s="2034"/>
      <c r="BE134" s="2034"/>
      <c r="BF134" s="2034"/>
      <c r="BG134" s="2034"/>
      <c r="BH134" s="2034"/>
      <c r="BI134" s="2034"/>
      <c r="BJ134" s="2034"/>
      <c r="BK134" s="2034"/>
      <c r="BL134" s="2034"/>
      <c r="BM134" s="2034"/>
      <c r="BN134" s="2034"/>
      <c r="BO134" s="2034"/>
      <c r="BP134" s="2034"/>
      <c r="BQ134" s="2034"/>
      <c r="BR134" s="2034"/>
      <c r="BS134" s="2034"/>
      <c r="BT134" s="2034"/>
      <c r="BU134" s="2034"/>
      <c r="BV134" s="2034"/>
      <c r="BW134" s="2034"/>
      <c r="BX134" s="2034"/>
      <c r="BY134" s="2034"/>
      <c r="BZ134" s="2034"/>
      <c r="CA134" s="2034"/>
      <c r="CB134" s="2034"/>
      <c r="CC134" s="2034"/>
      <c r="CD134" s="2034"/>
      <c r="CE134" s="2034"/>
    </row>
    <row s="31815" customFormat="1" customHeight="1" ht="5.25" hidden="1">
      <c r="A135" s="2191"/>
      <c r="B135" s="2034"/>
      <c r="C135" s="2034"/>
      <c r="D135" s="2978"/>
      <c r="E135" s="1441"/>
      <c r="F135" s="1442"/>
      <c r="G135" s="1442"/>
      <c r="H135" s="1443"/>
      <c r="I135" s="1443"/>
      <c r="J135" s="1443"/>
      <c r="K135" s="1443"/>
      <c r="L135" s="1443"/>
      <c r="M135" s="1443"/>
      <c r="N135" s="1443"/>
      <c r="O135" s="1443"/>
      <c r="P135" s="1443"/>
      <c r="Q135" s="1443"/>
      <c r="R135" s="1344"/>
      <c r="S135" s="1444"/>
      <c r="T135" s="1116"/>
      <c r="U135" s="2772"/>
      <c r="V135" s="2772"/>
      <c r="W135" s="2034"/>
      <c r="X135" s="2034"/>
      <c r="Y135" s="2034"/>
      <c r="Z135" s="2034"/>
      <c r="AA135" s="2034"/>
      <c r="AB135" s="2034"/>
      <c r="AC135" s="1435"/>
      <c r="AD135" s="1436"/>
      <c r="AE135" s="2034"/>
      <c r="AF135" s="2034"/>
      <c r="AG135" s="2034"/>
      <c r="AH135" s="2034"/>
      <c r="AI135" s="2034"/>
      <c r="AJ135" s="2034"/>
      <c r="AK135" s="2034"/>
      <c r="AL135" s="2034"/>
      <c r="AM135" s="2034"/>
      <c r="AN135" s="2034"/>
      <c r="AO135" s="2034"/>
      <c r="AP135" s="2034"/>
      <c r="AQ135" s="2034"/>
      <c r="AR135" s="2034"/>
      <c r="AS135" s="2034"/>
      <c r="AT135" s="2034"/>
      <c r="AU135" s="2034"/>
      <c r="AV135" s="2034"/>
      <c r="AW135" s="2034"/>
      <c r="AX135" s="2034"/>
      <c r="AY135" s="2034"/>
      <c r="AZ135" s="2034"/>
      <c r="BA135" s="2034"/>
      <c r="BB135" s="2034"/>
      <c r="BC135" s="2034"/>
      <c r="BD135" s="2034"/>
      <c r="BE135" s="2034"/>
      <c r="BF135" s="2034"/>
      <c r="BG135" s="2034"/>
      <c r="BH135" s="2034"/>
      <c r="BI135" s="2034"/>
      <c r="BJ135" s="2034"/>
      <c r="BK135" s="2034"/>
      <c r="BL135" s="2034"/>
      <c r="BM135" s="2034"/>
      <c r="BN135" s="2034"/>
      <c r="BO135" s="2034"/>
      <c r="BP135" s="2034"/>
      <c r="BQ135" s="2034"/>
      <c r="BR135" s="2034"/>
      <c r="BS135" s="2034"/>
      <c r="BT135" s="2034"/>
      <c r="BU135" s="2034"/>
      <c r="BV135" s="2034"/>
      <c r="BW135" s="2034"/>
      <c r="BX135" s="2034"/>
      <c r="BY135" s="2034"/>
      <c r="BZ135" s="2034"/>
      <c r="CA135" s="2034"/>
      <c r="CB135" s="2034"/>
      <c r="CC135" s="2034"/>
      <c r="CD135" s="2034"/>
      <c r="CE135" s="2034"/>
    </row>
    <row customHeight="1" ht="17.25">
      <c r="D136" s="2234"/>
    </row>
    <row s="36252" customFormat="1" customHeight="1" ht="11.25">
      <c r="A137" s="2213" t="s">
        <v>2028</v>
      </c>
    </row>
    <row r="139" s="31408" customFormat="1" customHeight="1" ht="45">
      <c r="A139" s="2204"/>
      <c r="B139" s="1558"/>
      <c r="C139" s="810"/>
      <c r="D139" s="487"/>
      <c r="E139" s="2970"/>
      <c r="F139" s="2506" t="s">
        <v>139</v>
      </c>
      <c r="G139" s="2973" t="s">
        <v>28</v>
      </c>
      <c r="H139" s="687"/>
      <c r="I139" s="1035" t="s">
        <v>139</v>
      </c>
      <c r="J139" s="2205" t="s">
        <v>2029</v>
      </c>
      <c r="K139" s="1036" t="s">
        <v>638</v>
      </c>
      <c r="L139" s="2622" t="s">
        <v>638</v>
      </c>
      <c r="M139" s="2975"/>
      <c r="N139" s="1036" t="s">
        <v>638</v>
      </c>
      <c r="O139" s="1036" t="s">
        <v>638</v>
      </c>
      <c r="P139" s="1036" t="s">
        <v>638</v>
      </c>
      <c r="Q139" s="1037">
        <f>SUM(Q140:Q142)</f>
        <v>0</v>
      </c>
      <c r="R139" s="1037">
        <f>IF(R136=0,0,(Q136/R136)*100)</f>
        <v>0</v>
      </c>
      <c r="S139" s="2577"/>
      <c r="T139" s="1115" t="s">
        <v>704</v>
      </c>
      <c r="U139" s="487"/>
      <c r="V139" s="487"/>
      <c r="AC139" s="487"/>
    </row>
    <row s="31408" customFormat="1" customHeight="1" ht="11.25">
      <c r="A140" s="2204"/>
      <c r="B140" s="1558"/>
      <c r="C140" s="810"/>
      <c r="D140" s="487"/>
      <c r="E140" s="2971"/>
      <c r="F140" s="2506"/>
      <c r="G140" s="2973"/>
      <c r="H140" s="2525"/>
      <c r="I140" s="2913" t="s">
        <v>1113</v>
      </c>
      <c r="J140" s="2967"/>
      <c r="K140" s="2968"/>
      <c r="L140" s="1038"/>
      <c r="M140" s="1039" t="s">
        <v>139</v>
      </c>
      <c r="N140" s="2193"/>
      <c r="O140" s="1040"/>
      <c r="P140" s="1041"/>
      <c r="Q140" s="1040"/>
      <c r="R140" s="1042">
        <v>0</v>
      </c>
      <c r="S140" s="2577"/>
      <c r="T140" s="1115"/>
      <c r="U140" s="487"/>
      <c r="V140" s="487"/>
      <c r="AC140" s="487"/>
    </row>
    <row s="31408" customFormat="1" customHeight="1" ht="11.25">
      <c r="A141" s="2204"/>
      <c r="B141" s="1558"/>
      <c r="C141" s="810"/>
      <c r="D141" s="487"/>
      <c r="E141" s="2971"/>
      <c r="F141" s="2506"/>
      <c r="G141" s="2973"/>
      <c r="H141" s="2525"/>
      <c r="I141" s="2913"/>
      <c r="J141" s="2967"/>
      <c r="K141" s="2969"/>
      <c r="L141" s="1043"/>
      <c r="M141" s="1044"/>
      <c r="N141" s="1045" t="s">
        <v>2030</v>
      </c>
      <c r="O141" s="1045"/>
      <c r="P141" s="1045"/>
      <c r="Q141" s="1045"/>
      <c r="R141" s="1046"/>
      <c r="S141" s="2577"/>
      <c r="T141" s="1115"/>
      <c r="U141" s="487"/>
      <c r="V141" s="487"/>
      <c r="AC141" s="487"/>
    </row>
    <row s="31408" customFormat="1" customHeight="1" ht="11.25">
      <c r="A142" s="2204"/>
      <c r="B142" s="1558"/>
      <c r="C142" s="810"/>
      <c r="D142" s="487"/>
      <c r="E142" s="2972"/>
      <c r="F142" s="2506"/>
      <c r="G142" s="2974"/>
      <c r="H142" s="1043" t="s">
        <v>28</v>
      </c>
      <c r="I142" s="1044"/>
      <c r="J142" s="1045" t="s">
        <v>2031</v>
      </c>
      <c r="K142" s="1045"/>
      <c r="L142" s="1045"/>
      <c r="M142" s="1045"/>
      <c r="N142" s="1045"/>
      <c r="O142" s="1045"/>
      <c r="P142" s="1045"/>
      <c r="Q142" s="1045"/>
      <c r="R142" s="1046"/>
      <c r="S142" s="2577"/>
      <c r="T142" s="1115"/>
      <c r="U142" s="487"/>
      <c r="V142" s="487"/>
      <c r="AC142" s="487"/>
    </row>
    <row r="147" s="31408" customFormat="1" customHeight="1" ht="11.25">
      <c r="A147" s="2204"/>
      <c r="B147" s="1558"/>
      <c r="C147" s="810"/>
      <c r="D147" s="487"/>
      <c r="E147" s="2228"/>
      <c r="F147" s="2228"/>
      <c r="G147" s="2228"/>
      <c r="H147" s="2525"/>
      <c r="I147" s="2913" t="s">
        <v>1113</v>
      </c>
      <c r="J147" s="2967"/>
      <c r="K147" s="2968"/>
      <c r="L147" s="1038"/>
      <c r="M147" s="1039" t="s">
        <v>139</v>
      </c>
      <c r="N147" s="2193"/>
      <c r="O147" s="1040"/>
      <c r="P147" s="1041"/>
      <c r="Q147" s="1040"/>
      <c r="R147" s="1042">
        <v>0</v>
      </c>
      <c r="S147" s="487"/>
      <c r="T147" s="1115"/>
      <c r="U147" s="487"/>
      <c r="V147" s="487"/>
      <c r="AC147" s="487"/>
    </row>
    <row s="31408" customFormat="1" customHeight="1" ht="11.25">
      <c r="A148" s="2204"/>
      <c r="B148" s="1558"/>
      <c r="C148" s="810"/>
      <c r="D148" s="487"/>
      <c r="E148" s="2228"/>
      <c r="F148" s="2228"/>
      <c r="G148" s="2228"/>
      <c r="H148" s="2525"/>
      <c r="I148" s="2913"/>
      <c r="J148" s="2967"/>
      <c r="K148" s="2969"/>
      <c r="L148" s="1043"/>
      <c r="M148" s="1044"/>
      <c r="N148" s="1045" t="s">
        <v>2030</v>
      </c>
      <c r="O148" s="1045"/>
      <c r="P148" s="1045"/>
      <c r="Q148" s="1045"/>
      <c r="R148" s="1046"/>
      <c r="S148" s="487"/>
      <c r="T148" s="1115"/>
      <c r="U148" s="487"/>
      <c r="V148" s="487"/>
      <c r="AC148" s="487"/>
    </row>
    <row r="150" s="31408" customFormat="1" customHeight="1" ht="11.25">
      <c r="A150" s="2204"/>
      <c r="B150" s="1558"/>
      <c r="C150" s="810"/>
      <c r="D150" s="487"/>
      <c r="E150" s="2235"/>
      <c r="F150" s="2233"/>
      <c r="G150" s="2233"/>
      <c r="H150" s="2236"/>
      <c r="I150" s="2228"/>
      <c r="J150" s="2229"/>
      <c r="K150" s="2229"/>
      <c r="L150" s="1038"/>
      <c r="M150" s="1039" t="s">
        <v>139</v>
      </c>
      <c r="N150" s="2193"/>
      <c r="O150" s="1040"/>
      <c r="P150" s="1041"/>
      <c r="Q150" s="1040"/>
      <c r="R150" s="1042">
        <v>0</v>
      </c>
      <c r="S150" s="487"/>
      <c r="T150" s="1115"/>
      <c r="U150" s="487"/>
      <c r="V150" s="487"/>
      <c r="AC150" s="487"/>
    </row>
    <row r="152" s="36252" customFormat="1" customHeight="1" ht="17.25">
      <c r="A152" s="2213" t="s">
        <v>2032</v>
      </c>
    </row>
    <row customHeight="1" ht="17.25">
      <c r="G153" s="2237"/>
      <c r="H153" s="2237"/>
      <c r="I153" s="2237"/>
      <c r="M153" s="2233"/>
    </row>
    <row s="31491" customFormat="1" customHeight="1" ht="17.25">
      <c r="A154" s="2238"/>
      <c r="C154" s="2240"/>
      <c r="D154" s="2927"/>
      <c r="E154" s="2541"/>
      <c r="F154" s="2543"/>
      <c r="G154" s="2929"/>
      <c r="H154" s="2927"/>
      <c r="I154" s="2927">
        <v>1</v>
      </c>
      <c r="J154" s="2899"/>
      <c r="K154" s="2583" t="s">
        <v>67</v>
      </c>
      <c r="L154" s="2506"/>
      <c r="M154" s="2506" t="s">
        <v>139</v>
      </c>
      <c r="N154" s="2902" t="str">
        <f>IF(Z154="","",INDEX(TERRITORY_MR_LIST,MATCH(Z154,TERRITORY_LIST_ID,0)))</f>
        <v/>
      </c>
      <c r="O154" s="2583" t="s">
        <v>67</v>
      </c>
      <c r="P154" s="2506"/>
      <c r="Q154" s="2506" t="s">
        <v>139</v>
      </c>
      <c r="R154" s="2900" t="s">
        <v>28</v>
      </c>
      <c r="S154" s="2505" t="s">
        <v>67</v>
      </c>
      <c r="T154" s="2209"/>
      <c r="U154" s="2209" t="s">
        <v>139</v>
      </c>
      <c r="V154" s="2241" t="s">
        <v>28</v>
      </c>
      <c r="W154" s="2199"/>
      <c r="Y154" s="1665"/>
      <c r="Z154" s="1665"/>
      <c r="AA154" s="1665"/>
      <c r="AB154" s="1665"/>
      <c r="AC154" s="1665"/>
      <c r="AD154" s="1665"/>
      <c r="AE154" s="1665"/>
      <c r="AF154" s="1665"/>
      <c r="AG154" s="1665"/>
      <c r="AH154" s="1665"/>
      <c r="AI154" s="1665"/>
      <c r="AJ154" s="1665"/>
      <c r="AK154" s="1665"/>
      <c r="AL154" s="2242"/>
      <c r="AM154" s="2242"/>
      <c r="AN154" s="1665"/>
      <c r="AO154" s="1665"/>
      <c r="AP154" s="1665"/>
      <c r="AQ154" s="1665"/>
    </row>
    <row s="31491" customFormat="1" customHeight="1" ht="17.25">
      <c r="A155" s="2238"/>
      <c r="C155" s="2243"/>
      <c r="D155" s="2927"/>
      <c r="E155" s="2541"/>
      <c r="F155" s="2544"/>
      <c r="G155" s="2929"/>
      <c r="H155" s="2927"/>
      <c r="I155" s="2927"/>
      <c r="J155" s="2899"/>
      <c r="K155" s="2584"/>
      <c r="L155" s="2506"/>
      <c r="M155" s="2506"/>
      <c r="N155" s="2902"/>
      <c r="O155" s="2584"/>
      <c r="P155" s="2506"/>
      <c r="Q155" s="2506"/>
      <c r="R155" s="2900"/>
      <c r="S155" s="2505"/>
      <c r="T155" s="715"/>
      <c r="U155" s="716"/>
      <c r="V155" s="716" t="s">
        <v>202</v>
      </c>
      <c r="W155" s="717"/>
      <c r="Y155" s="1657"/>
      <c r="Z155" s="1657"/>
      <c r="AA155" s="1657"/>
      <c r="AB155" s="1657"/>
      <c r="AC155" s="1657"/>
      <c r="AD155" s="1657"/>
      <c r="AE155" s="1657"/>
      <c r="AF155" s="1657"/>
      <c r="AG155" s="1657"/>
      <c r="AH155" s="1657"/>
      <c r="AI155" s="1657"/>
      <c r="AJ155" s="1657"/>
      <c r="AK155" s="1657"/>
    </row>
    <row s="31491" customFormat="1" customHeight="1" ht="17.25">
      <c r="A156" s="2238"/>
      <c r="C156" s="2243"/>
      <c r="D156" s="2901"/>
      <c r="E156" s="2928"/>
      <c r="F156" s="2544"/>
      <c r="G156" s="2930"/>
      <c r="H156" s="2901"/>
      <c r="I156" s="2901"/>
      <c r="J156" s="2931"/>
      <c r="K156" s="2584"/>
      <c r="L156" s="2901"/>
      <c r="M156" s="2901"/>
      <c r="N156" s="2903"/>
      <c r="O156" s="2510"/>
      <c r="P156" s="715"/>
      <c r="Q156" s="716"/>
      <c r="R156" s="716" t="s">
        <v>203</v>
      </c>
      <c r="S156" s="2244"/>
      <c r="T156" s="2244"/>
      <c r="U156" s="2244"/>
      <c r="V156" s="2244"/>
      <c r="W156" s="717"/>
      <c r="Y156" s="1657"/>
      <c r="Z156" s="1657"/>
      <c r="AA156" s="1657"/>
      <c r="AB156" s="1657"/>
      <c r="AC156" s="1657"/>
      <c r="AD156" s="1657"/>
      <c r="AE156" s="1657"/>
      <c r="AF156" s="1657"/>
      <c r="AG156" s="1657"/>
      <c r="AH156" s="1657"/>
      <c r="AI156" s="1657"/>
      <c r="AJ156" s="1657"/>
      <c r="AK156" s="1657"/>
    </row>
    <row s="31491" customFormat="1" customHeight="1" ht="17.25">
      <c r="A157" s="2238"/>
      <c r="C157" s="2243"/>
      <c r="D157" s="2901"/>
      <c r="E157" s="2928"/>
      <c r="F157" s="2544"/>
      <c r="G157" s="2930"/>
      <c r="H157" s="2901"/>
      <c r="I157" s="2901"/>
      <c r="J157" s="2931"/>
      <c r="K157" s="2510"/>
      <c r="L157" s="715"/>
      <c r="M157" s="716"/>
      <c r="N157" s="716" t="s">
        <v>204</v>
      </c>
      <c r="O157" s="716"/>
      <c r="P157" s="716"/>
      <c r="Q157" s="716"/>
      <c r="R157" s="716"/>
      <c r="S157" s="2244"/>
      <c r="T157" s="2244"/>
      <c r="U157" s="2244"/>
      <c r="V157" s="2244"/>
      <c r="W157" s="717"/>
      <c r="Y157" s="1657"/>
      <c r="Z157" s="1657"/>
      <c r="AA157" s="1657"/>
      <c r="AB157" s="1657"/>
      <c r="AC157" s="1657"/>
      <c r="AD157" s="1657"/>
      <c r="AE157" s="1657"/>
      <c r="AF157" s="1657"/>
      <c r="AG157" s="1657"/>
      <c r="AH157" s="1657"/>
      <c r="AI157" s="1657"/>
      <c r="AJ157" s="1657"/>
      <c r="AK157" s="1657"/>
    </row>
    <row s="31491" customFormat="1" customHeight="1" ht="17.25">
      <c r="A158" s="2238"/>
      <c r="C158" s="2243"/>
      <c r="D158" s="2901"/>
      <c r="E158" s="2928"/>
      <c r="F158" s="2545"/>
      <c r="G158" s="2930"/>
      <c r="H158" s="715"/>
      <c r="I158" s="716"/>
      <c r="J158" s="716" t="s">
        <v>230</v>
      </c>
      <c r="K158" s="716"/>
      <c r="L158" s="716"/>
      <c r="M158" s="716"/>
      <c r="N158" s="716"/>
      <c r="O158" s="716"/>
      <c r="P158" s="716"/>
      <c r="Q158" s="716"/>
      <c r="R158" s="716"/>
      <c r="S158" s="2244"/>
      <c r="T158" s="2244"/>
      <c r="U158" s="2244"/>
      <c r="V158" s="2244"/>
      <c r="W158" s="717"/>
      <c r="Y158" s="1657"/>
      <c r="Z158" s="1657"/>
      <c r="AA158" s="1657"/>
      <c r="AB158" s="1657"/>
      <c r="AC158" s="1657"/>
      <c r="AD158" s="1657"/>
      <c r="AE158" s="1657"/>
      <c r="AF158" s="1657"/>
      <c r="AG158" s="1657"/>
      <c r="AH158" s="1657"/>
      <c r="AI158" s="1657"/>
      <c r="AJ158" s="1657"/>
      <c r="AK158" s="1657"/>
    </row>
    <row customHeight="1" ht="17.25">
      <c r="G159" s="2237"/>
      <c r="H159" s="2237"/>
      <c r="I159" s="2237"/>
      <c r="M159" s="2233"/>
    </row>
    <row s="31491" customFormat="1" customHeight="1" ht="17.25">
      <c r="A160" s="2238"/>
      <c r="C160" s="2240"/>
      <c r="D160" s="2228"/>
      <c r="E160" s="2245"/>
      <c r="F160" s="2182"/>
      <c r="G160" s="2246"/>
      <c r="H160" s="2927"/>
      <c r="I160" s="2927">
        <v>1</v>
      </c>
      <c r="J160" s="2899"/>
      <c r="K160" s="2583" t="s">
        <v>67</v>
      </c>
      <c r="L160" s="2506"/>
      <c r="M160" s="2506" t="s">
        <v>139</v>
      </c>
      <c r="N160" s="2902" t="str">
        <f>IF(Z160="","",INDEX(TERRITORY_MR_LIST,MATCH(Z160,TERRITORY_LIST_ID,0)))</f>
        <v/>
      </c>
      <c r="O160" s="2583" t="s">
        <v>67</v>
      </c>
      <c r="P160" s="2506"/>
      <c r="Q160" s="2506" t="s">
        <v>139</v>
      </c>
      <c r="R160" s="2900" t="s">
        <v>28</v>
      </c>
      <c r="S160" s="2505" t="s">
        <v>67</v>
      </c>
      <c r="T160" s="2209"/>
      <c r="U160" s="2209" t="s">
        <v>139</v>
      </c>
      <c r="V160" s="2241" t="s">
        <v>28</v>
      </c>
      <c r="W160" s="2199"/>
      <c r="Y160" s="1665"/>
      <c r="Z160" s="1665"/>
      <c r="AA160" s="1665"/>
      <c r="AB160" s="1665"/>
      <c r="AC160" s="1665"/>
      <c r="AD160" s="1665"/>
      <c r="AE160" s="1665"/>
      <c r="AF160" s="1665"/>
      <c r="AG160" s="1665"/>
      <c r="AH160" s="1665"/>
      <c r="AI160" s="1665"/>
      <c r="AJ160" s="1665"/>
      <c r="AK160" s="1665"/>
      <c r="AL160" s="2242"/>
      <c r="AM160" s="2242"/>
      <c r="AN160" s="1665"/>
      <c r="AO160" s="1665"/>
      <c r="AP160" s="1665"/>
      <c r="AQ160" s="1665"/>
    </row>
    <row s="31491" customFormat="1" customHeight="1" ht="17.25">
      <c r="A161" s="2238"/>
      <c r="C161" s="2243"/>
      <c r="D161" s="2228"/>
      <c r="E161" s="2245"/>
      <c r="F161" s="2182"/>
      <c r="G161" s="2246"/>
      <c r="H161" s="2927"/>
      <c r="I161" s="2927"/>
      <c r="J161" s="2899"/>
      <c r="K161" s="2584"/>
      <c r="L161" s="2506"/>
      <c r="M161" s="2506"/>
      <c r="N161" s="2902"/>
      <c r="O161" s="2584"/>
      <c r="P161" s="2506"/>
      <c r="Q161" s="2506"/>
      <c r="R161" s="2900"/>
      <c r="S161" s="2505"/>
      <c r="T161" s="715"/>
      <c r="U161" s="716"/>
      <c r="V161" s="716" t="s">
        <v>202</v>
      </c>
      <c r="W161" s="717"/>
      <c r="Y161" s="1657"/>
      <c r="Z161" s="1657"/>
      <c r="AA161" s="1657"/>
      <c r="AB161" s="1657"/>
      <c r="AC161" s="1657"/>
      <c r="AD161" s="1657"/>
      <c r="AE161" s="1657"/>
      <c r="AF161" s="1657"/>
      <c r="AG161" s="1657"/>
      <c r="AH161" s="1657"/>
      <c r="AI161" s="1657"/>
      <c r="AJ161" s="1657"/>
      <c r="AK161" s="1657"/>
    </row>
    <row s="31491" customFormat="1" customHeight="1" ht="17.25">
      <c r="A162" s="2238"/>
      <c r="C162" s="2243"/>
      <c r="D162" s="2228"/>
      <c r="E162" s="2245"/>
      <c r="F162" s="2182"/>
      <c r="G162" s="2246"/>
      <c r="H162" s="2901"/>
      <c r="I162" s="2901"/>
      <c r="J162" s="2931"/>
      <c r="K162" s="2584"/>
      <c r="L162" s="2901"/>
      <c r="M162" s="2901"/>
      <c r="N162" s="2903"/>
      <c r="O162" s="2510"/>
      <c r="P162" s="715"/>
      <c r="Q162" s="716"/>
      <c r="R162" s="716" t="s">
        <v>203</v>
      </c>
      <c r="S162" s="2244"/>
      <c r="T162" s="2244"/>
      <c r="U162" s="2244"/>
      <c r="V162" s="2244"/>
      <c r="W162" s="717"/>
      <c r="Y162" s="1657"/>
      <c r="Z162" s="1657"/>
      <c r="AA162" s="1657"/>
      <c r="AB162" s="1657"/>
      <c r="AC162" s="1657"/>
      <c r="AD162" s="1657"/>
      <c r="AE162" s="1657"/>
      <c r="AF162" s="1657"/>
      <c r="AG162" s="1657"/>
      <c r="AH162" s="1657"/>
      <c r="AI162" s="1657"/>
      <c r="AJ162" s="1657"/>
      <c r="AK162" s="1657"/>
    </row>
    <row s="31491" customFormat="1" customHeight="1" ht="17.25">
      <c r="A163" s="2238"/>
      <c r="C163" s="2243"/>
      <c r="D163" s="2228"/>
      <c r="E163" s="2245"/>
      <c r="F163" s="2182"/>
      <c r="G163" s="2246"/>
      <c r="H163" s="2901"/>
      <c r="I163" s="2901"/>
      <c r="J163" s="2931"/>
      <c r="K163" s="2510"/>
      <c r="L163" s="715"/>
      <c r="M163" s="716"/>
      <c r="N163" s="716" t="s">
        <v>204</v>
      </c>
      <c r="O163" s="716"/>
      <c r="P163" s="716"/>
      <c r="Q163" s="716"/>
      <c r="R163" s="716"/>
      <c r="S163" s="2244"/>
      <c r="T163" s="2244"/>
      <c r="U163" s="2244"/>
      <c r="V163" s="2244"/>
      <c r="W163" s="717"/>
      <c r="Y163" s="1657"/>
      <c r="Z163" s="1657"/>
      <c r="AA163" s="1657"/>
      <c r="AB163" s="1657"/>
      <c r="AC163" s="1657"/>
      <c r="AD163" s="1657"/>
      <c r="AE163" s="1657"/>
      <c r="AF163" s="1657"/>
      <c r="AG163" s="1657"/>
      <c r="AH163" s="1657"/>
      <c r="AI163" s="1657"/>
      <c r="AJ163" s="1657"/>
      <c r="AK163" s="1657"/>
    </row>
    <row customHeight="1" ht="17.25">
      <c r="G164" s="2237"/>
      <c r="H164" s="2237"/>
      <c r="I164" s="2237"/>
      <c r="M164" s="2233"/>
    </row>
    <row s="31491" customFormat="1" customHeight="1" ht="17.25">
      <c r="A165" s="2238"/>
      <c r="C165" s="2240"/>
      <c r="D165" s="2228"/>
      <c r="E165" s="2245"/>
      <c r="F165" s="2182"/>
      <c r="G165" s="2246"/>
      <c r="H165" s="2228"/>
      <c r="I165" s="2228"/>
      <c r="J165" s="2247"/>
      <c r="K165" s="2158"/>
      <c r="L165" s="2506"/>
      <c r="M165" s="2506" t="s">
        <v>139</v>
      </c>
      <c r="N165" s="2902" t="str">
        <f>IF(Z165="","",INDEX(TERRITORY_MR_LIST,MATCH(Z165,TERRITORY_LIST_ID,0)))</f>
        <v/>
      </c>
      <c r="O165" s="2583" t="s">
        <v>67</v>
      </c>
      <c r="P165" s="2506"/>
      <c r="Q165" s="2506" t="s">
        <v>139</v>
      </c>
      <c r="R165" s="2900" t="s">
        <v>28</v>
      </c>
      <c r="S165" s="2505" t="s">
        <v>67</v>
      </c>
      <c r="T165" s="2209"/>
      <c r="U165" s="2209" t="s">
        <v>139</v>
      </c>
      <c r="V165" s="2241" t="s">
        <v>28</v>
      </c>
      <c r="W165" s="2199"/>
      <c r="Y165" s="1665"/>
      <c r="Z165" s="1665"/>
      <c r="AA165" s="1665"/>
      <c r="AB165" s="1665"/>
      <c r="AC165" s="1665"/>
      <c r="AD165" s="1665"/>
      <c r="AE165" s="1665"/>
      <c r="AF165" s="1665"/>
      <c r="AG165" s="1665"/>
      <c r="AH165" s="1665"/>
      <c r="AI165" s="1665"/>
      <c r="AJ165" s="1665"/>
      <c r="AK165" s="1665"/>
      <c r="AL165" s="2242"/>
      <c r="AM165" s="2242"/>
      <c r="AN165" s="1665"/>
      <c r="AO165" s="1665"/>
      <c r="AP165" s="1665"/>
      <c r="AQ165" s="1665"/>
    </row>
    <row s="31491" customFormat="1" customHeight="1" ht="17.25">
      <c r="A166" s="2238"/>
      <c r="C166" s="2243"/>
      <c r="D166" s="2228"/>
      <c r="E166" s="2245"/>
      <c r="F166" s="2182"/>
      <c r="G166" s="2246"/>
      <c r="H166" s="2228"/>
      <c r="I166" s="2228"/>
      <c r="J166" s="2247"/>
      <c r="K166" s="2158"/>
      <c r="L166" s="2506"/>
      <c r="M166" s="2506"/>
      <c r="N166" s="2902"/>
      <c r="O166" s="2584"/>
      <c r="P166" s="2506"/>
      <c r="Q166" s="2506"/>
      <c r="R166" s="2900"/>
      <c r="S166" s="2505"/>
      <c r="T166" s="715"/>
      <c r="U166" s="716"/>
      <c r="V166" s="716" t="s">
        <v>202</v>
      </c>
      <c r="W166" s="717"/>
      <c r="Y166" s="1657"/>
      <c r="Z166" s="1657"/>
      <c r="AA166" s="1657"/>
      <c r="AB166" s="1657"/>
      <c r="AC166" s="1657"/>
      <c r="AD166" s="1657"/>
      <c r="AE166" s="1657"/>
      <c r="AF166" s="1657"/>
      <c r="AG166" s="1657"/>
      <c r="AH166" s="1657"/>
      <c r="AI166" s="1657"/>
      <c r="AJ166" s="1657"/>
      <c r="AK166" s="1657"/>
    </row>
    <row s="31491" customFormat="1" customHeight="1" ht="17.25">
      <c r="A167" s="2238"/>
      <c r="C167" s="2243"/>
      <c r="D167" s="2228"/>
      <c r="E167" s="2245"/>
      <c r="F167" s="2182"/>
      <c r="G167" s="2246"/>
      <c r="H167" s="2228"/>
      <c r="I167" s="2228"/>
      <c r="J167" s="2247"/>
      <c r="K167" s="2158"/>
      <c r="L167" s="2901"/>
      <c r="M167" s="2901"/>
      <c r="N167" s="2903"/>
      <c r="O167" s="2510"/>
      <c r="P167" s="715"/>
      <c r="Q167" s="716"/>
      <c r="R167" s="716" t="s">
        <v>203</v>
      </c>
      <c r="S167" s="2244"/>
      <c r="T167" s="2244"/>
      <c r="U167" s="2244"/>
      <c r="V167" s="2244"/>
      <c r="W167" s="717"/>
      <c r="Y167" s="1657"/>
      <c r="Z167" s="1657"/>
      <c r="AA167" s="1657"/>
      <c r="AB167" s="1657"/>
      <c r="AC167" s="1657"/>
      <c r="AD167" s="1657"/>
      <c r="AE167" s="1657"/>
      <c r="AF167" s="1657"/>
      <c r="AG167" s="1657"/>
      <c r="AH167" s="1657"/>
      <c r="AI167" s="1657"/>
      <c r="AJ167" s="1657"/>
      <c r="AK167" s="1657"/>
    </row>
    <row customHeight="1" ht="17.25">
      <c r="G168" s="2237"/>
      <c r="H168" s="2237"/>
      <c r="I168" s="2237"/>
      <c r="M168" s="2233"/>
    </row>
    <row s="31491" customFormat="1" customHeight="1" ht="17.25">
      <c r="A169" s="2238"/>
      <c r="C169" s="2240"/>
      <c r="D169" s="2228"/>
      <c r="E169" s="2245"/>
      <c r="F169" s="2182"/>
      <c r="G169" s="2246"/>
      <c r="H169" s="2228"/>
      <c r="I169" s="2228"/>
      <c r="J169" s="2247"/>
      <c r="K169" s="2158"/>
      <c r="L169" s="2154"/>
      <c r="M169" s="2154"/>
      <c r="N169" s="2446"/>
      <c r="O169" s="2185"/>
      <c r="P169" s="2506"/>
      <c r="Q169" s="2506" t="s">
        <v>139</v>
      </c>
      <c r="R169" s="2900" t="s">
        <v>28</v>
      </c>
      <c r="S169" s="2505" t="s">
        <v>67</v>
      </c>
      <c r="T169" s="2209"/>
      <c r="U169" s="2209" t="s">
        <v>139</v>
      </c>
      <c r="V169" s="2241" t="s">
        <v>28</v>
      </c>
      <c r="W169" s="2199"/>
      <c r="Y169" s="1665"/>
      <c r="Z169" s="1665"/>
      <c r="AA169" s="1665"/>
      <c r="AB169" s="1665"/>
      <c r="AC169" s="1665"/>
      <c r="AD169" s="1665"/>
      <c r="AE169" s="1665"/>
      <c r="AF169" s="1665"/>
      <c r="AG169" s="1665"/>
      <c r="AH169" s="1665"/>
      <c r="AI169" s="1665"/>
      <c r="AJ169" s="1665"/>
      <c r="AK169" s="1665"/>
      <c r="AL169" s="2242"/>
      <c r="AM169" s="2242"/>
      <c r="AN169" s="1665"/>
      <c r="AO169" s="1665"/>
      <c r="AP169" s="1665"/>
      <c r="AQ169" s="1665"/>
    </row>
    <row s="31491" customFormat="1" customHeight="1" ht="17.25">
      <c r="A170" s="2238"/>
      <c r="C170" s="2243"/>
      <c r="D170" s="2228"/>
      <c r="E170" s="2245"/>
      <c r="F170" s="2182"/>
      <c r="G170" s="2246"/>
      <c r="H170" s="2228"/>
      <c r="I170" s="2228"/>
      <c r="J170" s="2247"/>
      <c r="K170" s="2158"/>
      <c r="L170" s="2154"/>
      <c r="M170" s="2154"/>
      <c r="N170" s="2446"/>
      <c r="O170" s="2185"/>
      <c r="P170" s="2506"/>
      <c r="Q170" s="2506"/>
      <c r="R170" s="2900"/>
      <c r="S170" s="2505"/>
      <c r="T170" s="715"/>
      <c r="U170" s="716"/>
      <c r="V170" s="716" t="s">
        <v>202</v>
      </c>
      <c r="W170" s="717"/>
      <c r="Y170" s="1657"/>
      <c r="Z170" s="1657"/>
      <c r="AA170" s="1657"/>
      <c r="AB170" s="1657"/>
      <c r="AC170" s="1657"/>
      <c r="AD170" s="1657"/>
      <c r="AE170" s="1657"/>
      <c r="AF170" s="1657"/>
      <c r="AG170" s="1657"/>
      <c r="AH170" s="1657"/>
      <c r="AI170" s="1657"/>
      <c r="AJ170" s="1657"/>
      <c r="AK170" s="1657"/>
    </row>
    <row customHeight="1" ht="17.25">
      <c r="G171" s="2237"/>
      <c r="H171" s="2237"/>
      <c r="I171" s="2237"/>
      <c r="M171" s="2233"/>
    </row>
    <row s="31491" customFormat="1" customHeight="1" ht="17.25">
      <c r="A172" s="2238"/>
      <c r="C172" s="2240"/>
      <c r="D172" s="2228"/>
      <c r="E172" s="2245"/>
      <c r="F172" s="2182"/>
      <c r="G172" s="2246"/>
      <c r="H172" s="2154"/>
      <c r="I172" s="2154"/>
      <c r="J172" s="2155"/>
      <c r="K172" s="2246"/>
      <c r="L172" s="2154"/>
      <c r="M172" s="2154"/>
      <c r="N172" s="2246"/>
      <c r="O172" s="2246"/>
      <c r="P172" s="2154"/>
      <c r="Q172" s="2154"/>
      <c r="R172" s="2156"/>
      <c r="S172" s="2246"/>
      <c r="T172" s="2209"/>
      <c r="U172" s="2209" t="s">
        <v>139</v>
      </c>
      <c r="V172" s="2241" t="s">
        <v>28</v>
      </c>
      <c r="W172" s="2199"/>
      <c r="Y172" s="1665"/>
      <c r="Z172" s="1665"/>
      <c r="AA172" s="1665"/>
      <c r="AB172" s="1665"/>
      <c r="AC172" s="1665"/>
      <c r="AD172" s="1665"/>
      <c r="AE172" s="1665"/>
      <c r="AF172" s="1665"/>
      <c r="AG172" s="1665"/>
      <c r="AH172" s="1665"/>
      <c r="AI172" s="1665"/>
      <c r="AJ172" s="1665"/>
      <c r="AK172" s="1665"/>
      <c r="AL172" s="2242"/>
      <c r="AM172" s="2242"/>
      <c r="AN172" s="1665"/>
      <c r="AO172" s="1665"/>
      <c r="AP172" s="1665"/>
      <c r="AQ172" s="1665"/>
    </row>
    <row r="174" s="36252" customFormat="1" customHeight="1" ht="17.25">
      <c r="A174" s="2213" t="s">
        <v>2033</v>
      </c>
    </row>
    <row customHeight="1" ht="17.25">
      <c r="G175" s="2237"/>
      <c r="H175" s="2237"/>
      <c r="I175" s="2237"/>
      <c r="M175" s="2233"/>
    </row>
    <row s="31491" customFormat="1" customHeight="1" ht="17.25">
      <c r="A176" s="2238"/>
      <c r="C176" s="2240"/>
      <c r="D176" s="2927"/>
      <c r="E176" s="2541"/>
      <c r="F176" s="2543"/>
      <c r="G176" s="2929"/>
      <c r="H176" s="2927"/>
      <c r="I176" s="2927">
        <v>1</v>
      </c>
      <c r="J176" s="2899"/>
      <c r="K176" s="2583" t="s">
        <v>67</v>
      </c>
      <c r="L176" s="2506"/>
      <c r="M176" s="2506" t="s">
        <v>139</v>
      </c>
      <c r="N176" s="2902" t="str">
        <f>IF(Z176="","",INDEX(TERRITORY_MR_LIST,MATCH(Z176,TERRITORY_LIST_ID,0)))</f>
        <v/>
      </c>
      <c r="O176" s="2583" t="s">
        <v>67</v>
      </c>
      <c r="P176" s="2506"/>
      <c r="Q176" s="2506" t="s">
        <v>139</v>
      </c>
      <c r="R176" s="2900" t="s">
        <v>28</v>
      </c>
      <c r="S176" s="2804" t="s">
        <v>19</v>
      </c>
      <c r="T176" s="2200"/>
      <c r="U176" s="2200" t="s">
        <v>139</v>
      </c>
      <c r="V176" s="1832"/>
      <c r="W176" s="2899"/>
      <c r="Y176" s="1665"/>
      <c r="Z176" s="1665"/>
      <c r="AA176" s="1665"/>
      <c r="AB176" s="1665"/>
      <c r="AC176" s="1665"/>
      <c r="AD176" s="1665"/>
      <c r="AE176" s="1665"/>
      <c r="AF176" s="1665"/>
      <c r="AG176" s="1665"/>
      <c r="AH176" s="1665"/>
      <c r="AI176" s="1665"/>
      <c r="AJ176" s="1665"/>
      <c r="AK176" s="1665"/>
      <c r="AL176" s="2242"/>
      <c r="AM176" s="2242"/>
      <c r="AN176" s="1665"/>
      <c r="AO176" s="1665"/>
      <c r="AP176" s="1665"/>
      <c r="AQ176" s="1665"/>
    </row>
    <row s="31491" customFormat="1" customHeight="1" ht="17.25">
      <c r="A177" s="2238"/>
      <c r="C177" s="2243"/>
      <c r="D177" s="2927"/>
      <c r="E177" s="2541"/>
      <c r="F177" s="2544"/>
      <c r="G177" s="2929"/>
      <c r="H177" s="2927"/>
      <c r="I177" s="2927"/>
      <c r="J177" s="2899"/>
      <c r="K177" s="2584"/>
      <c r="L177" s="2506"/>
      <c r="M177" s="2506"/>
      <c r="N177" s="2902"/>
      <c r="O177" s="2584"/>
      <c r="P177" s="2506"/>
      <c r="Q177" s="2506"/>
      <c r="R177" s="2900"/>
      <c r="S177" s="2804"/>
      <c r="T177" s="1833"/>
      <c r="U177" s="1834"/>
      <c r="V177" s="1834"/>
      <c r="W177" s="2899"/>
      <c r="Y177" s="1657"/>
      <c r="Z177" s="1657"/>
      <c r="AA177" s="1657"/>
      <c r="AB177" s="1657"/>
      <c r="AC177" s="1657"/>
      <c r="AD177" s="1657"/>
      <c r="AE177" s="1657"/>
      <c r="AF177" s="1657"/>
      <c r="AG177" s="1657"/>
      <c r="AH177" s="1657"/>
      <c r="AI177" s="1657"/>
      <c r="AJ177" s="1657"/>
      <c r="AK177" s="1657"/>
    </row>
    <row s="31491" customFormat="1" customHeight="1" ht="17.25">
      <c r="A178" s="2238"/>
      <c r="C178" s="2243"/>
      <c r="D178" s="2901"/>
      <c r="E178" s="2928"/>
      <c r="F178" s="2544"/>
      <c r="G178" s="2930"/>
      <c r="H178" s="2901"/>
      <c r="I178" s="2901"/>
      <c r="J178" s="2931"/>
      <c r="K178" s="2584"/>
      <c r="L178" s="2901"/>
      <c r="M178" s="2901"/>
      <c r="N178" s="2903"/>
      <c r="O178" s="2510"/>
      <c r="P178" s="715"/>
      <c r="Q178" s="716"/>
      <c r="R178" s="716" t="s">
        <v>203</v>
      </c>
      <c r="S178" s="2244"/>
      <c r="T178" s="2244"/>
      <c r="U178" s="2244"/>
      <c r="V178" s="2244"/>
      <c r="W178" s="1831"/>
      <c r="Y178" s="1657"/>
      <c r="Z178" s="1657"/>
      <c r="AA178" s="1657"/>
      <c r="AB178" s="1657"/>
      <c r="AC178" s="1657"/>
      <c r="AD178" s="1657"/>
      <c r="AE178" s="1657"/>
      <c r="AF178" s="1657"/>
      <c r="AG178" s="1657"/>
      <c r="AH178" s="1657"/>
      <c r="AI178" s="1657"/>
      <c r="AJ178" s="1657"/>
      <c r="AK178" s="1657"/>
    </row>
    <row s="31491" customFormat="1" customHeight="1" ht="17.25">
      <c r="A179" s="2238"/>
      <c r="C179" s="2243"/>
      <c r="D179" s="2901"/>
      <c r="E179" s="2928"/>
      <c r="F179" s="2544"/>
      <c r="G179" s="2930"/>
      <c r="H179" s="2901"/>
      <c r="I179" s="2901"/>
      <c r="J179" s="2931"/>
      <c r="K179" s="2510"/>
      <c r="L179" s="715"/>
      <c r="M179" s="716"/>
      <c r="N179" s="716" t="s">
        <v>204</v>
      </c>
      <c r="O179" s="716"/>
      <c r="P179" s="716"/>
      <c r="Q179" s="716"/>
      <c r="R179" s="716"/>
      <c r="S179" s="2244"/>
      <c r="T179" s="2244"/>
      <c r="U179" s="2244"/>
      <c r="V179" s="2244"/>
      <c r="W179" s="717"/>
      <c r="Y179" s="1657"/>
      <c r="Z179" s="1657"/>
      <c r="AA179" s="1657"/>
      <c r="AB179" s="1657"/>
      <c r="AC179" s="1657"/>
      <c r="AD179" s="1657"/>
      <c r="AE179" s="1657"/>
      <c r="AF179" s="1657"/>
      <c r="AG179" s="1657"/>
      <c r="AH179" s="1657"/>
      <c r="AI179" s="1657"/>
      <c r="AJ179" s="1657"/>
      <c r="AK179" s="1657"/>
    </row>
    <row s="31491" customFormat="1" customHeight="1" ht="17.25">
      <c r="A180" s="2238"/>
      <c r="C180" s="2243"/>
      <c r="D180" s="2901"/>
      <c r="E180" s="2928"/>
      <c r="F180" s="2545"/>
      <c r="G180" s="2930"/>
      <c r="H180" s="715"/>
      <c r="I180" s="716"/>
      <c r="J180" s="716" t="s">
        <v>230</v>
      </c>
      <c r="K180" s="716"/>
      <c r="L180" s="716"/>
      <c r="M180" s="716"/>
      <c r="N180" s="716"/>
      <c r="O180" s="716"/>
      <c r="P180" s="716"/>
      <c r="Q180" s="716"/>
      <c r="R180" s="716"/>
      <c r="S180" s="2244"/>
      <c r="T180" s="2244"/>
      <c r="U180" s="2244"/>
      <c r="V180" s="2244"/>
      <c r="W180" s="717"/>
      <c r="Y180" s="1657"/>
      <c r="Z180" s="1657"/>
      <c r="AA180" s="1657"/>
      <c r="AB180" s="1657"/>
      <c r="AC180" s="1657"/>
      <c r="AD180" s="1657"/>
      <c r="AE180" s="1657"/>
      <c r="AF180" s="1657"/>
      <c r="AG180" s="1657"/>
      <c r="AH180" s="1657"/>
      <c r="AI180" s="1657"/>
      <c r="AJ180" s="1657"/>
      <c r="AK180" s="1657"/>
    </row>
    <row customHeight="1" ht="17.25">
      <c r="A181" s="2248"/>
    </row>
    <row s="31491" customFormat="1" customHeight="1" ht="17.25">
      <c r="A182" s="2238"/>
      <c r="C182" s="2240"/>
      <c r="D182" s="2228"/>
      <c r="E182" s="2245"/>
      <c r="F182" s="2182"/>
      <c r="G182" s="2246"/>
      <c r="H182" s="2927"/>
      <c r="I182" s="2927">
        <v>1</v>
      </c>
      <c r="J182" s="2899"/>
      <c r="K182" s="2583" t="s">
        <v>67</v>
      </c>
      <c r="L182" s="2506"/>
      <c r="M182" s="2506" t="s">
        <v>139</v>
      </c>
      <c r="N182" s="2902" t="str">
        <f>IF(Z182="","",INDEX(TERRITORY_MR_LIST,MATCH(Z182,TERRITORY_LIST_ID,0)))</f>
        <v/>
      </c>
      <c r="O182" s="2583" t="s">
        <v>67</v>
      </c>
      <c r="P182" s="2506"/>
      <c r="Q182" s="2506" t="s">
        <v>139</v>
      </c>
      <c r="R182" s="2900" t="s">
        <v>28</v>
      </c>
      <c r="S182" s="2804" t="s">
        <v>19</v>
      </c>
      <c r="T182" s="2200"/>
      <c r="U182" s="2200" t="s">
        <v>139</v>
      </c>
      <c r="V182" s="1832"/>
      <c r="W182" s="2899"/>
      <c r="Y182" s="1665"/>
      <c r="Z182" s="1665"/>
      <c r="AA182" s="1665"/>
      <c r="AB182" s="1665"/>
      <c r="AC182" s="1665"/>
      <c r="AD182" s="1665"/>
      <c r="AE182" s="1665"/>
      <c r="AF182" s="1665"/>
      <c r="AG182" s="1665"/>
      <c r="AH182" s="1665"/>
      <c r="AI182" s="1665"/>
      <c r="AJ182" s="1665"/>
      <c r="AK182" s="1665"/>
      <c r="AL182" s="2242"/>
      <c r="AM182" s="2242"/>
      <c r="AN182" s="1665"/>
      <c r="AO182" s="1665"/>
      <c r="AP182" s="1665"/>
      <c r="AQ182" s="1665"/>
    </row>
    <row s="31491" customFormat="1" customHeight="1" ht="17.25">
      <c r="A183" s="2238"/>
      <c r="C183" s="2243"/>
      <c r="D183" s="2228"/>
      <c r="E183" s="2245"/>
      <c r="F183" s="2182"/>
      <c r="G183" s="2246"/>
      <c r="H183" s="2927"/>
      <c r="I183" s="2927"/>
      <c r="J183" s="2899"/>
      <c r="K183" s="2584"/>
      <c r="L183" s="2506"/>
      <c r="M183" s="2506"/>
      <c r="N183" s="2902"/>
      <c r="O183" s="2584"/>
      <c r="P183" s="2506"/>
      <c r="Q183" s="2506"/>
      <c r="R183" s="2900"/>
      <c r="S183" s="2804"/>
      <c r="T183" s="1833"/>
      <c r="U183" s="1834"/>
      <c r="V183" s="1834"/>
      <c r="W183" s="2899"/>
      <c r="Y183" s="1657"/>
      <c r="Z183" s="1657"/>
      <c r="AA183" s="1657"/>
      <c r="AB183" s="1657"/>
      <c r="AC183" s="1657"/>
      <c r="AD183" s="1657"/>
      <c r="AE183" s="1657"/>
      <c r="AF183" s="1657"/>
      <c r="AG183" s="1657"/>
      <c r="AH183" s="1657"/>
      <c r="AI183" s="1657"/>
      <c r="AJ183" s="1657"/>
      <c r="AK183" s="1657"/>
    </row>
    <row s="31491" customFormat="1" customHeight="1" ht="17.25">
      <c r="A184" s="2238"/>
      <c r="C184" s="2243"/>
      <c r="D184" s="2228"/>
      <c r="E184" s="2245"/>
      <c r="F184" s="2182"/>
      <c r="G184" s="2246"/>
      <c r="H184" s="2901"/>
      <c r="I184" s="2901"/>
      <c r="J184" s="2931"/>
      <c r="K184" s="2584"/>
      <c r="L184" s="2901"/>
      <c r="M184" s="2901"/>
      <c r="N184" s="2903"/>
      <c r="O184" s="2510"/>
      <c r="P184" s="715"/>
      <c r="Q184" s="716"/>
      <c r="R184" s="716" t="s">
        <v>203</v>
      </c>
      <c r="S184" s="2244"/>
      <c r="T184" s="2244"/>
      <c r="U184" s="2244"/>
      <c r="V184" s="2244"/>
      <c r="W184" s="1831"/>
      <c r="Y184" s="1657"/>
      <c r="Z184" s="1657"/>
      <c r="AA184" s="1657"/>
      <c r="AB184" s="1657"/>
      <c r="AC184" s="1657"/>
      <c r="AD184" s="1657"/>
      <c r="AE184" s="1657"/>
      <c r="AF184" s="1657"/>
      <c r="AG184" s="1657"/>
      <c r="AH184" s="1657"/>
      <c r="AI184" s="1657"/>
      <c r="AJ184" s="1657"/>
      <c r="AK184" s="1657"/>
    </row>
    <row s="31491" customFormat="1" customHeight="1" ht="17.25">
      <c r="A185" s="2238"/>
      <c r="C185" s="2243"/>
      <c r="D185" s="2228"/>
      <c r="E185" s="2245"/>
      <c r="F185" s="2182"/>
      <c r="G185" s="2246"/>
      <c r="H185" s="2901"/>
      <c r="I185" s="2901"/>
      <c r="J185" s="2931"/>
      <c r="K185" s="2510"/>
      <c r="L185" s="715"/>
      <c r="M185" s="716"/>
      <c r="N185" s="716" t="s">
        <v>204</v>
      </c>
      <c r="O185" s="716"/>
      <c r="P185" s="716"/>
      <c r="Q185" s="716"/>
      <c r="R185" s="716"/>
      <c r="S185" s="2244"/>
      <c r="T185" s="2244"/>
      <c r="U185" s="2244"/>
      <c r="V185" s="2244"/>
      <c r="W185" s="717"/>
      <c r="Y185" s="1657"/>
      <c r="Z185" s="1657"/>
      <c r="AA185" s="1657"/>
      <c r="AB185" s="1657"/>
      <c r="AC185" s="1657"/>
      <c r="AD185" s="1657"/>
      <c r="AE185" s="1657"/>
      <c r="AF185" s="1657"/>
      <c r="AG185" s="1657"/>
      <c r="AH185" s="1657"/>
      <c r="AI185" s="1657"/>
      <c r="AJ185" s="1657"/>
      <c r="AK185" s="1657"/>
    </row>
    <row customHeight="1" ht="17.25">
      <c r="A186" s="2248"/>
    </row>
    <row s="31491" customFormat="1" customHeight="1" ht="17.25">
      <c r="A187" s="2238"/>
      <c r="C187" s="2240"/>
      <c r="D187" s="2228"/>
      <c r="E187" s="2245"/>
      <c r="F187" s="2182"/>
      <c r="G187" s="2246"/>
      <c r="H187" s="2228"/>
      <c r="I187" s="2228"/>
      <c r="J187" s="2249"/>
      <c r="K187" s="2246"/>
      <c r="L187" s="2506"/>
      <c r="M187" s="2506" t="s">
        <v>139</v>
      </c>
      <c r="N187" s="2902" t="str">
        <f>IF(Z187="","",INDEX(TERRITORY_MR_LIST,MATCH(Z187,TERRITORY_LIST_ID,0)))</f>
        <v/>
      </c>
      <c r="O187" s="2583" t="s">
        <v>67</v>
      </c>
      <c r="P187" s="2506"/>
      <c r="Q187" s="2506" t="s">
        <v>139</v>
      </c>
      <c r="R187" s="2900" t="s">
        <v>28</v>
      </c>
      <c r="S187" s="2804" t="s">
        <v>19</v>
      </c>
      <c r="T187" s="2200"/>
      <c r="U187" s="2200" t="s">
        <v>139</v>
      </c>
      <c r="V187" s="1832"/>
      <c r="W187" s="2899"/>
      <c r="Y187" s="1665"/>
      <c r="Z187" s="1665"/>
      <c r="AA187" s="1665"/>
      <c r="AB187" s="1665"/>
      <c r="AC187" s="1665"/>
      <c r="AD187" s="1665"/>
      <c r="AE187" s="1665"/>
      <c r="AF187" s="1665"/>
      <c r="AG187" s="1665"/>
      <c r="AH187" s="1665"/>
      <c r="AI187" s="1665"/>
      <c r="AJ187" s="1665"/>
      <c r="AK187" s="1665"/>
      <c r="AL187" s="2242"/>
      <c r="AM187" s="2242"/>
      <c r="AN187" s="1665"/>
      <c r="AO187" s="1665"/>
      <c r="AP187" s="1665"/>
      <c r="AQ187" s="1665"/>
    </row>
    <row s="31491" customFormat="1" customHeight="1" ht="17.25">
      <c r="A188" s="2238"/>
      <c r="C188" s="2243"/>
      <c r="D188" s="2228"/>
      <c r="E188" s="2245"/>
      <c r="F188" s="2182"/>
      <c r="G188" s="2246"/>
      <c r="H188" s="2228"/>
      <c r="I188" s="2228"/>
      <c r="J188" s="2249"/>
      <c r="K188" s="2246"/>
      <c r="L188" s="2506"/>
      <c r="M188" s="2506"/>
      <c r="N188" s="2902"/>
      <c r="O188" s="2584"/>
      <c r="P188" s="2506"/>
      <c r="Q188" s="2506"/>
      <c r="R188" s="2900"/>
      <c r="S188" s="2804"/>
      <c r="T188" s="1833"/>
      <c r="U188" s="1834"/>
      <c r="V188" s="1834"/>
      <c r="W188" s="2899"/>
      <c r="Y188" s="1657"/>
      <c r="Z188" s="1657"/>
      <c r="AA188" s="1657"/>
      <c r="AB188" s="1657"/>
      <c r="AC188" s="1657"/>
      <c r="AD188" s="1657"/>
      <c r="AE188" s="1657"/>
      <c r="AF188" s="1657"/>
      <c r="AG188" s="1657"/>
      <c r="AH188" s="1657"/>
      <c r="AI188" s="1657"/>
      <c r="AJ188" s="1657"/>
      <c r="AK188" s="1657"/>
    </row>
    <row s="31491" customFormat="1" customHeight="1" ht="17.25">
      <c r="A189" s="2238"/>
      <c r="C189" s="2243"/>
      <c r="D189" s="2228"/>
      <c r="E189" s="2245"/>
      <c r="F189" s="2182"/>
      <c r="G189" s="2246"/>
      <c r="H189" s="2228"/>
      <c r="I189" s="2228"/>
      <c r="J189" s="2249"/>
      <c r="K189" s="2246"/>
      <c r="L189" s="2901"/>
      <c r="M189" s="2901"/>
      <c r="N189" s="2903"/>
      <c r="O189" s="2510"/>
      <c r="P189" s="715"/>
      <c r="Q189" s="716"/>
      <c r="R189" s="716" t="s">
        <v>203</v>
      </c>
      <c r="S189" s="2244"/>
      <c r="T189" s="2244"/>
      <c r="U189" s="2244"/>
      <c r="V189" s="2244"/>
      <c r="W189" s="1831"/>
      <c r="Y189" s="1657"/>
      <c r="Z189" s="1657"/>
      <c r="AA189" s="1657"/>
      <c r="AB189" s="1657"/>
      <c r="AC189" s="1657"/>
      <c r="AD189" s="1657"/>
      <c r="AE189" s="1657"/>
      <c r="AF189" s="1657"/>
      <c r="AG189" s="1657"/>
      <c r="AH189" s="1657"/>
      <c r="AI189" s="1657"/>
      <c r="AJ189" s="1657"/>
      <c r="AK189" s="1657"/>
    </row>
    <row customHeight="1" ht="17.25">
      <c r="A190" s="2248"/>
    </row>
    <row s="31491" customFormat="1" customHeight="1" ht="17.25">
      <c r="A191" s="2238"/>
      <c r="C191" s="2240"/>
      <c r="D191" s="2228"/>
      <c r="E191" s="2245"/>
      <c r="F191" s="2182"/>
      <c r="G191" s="2246"/>
      <c r="H191" s="2228"/>
      <c r="I191" s="2228"/>
      <c r="J191" s="2249"/>
      <c r="K191" s="2246"/>
      <c r="L191" s="2228"/>
      <c r="M191" s="2228"/>
      <c r="N191" s="2446"/>
      <c r="O191" s="2185"/>
      <c r="P191" s="2506"/>
      <c r="Q191" s="2506" t="s">
        <v>139</v>
      </c>
      <c r="R191" s="2900" t="s">
        <v>28</v>
      </c>
      <c r="S191" s="2804" t="s">
        <v>19</v>
      </c>
      <c r="T191" s="2200"/>
      <c r="U191" s="2200" t="s">
        <v>139</v>
      </c>
      <c r="V191" s="1832"/>
      <c r="W191" s="2899"/>
      <c r="Y191" s="1665"/>
      <c r="Z191" s="1665"/>
      <c r="AA191" s="1665"/>
      <c r="AB191" s="1665"/>
      <c r="AC191" s="1665"/>
      <c r="AD191" s="1665"/>
      <c r="AE191" s="1665"/>
      <c r="AF191" s="1665"/>
      <c r="AG191" s="1665"/>
      <c r="AH191" s="1665"/>
      <c r="AI191" s="1665"/>
      <c r="AJ191" s="1665"/>
      <c r="AK191" s="1665"/>
      <c r="AL191" s="2242"/>
      <c r="AM191" s="2242"/>
      <c r="AN191" s="1665"/>
      <c r="AO191" s="1665"/>
      <c r="AP191" s="1665"/>
      <c r="AQ191" s="1665"/>
    </row>
    <row s="31491" customFormat="1" customHeight="1" ht="17.25">
      <c r="A192" s="2238"/>
      <c r="C192" s="2243"/>
      <c r="D192" s="2228"/>
      <c r="E192" s="2245"/>
      <c r="F192" s="2182"/>
      <c r="G192" s="2246"/>
      <c r="H192" s="2228"/>
      <c r="I192" s="2228"/>
      <c r="J192" s="2249"/>
      <c r="K192" s="2246"/>
      <c r="L192" s="2228"/>
      <c r="M192" s="2228"/>
      <c r="N192" s="2446"/>
      <c r="O192" s="2185"/>
      <c r="P192" s="2506"/>
      <c r="Q192" s="2506"/>
      <c r="R192" s="2900"/>
      <c r="S192" s="2804"/>
      <c r="T192" s="1833"/>
      <c r="U192" s="1834"/>
      <c r="V192" s="1834"/>
      <c r="W192" s="2899"/>
      <c r="Y192" s="1657"/>
      <c r="Z192" s="1657"/>
      <c r="AA192" s="1657"/>
      <c r="AB192" s="1657"/>
      <c r="AC192" s="1657"/>
      <c r="AD192" s="1657"/>
      <c r="AE192" s="1657"/>
      <c r="AF192" s="1657"/>
      <c r="AG192" s="1657"/>
      <c r="AH192" s="1657"/>
      <c r="AI192" s="1657"/>
      <c r="AJ192" s="1657"/>
      <c r="AK192" s="1657"/>
    </row>
    <row customHeight="1" ht="17.25">
      <c r="A193" s="2248"/>
    </row>
    <row customHeight="1" ht="16.5">
      <c r="A194" s="2238"/>
      <c r="B194" s="2239"/>
      <c r="C194" s="2243"/>
      <c r="D194" s="2951"/>
      <c r="E194" s="2577"/>
      <c r="F194" s="2577"/>
      <c r="G194" s="2525"/>
      <c r="H194" s="2952"/>
      <c r="I194" s="2965"/>
      <c r="J194" s="2550"/>
      <c r="K194" s="2535"/>
      <c r="L194" s="2535"/>
      <c r="M194" s="2535"/>
      <c r="N194" s="2963"/>
      <c r="O194" s="2535"/>
      <c r="P194" s="2535"/>
      <c r="Q194" s="2535"/>
      <c r="R194" s="2961"/>
      <c r="S194" s="2535"/>
      <c r="T194" s="2181"/>
      <c r="U194" s="2181"/>
      <c r="V194" s="2250"/>
      <c r="W194" s="1694"/>
    </row>
    <row customHeight="1" ht="16.5">
      <c r="A195" s="2238"/>
      <c r="B195" s="2239"/>
      <c r="C195" s="2243"/>
      <c r="D195" s="2951"/>
      <c r="E195" s="2577"/>
      <c r="F195" s="2577"/>
      <c r="G195" s="2525"/>
      <c r="H195" s="2953"/>
      <c r="I195" s="2966"/>
      <c r="J195" s="2551"/>
      <c r="K195" s="2536"/>
      <c r="L195" s="2536"/>
      <c r="M195" s="2536"/>
      <c r="N195" s="2964"/>
      <c r="O195" s="2536"/>
      <c r="P195" s="2536"/>
      <c r="Q195" s="2536"/>
      <c r="R195" s="2962"/>
      <c r="S195" s="2536"/>
      <c r="T195" s="1695"/>
      <c r="U195" s="1695"/>
      <c r="V195" s="1695"/>
      <c r="W195" s="1696"/>
    </row>
    <row customHeight="1" ht="17.25">
      <c r="A196" s="2238"/>
      <c r="B196" s="2239"/>
      <c r="C196" s="2243"/>
      <c r="D196" s="2951"/>
      <c r="E196" s="2577"/>
      <c r="F196" s="2577"/>
      <c r="G196" s="2525"/>
      <c r="H196" s="2953"/>
      <c r="I196" s="2966"/>
      <c r="J196" s="2954"/>
      <c r="K196" s="2536"/>
      <c r="L196" s="2536"/>
      <c r="M196" s="2536"/>
      <c r="N196" s="2962"/>
      <c r="O196" s="2536"/>
      <c r="P196" s="2184"/>
      <c r="Q196" s="1695"/>
      <c r="R196" s="1695"/>
      <c r="S196" s="2251"/>
      <c r="T196" s="2251"/>
      <c r="U196" s="2251"/>
      <c r="V196" s="2251"/>
      <c r="W196" s="1696"/>
    </row>
    <row customHeight="1" ht="17.25">
      <c r="A197" s="2238"/>
      <c r="B197" s="2239"/>
      <c r="C197" s="2243"/>
      <c r="D197" s="2951"/>
      <c r="E197" s="2577"/>
      <c r="F197" s="2577"/>
      <c r="G197" s="2525"/>
      <c r="H197" s="2953"/>
      <c r="I197" s="2966"/>
      <c r="J197" s="2954"/>
      <c r="K197" s="2536"/>
      <c r="L197" s="1695"/>
      <c r="M197" s="1695"/>
      <c r="N197" s="1695"/>
      <c r="O197" s="1695"/>
      <c r="P197" s="1695"/>
      <c r="Q197" s="1695"/>
      <c r="R197" s="1695"/>
      <c r="S197" s="2251"/>
      <c r="T197" s="2251"/>
      <c r="U197" s="2251"/>
      <c r="V197" s="2251"/>
      <c r="W197" s="1696"/>
    </row>
    <row customHeight="1" ht="17.25">
      <c r="A198" s="2238"/>
      <c r="B198" s="2239"/>
      <c r="C198" s="2243"/>
      <c r="D198" s="2951"/>
      <c r="E198" s="2577"/>
      <c r="F198" s="2577"/>
      <c r="G198" s="2525"/>
      <c r="H198" s="1697"/>
      <c r="I198" s="1698"/>
      <c r="J198" s="1698"/>
      <c r="K198" s="1698"/>
      <c r="L198" s="1698"/>
      <c r="M198" s="1698"/>
      <c r="N198" s="1698"/>
      <c r="O198" s="1698"/>
      <c r="P198" s="1698"/>
      <c r="Q198" s="1698"/>
      <c r="R198" s="1698"/>
      <c r="S198" s="2252"/>
      <c r="T198" s="2252"/>
      <c r="U198" s="2252"/>
      <c r="V198" s="2252"/>
      <c r="W198" s="1700"/>
    </row>
    <row r="200" s="36252" customFormat="1" customHeight="1" ht="17.25">
      <c r="A200" s="2213" t="s">
        <v>2034</v>
      </c>
    </row>
    <row customHeight="1" ht="17.25">
      <c r="G201" s="2237"/>
      <c r="H201" s="2237"/>
      <c r="I201" s="2237"/>
      <c r="M201" s="2233"/>
    </row>
    <row s="31408" customFormat="1" customHeight="1" ht="15">
      <c r="D202" s="2921"/>
      <c r="E202" s="2597"/>
      <c r="F202" s="2597"/>
      <c r="G202" s="2583"/>
      <c r="H202" s="1962"/>
      <c r="I202" s="2925">
        <v>1</v>
      </c>
      <c r="J202" s="2899"/>
      <c r="K202" s="1977"/>
      <c r="L202" s="2583" t="s">
        <v>67</v>
      </c>
      <c r="M202" s="2583" t="s">
        <v>67</v>
      </c>
      <c r="N202" s="1962"/>
      <c r="O202" s="2506" t="s">
        <v>139</v>
      </c>
      <c r="P202" s="2915"/>
      <c r="Q202" s="1978"/>
      <c r="R202" s="2583" t="s">
        <v>67</v>
      </c>
      <c r="S202" s="2583" t="s">
        <v>67</v>
      </c>
      <c r="T202" s="2253"/>
      <c r="U202" s="2506" t="s">
        <v>139</v>
      </c>
      <c r="V202" s="2922" t="str">
        <f>IF(AK202="","",INDEX(TERRITORY_MR_LIST,MATCH(AK202,TERRITORY_LIST_ID,0)))</f>
        <v/>
      </c>
      <c r="W202" s="1979"/>
      <c r="X202" s="2583" t="s">
        <v>67</v>
      </c>
      <c r="Y202" s="2583" t="s">
        <v>19</v>
      </c>
      <c r="Z202" s="1962"/>
      <c r="AA202" s="2506" t="s">
        <v>139</v>
      </c>
      <c r="AB202" s="2924"/>
      <c r="AC202" s="1980"/>
      <c r="AD202" s="2583" t="s">
        <v>67</v>
      </c>
      <c r="AE202" s="2583" t="s">
        <v>19</v>
      </c>
      <c r="AF202" s="1960"/>
      <c r="AG202" s="2209" t="s">
        <v>139</v>
      </c>
      <c r="AH202" s="1970"/>
      <c r="AI202" s="2199"/>
    </row>
    <row s="31408" customFormat="1" customHeight="1" ht="15">
      <c r="D203" s="2921"/>
      <c r="E203" s="2597"/>
      <c r="F203" s="2597"/>
      <c r="G203" s="2584"/>
      <c r="H203" s="1962"/>
      <c r="I203" s="2925"/>
      <c r="J203" s="2899"/>
      <c r="K203" s="1961"/>
      <c r="L203" s="2584"/>
      <c r="M203" s="2584"/>
      <c r="N203" s="1962"/>
      <c r="O203" s="2506"/>
      <c r="P203" s="2915"/>
      <c r="Q203" s="1958"/>
      <c r="R203" s="2584"/>
      <c r="S203" s="2584"/>
      <c r="T203" s="2253"/>
      <c r="U203" s="2506"/>
      <c r="V203" s="2923"/>
      <c r="W203" s="1959"/>
      <c r="X203" s="2584"/>
      <c r="Y203" s="2584"/>
      <c r="Z203" s="1962"/>
      <c r="AA203" s="2506"/>
      <c r="AB203" s="2893"/>
      <c r="AC203" s="1963"/>
      <c r="AD203" s="2510"/>
      <c r="AE203" s="2510"/>
      <c r="AF203" s="1964"/>
      <c r="AG203" s="1965"/>
      <c r="AH203" s="2916" t="s">
        <v>2035</v>
      </c>
      <c r="AI203" s="2917"/>
    </row>
    <row s="31408" customFormat="1" customHeight="1" ht="15">
      <c r="D204" s="2921"/>
      <c r="E204" s="2597"/>
      <c r="F204" s="2597"/>
      <c r="G204" s="2584"/>
      <c r="H204" s="1962"/>
      <c r="I204" s="2925"/>
      <c r="J204" s="2899"/>
      <c r="K204" s="1961"/>
      <c r="L204" s="2584"/>
      <c r="M204" s="2584"/>
      <c r="N204" s="1962"/>
      <c r="O204" s="2506"/>
      <c r="P204" s="2915"/>
      <c r="Q204" s="1958"/>
      <c r="R204" s="2584"/>
      <c r="S204" s="2584"/>
      <c r="T204" s="2253"/>
      <c r="U204" s="2506"/>
      <c r="V204" s="2923"/>
      <c r="W204" s="1959"/>
      <c r="X204" s="2584"/>
      <c r="Y204" s="2584"/>
      <c r="Z204" s="2001"/>
      <c r="AA204" s="1967"/>
      <c r="AB204" s="2918" t="s">
        <v>2036</v>
      </c>
      <c r="AC204" s="2918"/>
      <c r="AD204" s="2918"/>
      <c r="AE204" s="2918"/>
      <c r="AF204" s="2918"/>
      <c r="AG204" s="2918"/>
      <c r="AH204" s="2918"/>
      <c r="AI204" s="2919"/>
    </row>
    <row s="31408" customFormat="1" customHeight="1" ht="15">
      <c r="D205" s="2921"/>
      <c r="E205" s="2597"/>
      <c r="F205" s="2597"/>
      <c r="G205" s="2584"/>
      <c r="H205" s="1962"/>
      <c r="I205" s="2925"/>
      <c r="J205" s="2899"/>
      <c r="K205" s="1961"/>
      <c r="L205" s="2584"/>
      <c r="M205" s="2584"/>
      <c r="N205" s="1962"/>
      <c r="O205" s="2506"/>
      <c r="P205" s="2920"/>
      <c r="Q205" s="1958"/>
      <c r="R205" s="2584"/>
      <c r="S205" s="2584"/>
      <c r="T205" s="2254"/>
      <c r="U205" s="2002"/>
      <c r="V205" s="2916" t="s">
        <v>133</v>
      </c>
      <c r="W205" s="2916"/>
      <c r="X205" s="2916"/>
      <c r="Y205" s="2916"/>
      <c r="Z205" s="2916"/>
      <c r="AA205" s="2916"/>
      <c r="AB205" s="2916"/>
      <c r="AC205" s="2916"/>
      <c r="AD205" s="2916"/>
      <c r="AE205" s="2916"/>
      <c r="AF205" s="2916"/>
      <c r="AG205" s="2916"/>
      <c r="AH205" s="2916"/>
      <c r="AI205" s="2917"/>
    </row>
    <row s="31408" customFormat="1" customHeight="1" ht="11.25">
      <c r="D206" s="2921"/>
      <c r="E206" s="2597"/>
      <c r="F206" s="2597"/>
      <c r="G206" s="2584"/>
      <c r="H206" s="1966"/>
      <c r="I206" s="2925"/>
      <c r="J206" s="2926"/>
      <c r="K206" s="1961"/>
      <c r="L206" s="2584"/>
      <c r="M206" s="2584"/>
      <c r="N206" s="1966"/>
      <c r="O206" s="1967"/>
      <c r="P206" s="2916" t="s">
        <v>2037</v>
      </c>
      <c r="Q206" s="2916"/>
      <c r="R206" s="2916"/>
      <c r="S206" s="2916"/>
      <c r="T206" s="2916"/>
      <c r="U206" s="2916"/>
      <c r="V206" s="2916"/>
      <c r="W206" s="2916"/>
      <c r="X206" s="2916"/>
      <c r="Y206" s="2916"/>
      <c r="Z206" s="2916"/>
      <c r="AA206" s="2916"/>
      <c r="AB206" s="2916"/>
      <c r="AC206" s="2916"/>
      <c r="AD206" s="2916"/>
      <c r="AE206" s="2916"/>
      <c r="AF206" s="2916"/>
      <c r="AG206" s="2916"/>
      <c r="AH206" s="2916"/>
      <c r="AI206" s="2917"/>
    </row>
    <row s="31819" customFormat="1" customHeight="1" ht="11.25">
      <c r="D207" s="2921"/>
      <c r="E207" s="2597"/>
      <c r="F207" s="2597"/>
      <c r="G207" s="2510"/>
      <c r="H207" s="1968"/>
      <c r="I207" s="1969"/>
      <c r="J207" s="2916" t="s">
        <v>230</v>
      </c>
      <c r="K207" s="2916"/>
      <c r="L207" s="2916"/>
      <c r="M207" s="2916"/>
      <c r="N207" s="2916"/>
      <c r="O207" s="2916"/>
      <c r="P207" s="2916"/>
      <c r="Q207" s="2916"/>
      <c r="R207" s="2916"/>
      <c r="S207" s="2916"/>
      <c r="T207" s="2916"/>
      <c r="U207" s="2916"/>
      <c r="V207" s="2916"/>
      <c r="W207" s="2916"/>
      <c r="X207" s="2916"/>
      <c r="Y207" s="2916"/>
      <c r="Z207" s="2916"/>
      <c r="AA207" s="2916"/>
      <c r="AB207" s="2916"/>
      <c r="AC207" s="2916"/>
      <c r="AD207" s="2916"/>
      <c r="AE207" s="2916"/>
      <c r="AF207" s="2916"/>
      <c r="AG207" s="2916"/>
      <c r="AH207" s="2916"/>
      <c r="AI207" s="2917"/>
      <c r="BK207" s="1972"/>
    </row>
    <row customHeight="1" ht="17.25">
      <c r="G208" s="2237"/>
      <c r="I208" s="2237"/>
      <c r="J208" s="2237"/>
      <c r="N208" s="2233"/>
    </row>
    <row s="31408" customFormat="1" customHeight="1" ht="15">
      <c r="D209" s="2921"/>
      <c r="E209" s="2597"/>
      <c r="F209" s="2597"/>
      <c r="G209" s="2577"/>
      <c r="H209" s="1997"/>
      <c r="I209" s="2579"/>
      <c r="J209" s="2550"/>
      <c r="K209" s="2183"/>
      <c r="L209" s="2535"/>
      <c r="M209" s="2535"/>
      <c r="N209" s="1982"/>
      <c r="O209" s="2535"/>
      <c r="P209" s="2550"/>
      <c r="Q209" s="2187"/>
      <c r="R209" s="2535"/>
      <c r="S209" s="2535"/>
      <c r="T209" s="2255"/>
      <c r="U209" s="2535"/>
      <c r="V209" s="2550"/>
      <c r="W209" s="1985"/>
      <c r="X209" s="2535"/>
      <c r="Y209" s="2535"/>
      <c r="Z209" s="1982"/>
      <c r="AA209" s="2535"/>
      <c r="AB209" s="2550"/>
      <c r="AC209" s="1986"/>
      <c r="AD209" s="2535"/>
      <c r="AE209" s="2535"/>
      <c r="AF209" s="2181"/>
      <c r="AG209" s="2181"/>
      <c r="AH209" s="1987"/>
      <c r="AI209" s="1694"/>
    </row>
    <row s="31408" customFormat="1" customHeight="1" ht="15">
      <c r="D210" s="2921"/>
      <c r="E210" s="2597"/>
      <c r="F210" s="2597"/>
      <c r="G210" s="2577"/>
      <c r="H210" s="1998"/>
      <c r="I210" s="2580"/>
      <c r="J210" s="2551"/>
      <c r="K210" s="2008"/>
      <c r="L210" s="2536"/>
      <c r="M210" s="2536"/>
      <c r="N210" s="1988"/>
      <c r="O210" s="2536"/>
      <c r="P210" s="2551"/>
      <c r="Q210" s="2188"/>
      <c r="R210" s="2536"/>
      <c r="S210" s="2536"/>
      <c r="T210" s="2256"/>
      <c r="U210" s="2536"/>
      <c r="V210" s="2551"/>
      <c r="W210" s="1991"/>
      <c r="X210" s="2536"/>
      <c r="Y210" s="2536"/>
      <c r="Z210" s="1988"/>
      <c r="AA210" s="2536"/>
      <c r="AB210" s="2551"/>
      <c r="AC210" s="1992"/>
      <c r="AD210" s="2536"/>
      <c r="AE210" s="2536"/>
      <c r="AF210" s="2186"/>
      <c r="AG210" s="2186"/>
      <c r="AH210" s="2575"/>
      <c r="AI210" s="2576"/>
    </row>
    <row s="31408" customFormat="1" customHeight="1" ht="15">
      <c r="D211" s="2921"/>
      <c r="E211" s="2597"/>
      <c r="F211" s="2597"/>
      <c r="G211" s="2577"/>
      <c r="H211" s="1998"/>
      <c r="I211" s="2580"/>
      <c r="J211" s="2551"/>
      <c r="K211" s="2008"/>
      <c r="L211" s="2536"/>
      <c r="M211" s="2536"/>
      <c r="N211" s="1988"/>
      <c r="O211" s="2536"/>
      <c r="P211" s="2551"/>
      <c r="Q211" s="2188"/>
      <c r="R211" s="2536"/>
      <c r="S211" s="2536"/>
      <c r="T211" s="2256"/>
      <c r="U211" s="2536"/>
      <c r="V211" s="2551"/>
      <c r="W211" s="1991"/>
      <c r="X211" s="2536"/>
      <c r="Y211" s="2536"/>
      <c r="Z211" s="2184"/>
      <c r="AA211" s="2186"/>
      <c r="AB211" s="2575"/>
      <c r="AC211" s="2575"/>
      <c r="AD211" s="2575"/>
      <c r="AE211" s="2575"/>
      <c r="AF211" s="2575"/>
      <c r="AG211" s="2575"/>
      <c r="AH211" s="2575"/>
      <c r="AI211" s="2576"/>
    </row>
    <row s="31408" customFormat="1" customHeight="1" ht="15">
      <c r="D212" s="2921"/>
      <c r="E212" s="2597"/>
      <c r="F212" s="2597"/>
      <c r="G212" s="2577"/>
      <c r="H212" s="1998"/>
      <c r="I212" s="2580"/>
      <c r="J212" s="2551"/>
      <c r="K212" s="2008"/>
      <c r="L212" s="2536"/>
      <c r="M212" s="2536"/>
      <c r="N212" s="1988"/>
      <c r="O212" s="2536"/>
      <c r="P212" s="2551"/>
      <c r="Q212" s="2188"/>
      <c r="R212" s="2536"/>
      <c r="S212" s="2536"/>
      <c r="T212" s="2257"/>
      <c r="U212" s="1995"/>
      <c r="V212" s="2575"/>
      <c r="W212" s="2575"/>
      <c r="X212" s="2575"/>
      <c r="Y212" s="2575"/>
      <c r="Z212" s="2575"/>
      <c r="AA212" s="2575"/>
      <c r="AB212" s="2575"/>
      <c r="AC212" s="2575"/>
      <c r="AD212" s="2575"/>
      <c r="AE212" s="2575"/>
      <c r="AF212" s="2575"/>
      <c r="AG212" s="2575"/>
      <c r="AH212" s="2575"/>
      <c r="AI212" s="2576"/>
    </row>
    <row s="31408" customFormat="1" customHeight="1" ht="11.25">
      <c r="D213" s="2921"/>
      <c r="E213" s="2597"/>
      <c r="F213" s="2597"/>
      <c r="G213" s="2577"/>
      <c r="H213" s="1999"/>
      <c r="I213" s="2580"/>
      <c r="J213" s="2551"/>
      <c r="K213" s="2008"/>
      <c r="L213" s="2536"/>
      <c r="M213" s="2536"/>
      <c r="N213" s="2186"/>
      <c r="O213" s="2186"/>
      <c r="P213" s="2575"/>
      <c r="Q213" s="2575"/>
      <c r="R213" s="2575"/>
      <c r="S213" s="2575"/>
      <c r="T213" s="2575"/>
      <c r="U213" s="2575"/>
      <c r="V213" s="2575"/>
      <c r="W213" s="2575"/>
      <c r="X213" s="2575"/>
      <c r="Y213" s="2575"/>
      <c r="Z213" s="2575"/>
      <c r="AA213" s="2575"/>
      <c r="AB213" s="2575"/>
      <c r="AC213" s="2575"/>
      <c r="AD213" s="2575"/>
      <c r="AE213" s="2575"/>
      <c r="AF213" s="2575"/>
      <c r="AG213" s="2575"/>
      <c r="AH213" s="2575"/>
      <c r="AI213" s="2576"/>
    </row>
    <row s="31819" customFormat="1" customHeight="1" ht="11.25">
      <c r="D214" s="2921"/>
      <c r="E214" s="2597"/>
      <c r="F214" s="2597"/>
      <c r="G214" s="2582"/>
      <c r="H214" s="1996"/>
      <c r="I214" s="2000"/>
      <c r="J214" s="2585"/>
      <c r="K214" s="2585"/>
      <c r="L214" s="2585"/>
      <c r="M214" s="2585"/>
      <c r="N214" s="2585"/>
      <c r="O214" s="2585"/>
      <c r="P214" s="2585"/>
      <c r="Q214" s="2585"/>
      <c r="R214" s="2585"/>
      <c r="S214" s="2585"/>
      <c r="T214" s="2585"/>
      <c r="U214" s="2585"/>
      <c r="V214" s="2585"/>
      <c r="W214" s="2585"/>
      <c r="X214" s="2585"/>
      <c r="Y214" s="2585"/>
      <c r="Z214" s="2585"/>
      <c r="AA214" s="2585"/>
      <c r="AB214" s="2585"/>
      <c r="AC214" s="2585"/>
      <c r="AD214" s="2585"/>
      <c r="AE214" s="2585"/>
      <c r="AF214" s="2585"/>
      <c r="AG214" s="2585"/>
      <c r="AH214" s="2585"/>
      <c r="AI214" s="2586"/>
      <c r="BK214" s="1972"/>
    </row>
    <row customHeight="1" ht="17.25">
      <c r="A215" s="2248"/>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D474E3-24F1-222A-0F63-91A97422A41F}"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6543" width="43.140625"/>
    <col min="2" max="2" style="36543" width="43.140625" hidden="1"/>
    <col min="3" max="3" style="36543" width="43.140625"/>
    <col min="4" max="5" style="36543" width="36.421875" customWidth="1"/>
    <col min="6" max="8" style="36544" width="36.421875" customWidth="1"/>
  </cols>
  <sheetData>
    <row customHeight="1" ht="9">
      <c r="A1" s="1244" t="s">
        <v>2038</v>
      </c>
      <c r="B1" s="1244"/>
      <c r="C1" s="1380" t="s">
        <v>2039</v>
      </c>
      <c r="D1" s="1378" t="s">
        <v>899</v>
      </c>
      <c r="E1" s="1378" t="s">
        <v>945</v>
      </c>
      <c r="F1" s="1378" t="s">
        <v>998</v>
      </c>
      <c r="G1" s="1378" t="s">
        <v>985</v>
      </c>
      <c r="H1" s="1378" t="s">
        <v>1712</v>
      </c>
    </row>
    <row customHeight="1" ht="9">
      <c r="A2" s="1381" t="s">
        <v>2040</v>
      </c>
      <c r="B2" s="1381"/>
      <c r="C2" s="1382" t="str">
        <f>INDEX(TEMPLATE_NUMBER_FORM_LIST,MATCH(TEMPLATE_SPHERE,TEMPLATE_SPHERE_LIST,0))</f>
        <v>16</v>
      </c>
      <c r="D2" s="1381" t="s">
        <v>1561</v>
      </c>
      <c r="E2" s="1381" t="s">
        <v>177</v>
      </c>
      <c r="F2" s="1383" t="s">
        <v>177</v>
      </c>
      <c r="G2" s="1381" t="s">
        <v>177</v>
      </c>
      <c r="H2" s="1384"/>
    </row>
    <row customHeight="1" ht="63">
      <c r="A3" s="1244"/>
      <c r="B3" s="1244" t="s">
        <v>139</v>
      </c>
      <c r="C3" s="1382"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382" t="s">
        <v>2041</v>
      </c>
      <c r="E3" s="1382"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383"/>
      <c r="G3" s="1384"/>
      <c r="H3" s="1244"/>
    </row>
    <row customHeight="1" ht="243">
      <c r="A4" s="1244" t="s">
        <v>2042</v>
      </c>
      <c r="B4" s="1244" t="s">
        <v>103</v>
      </c>
      <c r="C4" s="1382"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381" t="s">
        <v>2043</v>
      </c>
      <c r="E4" s="138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381"/>
      <c r="G4" s="1381"/>
      <c r="H4" s="1244" t="s">
        <v>2044</v>
      </c>
    </row>
    <row customHeight="1" ht="117">
      <c r="A5" s="1244" t="s">
        <v>2045</v>
      </c>
      <c r="B5" s="1244" t="s">
        <v>91</v>
      </c>
      <c r="C5" s="1382"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244" t="s">
        <v>2046</v>
      </c>
      <c r="E5" s="1247"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384"/>
      <c r="G5" s="1384"/>
      <c r="H5" s="1244" t="s">
        <v>2047</v>
      </c>
    </row>
    <row customHeight="1" ht="90">
      <c r="A6" s="1244" t="s">
        <v>2048</v>
      </c>
      <c r="B6" s="1244" t="s">
        <v>92</v>
      </c>
      <c r="C6" s="1382"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247"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247"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244"/>
      <c r="G6" s="1244"/>
      <c r="H6" s="1384"/>
    </row>
    <row customHeight="1" ht="45">
      <c r="A7" s="1244" t="s">
        <v>2049</v>
      </c>
      <c r="B7" s="1244" t="s">
        <v>122</v>
      </c>
      <c r="C7" s="1382" t="str">
        <f>IF(TEMPLATE_SPHERE="HEAT",D7,E7)</f>
        <v>Форма 11. Информация о расходах на капитальный и текущий ремонт основных средств</v>
      </c>
      <c r="D7" s="1244" t="s">
        <v>2050</v>
      </c>
      <c r="E7" s="1244" t="s">
        <v>2051</v>
      </c>
      <c r="F7" s="1384"/>
      <c r="G7" s="1384"/>
      <c r="H7" s="1384"/>
    </row>
    <row customHeight="1" ht="108">
      <c r="A8" s="1244" t="s">
        <v>2052</v>
      </c>
      <c r="B8" s="1244" t="s">
        <v>93</v>
      </c>
      <c r="C8" s="1382"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244" t="s">
        <v>1251</v>
      </c>
      <c r="E8" s="1244" t="s">
        <v>2053</v>
      </c>
      <c r="F8" s="1384"/>
      <c r="G8" s="1384"/>
      <c r="H8" s="1384"/>
    </row>
    <row customHeight="1" ht="99">
      <c r="A9" s="1244" t="s">
        <v>2054</v>
      </c>
      <c r="B9" s="1244"/>
      <c r="C9" s="1244" t="s">
        <v>2055</v>
      </c>
      <c r="D9" s="1244"/>
      <c r="E9" s="1244"/>
      <c r="F9" s="1384"/>
      <c r="G9" s="1384"/>
      <c r="H9" s="1384"/>
    </row>
    <row customHeight="1" ht="126">
      <c r="A10" s="1244" t="s">
        <v>2056</v>
      </c>
      <c r="B10" s="1244"/>
      <c r="C10" s="1244" t="s">
        <v>2057</v>
      </c>
      <c r="D10" s="1244"/>
      <c r="E10" s="1244"/>
      <c r="F10" s="1384"/>
      <c r="G10" s="1384"/>
      <c r="H10" s="1384"/>
    </row>
    <row customHeight="1" ht="108">
      <c r="A11" s="1244" t="s">
        <v>2058</v>
      </c>
      <c r="B11" s="1244"/>
      <c r="C11" s="1244" t="s">
        <v>2059</v>
      </c>
      <c r="D11" s="1244"/>
      <c r="E11" s="1244"/>
      <c r="F11" s="1384"/>
      <c r="G11" s="1384"/>
      <c r="H11" s="1384"/>
    </row>
    <row customHeight="1" ht="54">
      <c r="A12" s="1244" t="s">
        <v>2060</v>
      </c>
      <c r="B12" s="1244"/>
      <c r="C12" s="1244" t="s">
        <v>2061</v>
      </c>
      <c r="D12" s="1244"/>
      <c r="E12" s="1244"/>
      <c r="F12" s="1384"/>
      <c r="G12" s="1384"/>
      <c r="H12" s="1384"/>
    </row>
    <row customHeight="1" ht="45">
      <c r="A13" s="1244" t="s">
        <v>2062</v>
      </c>
      <c r="B13" s="1244"/>
      <c r="C13" s="1244" t="s">
        <v>2063</v>
      </c>
      <c r="D13" s="1244"/>
      <c r="E13" s="1244"/>
      <c r="F13" s="1384"/>
      <c r="G13" s="1384"/>
      <c r="H13" s="1384"/>
    </row>
    <row customHeight="1" ht="117">
      <c r="A14" s="1244" t="s">
        <v>2064</v>
      </c>
      <c r="B14" s="1244"/>
      <c r="C14" s="1244" t="s">
        <v>2065</v>
      </c>
      <c r="D14" s="1244"/>
      <c r="E14" s="1244"/>
      <c r="F14" s="1384"/>
      <c r="G14" s="1384"/>
      <c r="H14" s="1384"/>
    </row>
    <row customHeight="1" ht="117">
      <c r="A15" s="1244" t="s">
        <v>2066</v>
      </c>
      <c r="B15" s="1244"/>
      <c r="C15" s="1244" t="s">
        <v>2067</v>
      </c>
      <c r="D15" s="1244"/>
      <c r="E15" s="1244"/>
      <c r="F15" s="1384"/>
      <c r="G15" s="1384"/>
      <c r="H15" s="1384"/>
    </row>
    <row customHeight="1" ht="63">
      <c r="A16" s="1244" t="s">
        <v>2068</v>
      </c>
      <c r="B16" s="1244"/>
      <c r="C16" s="1244" t="s">
        <v>2069</v>
      </c>
      <c r="D16" s="1244"/>
      <c r="E16" s="1244"/>
      <c r="F16" s="1384"/>
      <c r="G16" s="1384"/>
      <c r="H16" s="1384"/>
    </row>
    <row customHeight="1" ht="54">
      <c r="A17" s="1244" t="s">
        <v>2070</v>
      </c>
      <c r="B17" s="1244"/>
      <c r="C17" s="1382" t="s">
        <v>2071</v>
      </c>
      <c r="D17" s="1244"/>
      <c r="E17" s="1244"/>
      <c r="F17" s="1384"/>
      <c r="G17" s="1384"/>
      <c r="H17" s="1384"/>
    </row>
    <row customHeight="1" ht="27">
      <c r="A18" s="1244" t="s">
        <v>2072</v>
      </c>
      <c r="B18" s="1244"/>
      <c r="C18" s="1382" t="s">
        <v>2073</v>
      </c>
      <c r="D18" s="1244"/>
      <c r="E18" s="1244"/>
      <c r="F18" s="1384"/>
      <c r="G18" s="1384"/>
      <c r="H18" s="1384"/>
    </row>
    <row customHeight="1" ht="54">
      <c r="A19" s="1244" t="s">
        <v>2074</v>
      </c>
      <c r="B19" s="1244"/>
      <c r="C19" s="1382" t="s">
        <v>2075</v>
      </c>
      <c r="D19" s="1244"/>
      <c r="E19" s="1244"/>
      <c r="F19" s="1384"/>
      <c r="G19" s="1384"/>
      <c r="H19" s="1384"/>
    </row>
    <row customHeight="1" ht="36">
      <c r="A20" s="1244" t="s">
        <v>2076</v>
      </c>
      <c r="B20" s="1244"/>
      <c r="C20" s="1382" t="s">
        <v>2077</v>
      </c>
      <c r="D20" s="1244"/>
      <c r="E20" s="1244"/>
      <c r="F20" s="1384"/>
      <c r="G20" s="1384"/>
      <c r="H20" s="1384"/>
    </row>
    <row customHeight="1" ht="36">
      <c r="A21" s="1244" t="s">
        <v>2078</v>
      </c>
      <c r="B21" s="1244"/>
      <c r="C21" s="1382" t="s">
        <v>2079</v>
      </c>
      <c r="D21" s="1244"/>
      <c r="E21" s="1244"/>
      <c r="F21" s="1384"/>
      <c r="G21" s="1384"/>
      <c r="H21" s="1384"/>
    </row>
    <row customHeight="1" ht="27">
      <c r="A22" s="1244" t="s">
        <v>2080</v>
      </c>
      <c r="B22" s="1244"/>
      <c r="C22" s="1382" t="s">
        <v>2081</v>
      </c>
      <c r="D22" s="1244"/>
      <c r="E22" s="1244"/>
      <c r="F22" s="1384"/>
      <c r="G22" s="1384"/>
      <c r="H22" s="1384"/>
    </row>
    <row customHeight="1" ht="36">
      <c r="A23" s="1244" t="s">
        <v>2082</v>
      </c>
      <c r="B23" s="1244"/>
      <c r="C23" s="1382" t="s">
        <v>2083</v>
      </c>
      <c r="D23" s="1244"/>
      <c r="E23" s="1244"/>
      <c r="F23" s="1384"/>
      <c r="G23" s="1384"/>
      <c r="H23" s="1384"/>
    </row>
    <row customHeight="1" ht="28.5">
      <c r="A24" s="1244" t="s">
        <v>2084</v>
      </c>
      <c r="B24" s="1244"/>
      <c r="C24" s="1382" t="s">
        <v>2085</v>
      </c>
      <c r="D24" s="1244"/>
      <c r="E24" s="1244"/>
      <c r="F24" s="1384"/>
      <c r="G24" s="1384"/>
      <c r="H24" s="1384"/>
    </row>
    <row customHeight="1" ht="36">
      <c r="A25" s="1244" t="s">
        <v>2086</v>
      </c>
      <c r="B25" s="1244"/>
      <c r="C25" s="1382" t="s">
        <v>2087</v>
      </c>
      <c r="D25" s="1244"/>
      <c r="E25" s="1244"/>
      <c r="F25" s="1384"/>
      <c r="G25" s="1384"/>
      <c r="H25" s="1384"/>
    </row>
    <row customHeight="1" ht="27">
      <c r="A26" s="1244" t="s">
        <v>2088</v>
      </c>
      <c r="B26" s="1244"/>
      <c r="C26" s="1382" t="s">
        <v>2089</v>
      </c>
      <c r="D26" s="1244"/>
      <c r="E26" s="1244"/>
      <c r="F26" s="1384"/>
      <c r="G26" s="1384"/>
      <c r="H26" s="1384"/>
    </row>
    <row customHeight="1" ht="36">
      <c r="A27" s="1244" t="s">
        <v>2090</v>
      </c>
      <c r="B27" s="1244"/>
      <c r="C27" s="1382" t="s">
        <v>2091</v>
      </c>
      <c r="D27" s="1244"/>
      <c r="E27" s="1244"/>
      <c r="F27" s="1384"/>
      <c r="G27" s="1384"/>
      <c r="H27" s="1384"/>
    </row>
    <row customHeight="1" ht="28.5">
      <c r="A28" s="1244" t="s">
        <v>2092</v>
      </c>
      <c r="B28" s="1244"/>
      <c r="C28" s="1382" t="s">
        <v>2093</v>
      </c>
      <c r="D28" s="1244"/>
      <c r="E28" s="1244"/>
      <c r="F28" s="1384"/>
      <c r="G28" s="1384"/>
      <c r="H28" s="1384"/>
    </row>
    <row customHeight="1" ht="126">
      <c r="A29" s="1244" t="s">
        <v>2094</v>
      </c>
      <c r="B29" s="1244" t="s">
        <v>1663</v>
      </c>
      <c r="C29" s="1382"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244" t="s">
        <v>2095</v>
      </c>
      <c r="E29" s="1247"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384"/>
      <c r="G29" s="1384"/>
      <c r="H29" s="1244" t="s">
        <v>2096</v>
      </c>
    </row>
    <row customHeight="1" ht="36">
      <c r="A30" s="1244" t="s">
        <v>2097</v>
      </c>
      <c r="B30" s="1244"/>
      <c r="C30" s="1382"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244" t="s">
        <v>2098</v>
      </c>
      <c r="E30" s="1247"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384"/>
      <c r="G30" s="1384"/>
      <c r="H30" s="1384"/>
    </row>
    <row customHeight="1" ht="54">
      <c r="A31" s="1244" t="s">
        <v>2099</v>
      </c>
      <c r="B31" s="1244"/>
      <c r="C31" s="1382"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244" t="s">
        <v>2100</v>
      </c>
      <c r="E31" s="1247"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384"/>
      <c r="G31" s="1384"/>
      <c r="H31" s="1384"/>
    </row>
    <row customHeight="1" ht="198">
      <c r="A32" s="1244" t="s">
        <v>2101</v>
      </c>
      <c r="B32" s="1244"/>
      <c r="C32" s="1382"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244" t="s">
        <v>2102</v>
      </c>
      <c r="E32" s="1247"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384"/>
      <c r="G32" s="1384"/>
      <c r="H32" s="1244" t="s">
        <v>2103</v>
      </c>
    </row>
    <row customHeight="1" ht="9">
      <c r="A33" s="1244"/>
      <c r="B33" s="1244"/>
      <c r="C33" s="1382"/>
      <c r="D33" s="1244"/>
      <c r="E33" s="1244"/>
      <c r="F33" s="1384"/>
      <c r="G33" s="1384"/>
      <c r="H33" s="1384"/>
    </row>
    <row customHeight="1" ht="9">
      <c r="A34" s="1244"/>
      <c r="B34" s="1244" t="s">
        <v>1599</v>
      </c>
      <c r="C34" s="1382">
        <f>INDEX(TEMPLATE_NAME_FORM_LIST,B34,MATCH(TEMPLATE_SPHERE,TEMPLATE_SPHERE_LIST,0))</f>
        <v>0</v>
      </c>
      <c r="D34" s="1244"/>
      <c r="E34" s="1244"/>
      <c r="F34" s="1384"/>
      <c r="G34" s="1384"/>
      <c r="H34" s="1384"/>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7A6E2AFB-49EA-0BA7-F2C5-6A21863E887B}"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6543" width="9.140625"/>
    <col min="3" max="7" style="36587" width="8.00390625" customWidth="1"/>
    <col min="8" max="12" style="36587" width="8.57421875" customWidth="1"/>
    <col min="13" max="14" style="36587" width="27.7109375" customWidth="1"/>
    <col min="15" max="19" style="36587" width="5.140625" customWidth="1"/>
    <col min="20" max="24" style="36587" width="27.7109375" customWidth="1"/>
    <col min="25" max="25" style="36588" width="1.8515625" customWidth="1"/>
    <col min="26" max="26" style="36543" width="27.7109375" customWidth="1"/>
    <col min="27" max="27" style="36589" width="27.7109375" customWidth="1"/>
    <col min="28" max="29" style="36543" width="27.7109375" customWidth="1"/>
    <col min="30" max="30" style="36543" width="3.8515625" customWidth="1"/>
    <col min="31" max="34" style="36543" width="9.140625"/>
  </cols>
  <sheetData>
    <row s="36545" customFormat="1" customHeight="1" ht="18">
      <c r="A1" s="1296"/>
      <c r="B1" s="1296"/>
      <c r="C1" s="1296" t="s">
        <v>2104</v>
      </c>
      <c r="D1" s="1296"/>
      <c r="E1" s="1296"/>
      <c r="F1" s="1296"/>
      <c r="G1" s="1296"/>
      <c r="H1" s="1296" t="s">
        <v>2105</v>
      </c>
      <c r="I1" s="1296"/>
      <c r="J1" s="1296"/>
      <c r="K1" s="1296"/>
      <c r="L1" s="1296"/>
      <c r="M1" s="1296" t="s">
        <v>2106</v>
      </c>
      <c r="N1" s="1296" t="s">
        <v>2107</v>
      </c>
      <c r="O1" s="2990" t="s">
        <v>2108</v>
      </c>
      <c r="P1" s="2990"/>
      <c r="Q1" s="2990"/>
      <c r="R1" s="2990"/>
      <c r="S1" s="2990"/>
      <c r="T1" s="2990" t="s">
        <v>2106</v>
      </c>
      <c r="U1" s="2990"/>
      <c r="V1" s="2990"/>
      <c r="W1" s="2990"/>
      <c r="X1" s="2990"/>
      <c r="Y1" s="1397"/>
      <c r="Z1" s="2990" t="s">
        <v>2109</v>
      </c>
      <c r="AA1" s="2990"/>
      <c r="AB1" s="2990"/>
      <c r="AC1" s="2990"/>
      <c r="AD1" s="2990"/>
    </row>
    <row customHeight="1" ht="18">
      <c r="A2" s="1244"/>
      <c r="B2" s="1244"/>
      <c r="C2" s="1239" t="s">
        <v>899</v>
      </c>
      <c r="D2" s="1239" t="s">
        <v>945</v>
      </c>
      <c r="E2" s="1239" t="s">
        <v>998</v>
      </c>
      <c r="F2" s="1239" t="s">
        <v>985</v>
      </c>
      <c r="G2" s="1239" t="s">
        <v>1712</v>
      </c>
      <c r="H2" s="1241"/>
      <c r="I2" s="1241"/>
      <c r="J2" s="1241"/>
      <c r="K2" s="1241"/>
      <c r="L2" s="1241"/>
      <c r="M2" s="1241"/>
      <c r="N2" s="1241"/>
      <c r="O2" s="1239" t="s">
        <v>899</v>
      </c>
      <c r="P2" s="1239" t="s">
        <v>945</v>
      </c>
      <c r="Q2" s="1239" t="s">
        <v>985</v>
      </c>
      <c r="R2" s="1239" t="s">
        <v>998</v>
      </c>
      <c r="S2" s="1239" t="s">
        <v>1712</v>
      </c>
      <c r="T2" s="1239" t="s">
        <v>899</v>
      </c>
      <c r="U2" s="1239" t="s">
        <v>945</v>
      </c>
      <c r="V2" s="1239" t="s">
        <v>985</v>
      </c>
      <c r="W2" s="1239" t="s">
        <v>998</v>
      </c>
      <c r="X2" s="1239" t="s">
        <v>1712</v>
      </c>
      <c r="Y2" s="1239"/>
      <c r="Z2" s="1239" t="s">
        <v>899</v>
      </c>
      <c r="AA2" s="1248" t="s">
        <v>945</v>
      </c>
      <c r="AB2" s="1239" t="s">
        <v>985</v>
      </c>
      <c r="AC2" s="1239" t="s">
        <v>998</v>
      </c>
      <c r="AD2" s="1239" t="s">
        <v>1712</v>
      </c>
    </row>
    <row customHeight="1" ht="162">
      <c r="A3" s="1243" t="s">
        <v>26</v>
      </c>
      <c r="B3" s="1243"/>
      <c r="C3" s="2994" t="s">
        <v>2110</v>
      </c>
      <c r="D3" s="2995"/>
      <c r="E3" s="2995"/>
      <c r="F3" s="2996"/>
      <c r="G3" s="1241"/>
      <c r="H3" s="1241"/>
      <c r="I3" s="1241"/>
      <c r="J3" s="1241"/>
      <c r="K3" s="1241"/>
      <c r="L3" s="1241"/>
      <c r="M3" s="1241"/>
      <c r="N3" s="1242"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241"/>
      <c r="P3" s="1241"/>
      <c r="Q3" s="1241"/>
      <c r="R3" s="1241"/>
      <c r="S3" s="1241"/>
      <c r="T3" s="1241"/>
      <c r="U3" s="1241"/>
      <c r="V3" s="1241"/>
      <c r="W3" s="1241"/>
      <c r="X3" s="1241"/>
      <c r="Y3" s="1398"/>
      <c r="Z3" s="1244" t="s">
        <v>2111</v>
      </c>
      <c r="AA3" s="1241" t="s">
        <v>2112</v>
      </c>
      <c r="AB3" s="1244" t="s">
        <v>2113</v>
      </c>
      <c r="AC3" s="1244" t="s">
        <v>2114</v>
      </c>
      <c r="AD3" s="1244"/>
      <c r="AG3" s="1244"/>
      <c r="AH3" s="1244"/>
    </row>
    <row customHeight="1" ht="9">
      <c r="A4" s="1243"/>
      <c r="B4" s="1243"/>
      <c r="C4" s="1241"/>
      <c r="D4" s="1241"/>
      <c r="E4" s="1241"/>
      <c r="F4" s="1241"/>
      <c r="G4" s="1241"/>
      <c r="H4" s="1241"/>
      <c r="I4" s="1241"/>
      <c r="J4" s="1241"/>
      <c r="K4" s="1241"/>
      <c r="L4" s="1241"/>
      <c r="M4" s="1241"/>
      <c r="N4" s="1241"/>
      <c r="O4" s="1241"/>
      <c r="P4" s="1241"/>
      <c r="Q4" s="1241"/>
      <c r="R4" s="1241"/>
      <c r="S4" s="1241"/>
      <c r="T4" s="1241"/>
      <c r="U4" s="1241"/>
      <c r="V4" s="1241"/>
      <c r="W4" s="1241"/>
      <c r="X4" s="1241"/>
      <c r="Y4" s="1398"/>
      <c r="Z4" s="1244"/>
      <c r="AA4" s="1247"/>
      <c r="AB4" s="1244"/>
      <c r="AC4" s="1244"/>
      <c r="AD4" s="1244"/>
    </row>
    <row customHeight="1" ht="9">
      <c r="A5" s="1243"/>
      <c r="B5" s="1243"/>
      <c r="C5" s="1241"/>
      <c r="D5" s="1241"/>
      <c r="E5" s="1241"/>
      <c r="F5" s="1241"/>
      <c r="G5" s="1241"/>
      <c r="H5" s="1241"/>
      <c r="I5" s="1241"/>
      <c r="J5" s="1241"/>
      <c r="K5" s="1241"/>
      <c r="L5" s="1241"/>
      <c r="M5" s="1241"/>
      <c r="N5" s="1241"/>
      <c r="O5" s="1241"/>
      <c r="P5" s="1241"/>
      <c r="Q5" s="1241"/>
      <c r="R5" s="1241"/>
      <c r="S5" s="1241"/>
      <c r="T5" s="1241"/>
      <c r="U5" s="1241"/>
      <c r="V5" s="1241"/>
      <c r="W5" s="1241"/>
      <c r="X5" s="1241"/>
      <c r="Y5" s="1398"/>
      <c r="Z5" s="1244"/>
      <c r="AA5" s="1247"/>
      <c r="AB5" s="1244"/>
      <c r="AC5" s="1244"/>
      <c r="AD5" s="1244"/>
    </row>
    <row customHeight="1" ht="9">
      <c r="A6" s="1243"/>
      <c r="B6" s="1243"/>
      <c r="C6" s="1241"/>
      <c r="D6" s="1241"/>
      <c r="E6" s="1241"/>
      <c r="F6" s="1241"/>
      <c r="G6" s="1241"/>
      <c r="H6" s="1241"/>
      <c r="I6" s="1241"/>
      <c r="J6" s="1241"/>
      <c r="K6" s="1241"/>
      <c r="L6" s="1241"/>
      <c r="M6" s="1241"/>
      <c r="N6" s="1241"/>
      <c r="O6" s="1241"/>
      <c r="P6" s="1241"/>
      <c r="Q6" s="1241"/>
      <c r="R6" s="1241"/>
      <c r="S6" s="1241"/>
      <c r="T6" s="1241"/>
      <c r="U6" s="1241"/>
      <c r="V6" s="1241"/>
      <c r="W6" s="1241"/>
      <c r="X6" s="1241"/>
      <c r="Y6" s="1398"/>
      <c r="Z6" s="1244"/>
      <c r="AA6" s="1247"/>
      <c r="AB6" s="1244"/>
      <c r="AC6" s="1244"/>
      <c r="AD6" s="1244"/>
    </row>
    <row customHeight="1" ht="9">
      <c r="A7" s="1243"/>
      <c r="B7" s="1243"/>
      <c r="C7" s="1241"/>
      <c r="D7" s="1241"/>
      <c r="E7" s="1241"/>
      <c r="F7" s="1241"/>
      <c r="G7" s="1241"/>
      <c r="H7" s="1241"/>
      <c r="I7" s="1241"/>
      <c r="J7" s="1241"/>
      <c r="K7" s="1241"/>
      <c r="L7" s="1241"/>
      <c r="M7" s="1241"/>
      <c r="N7" s="1241"/>
      <c r="O7" s="1241"/>
      <c r="P7" s="1241"/>
      <c r="Q7" s="1241"/>
      <c r="R7" s="1241"/>
      <c r="S7" s="1241"/>
      <c r="T7" s="1241"/>
      <c r="U7" s="1241"/>
      <c r="V7" s="1241"/>
      <c r="W7" s="1241"/>
      <c r="X7" s="1241"/>
      <c r="Y7" s="1398"/>
      <c r="Z7" s="1244"/>
      <c r="AA7" s="1247"/>
      <c r="AB7" s="1244"/>
      <c r="AC7" s="1244"/>
      <c r="AD7" s="1244"/>
    </row>
    <row customHeight="1" ht="9">
      <c r="A8" s="1243"/>
      <c r="B8" s="1243"/>
      <c r="C8" s="1241"/>
      <c r="D8" s="1241"/>
      <c r="E8" s="1241"/>
      <c r="F8" s="1241"/>
      <c r="G8" s="1241"/>
      <c r="H8" s="1241"/>
      <c r="I8" s="1241"/>
      <c r="J8" s="1241"/>
      <c r="K8" s="1241"/>
      <c r="L8" s="1241"/>
      <c r="M8" s="1241"/>
      <c r="N8" s="1241"/>
      <c r="O8" s="1241"/>
      <c r="P8" s="1241"/>
      <c r="Q8" s="1241"/>
      <c r="R8" s="1241"/>
      <c r="S8" s="1241"/>
      <c r="T8" s="1241"/>
      <c r="U8" s="1241"/>
      <c r="V8" s="1241"/>
      <c r="W8" s="1241"/>
      <c r="X8" s="1241"/>
      <c r="Y8" s="1398"/>
      <c r="Z8" s="1244"/>
      <c r="AA8" s="1247"/>
      <c r="AB8" s="1244"/>
      <c r="AC8" s="1244"/>
      <c r="AD8" s="1244"/>
    </row>
    <row customHeight="1" ht="9">
      <c r="A9" s="1243"/>
      <c r="B9" s="1243"/>
      <c r="C9" s="1241"/>
      <c r="D9" s="1241"/>
      <c r="E9" s="1241"/>
      <c r="F9" s="1241"/>
      <c r="G9" s="1241"/>
      <c r="H9" s="1241"/>
      <c r="I9" s="1241"/>
      <c r="J9" s="1241"/>
      <c r="K9" s="1241"/>
      <c r="L9" s="1241"/>
      <c r="M9" s="1241"/>
      <c r="N9" s="1241"/>
      <c r="O9" s="1241"/>
      <c r="P9" s="1241"/>
      <c r="Q9" s="1241"/>
      <c r="R9" s="1241"/>
      <c r="S9" s="1241"/>
      <c r="T9" s="1241"/>
      <c r="U9" s="1241"/>
      <c r="V9" s="1241"/>
      <c r="W9" s="1241"/>
      <c r="X9" s="1241"/>
      <c r="Y9" s="1398"/>
      <c r="Z9" s="1244"/>
      <c r="AA9" s="1247"/>
      <c r="AB9" s="1244"/>
      <c r="AC9" s="1244"/>
      <c r="AD9" s="1244"/>
    </row>
    <row customHeight="1" ht="9">
      <c r="A10" s="1297"/>
      <c r="B10" s="1297"/>
      <c r="C10" s="1297"/>
      <c r="D10" s="1297"/>
      <c r="E10" s="1297"/>
      <c r="F10" s="1297"/>
      <c r="G10" s="1297"/>
      <c r="H10" s="1297"/>
      <c r="I10" s="1297"/>
      <c r="J10" s="1297"/>
      <c r="K10" s="1297"/>
      <c r="L10" s="1297"/>
      <c r="M10" s="1297"/>
      <c r="N10" s="1297"/>
      <c r="O10" s="1297"/>
      <c r="P10" s="1297"/>
      <c r="Q10" s="1297"/>
      <c r="R10" s="1297"/>
      <c r="S10" s="1297"/>
      <c r="T10" s="1297"/>
      <c r="U10" s="1297"/>
      <c r="V10" s="1297"/>
      <c r="W10" s="1297"/>
      <c r="X10" s="1297"/>
      <c r="Y10" s="1297"/>
      <c r="Z10" s="1297"/>
      <c r="AA10" s="1297"/>
      <c r="AB10" s="1297"/>
      <c r="AC10" s="1297"/>
      <c r="AD10" s="1297"/>
    </row>
    <row customHeight="1" ht="45">
      <c r="A11" s="2991" t="s">
        <v>33</v>
      </c>
      <c r="B11" s="1297">
        <v>1</v>
      </c>
      <c r="C11" s="2997" t="s">
        <v>1650</v>
      </c>
      <c r="D11" s="2997" t="s">
        <v>1646</v>
      </c>
      <c r="E11" s="2997" t="s">
        <v>124</v>
      </c>
      <c r="F11" s="2997" t="s">
        <v>2115</v>
      </c>
      <c r="G11" s="2997"/>
      <c r="H11" s="1296" t="s">
        <v>2116</v>
      </c>
      <c r="I11" s="1296"/>
      <c r="J11" s="1296"/>
      <c r="K11" s="1296"/>
      <c r="L11" s="1296"/>
      <c r="M11" s="1242" t="str">
        <f>IF(TEMPLATE_SPHERE="HEAT",T11,U11)</f>
        <v>Количество поданных заявок</v>
      </c>
      <c r="N11" s="1242"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241"/>
      <c r="P11" s="1241"/>
      <c r="Q11" s="1241"/>
      <c r="R11" s="1241"/>
      <c r="S11" s="1241"/>
      <c r="T11" s="1241" t="s">
        <v>2117</v>
      </c>
      <c r="U11" s="1241" t="s">
        <v>2118</v>
      </c>
      <c r="V11" s="1241"/>
      <c r="W11" s="1241"/>
      <c r="X11" s="1241"/>
      <c r="Y11" s="1398"/>
      <c r="Z11" s="1244" t="s">
        <v>2119</v>
      </c>
      <c r="AA11" s="1247"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244"/>
      <c r="AC11" s="1244"/>
      <c r="AD11" s="1244"/>
    </row>
    <row customHeight="1" ht="45">
      <c r="A12" s="2991"/>
      <c r="B12" s="1297">
        <v>2</v>
      </c>
      <c r="C12" s="2998"/>
      <c r="D12" s="2998"/>
      <c r="E12" s="2998"/>
      <c r="F12" s="2998"/>
      <c r="G12" s="2998"/>
      <c r="H12" s="1296" t="s">
        <v>2120</v>
      </c>
      <c r="I12" s="1296"/>
      <c r="J12" s="1296"/>
      <c r="K12" s="1296"/>
      <c r="L12" s="1296"/>
      <c r="M12" s="1242" t="str">
        <f>IF(TEMPLATE_SPHERE="HEAT",T12,U12)</f>
        <v>Количество рассмотренных заявок</v>
      </c>
      <c r="N12" s="1242"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241"/>
      <c r="P12" s="1241"/>
      <c r="Q12" s="1241"/>
      <c r="R12" s="1241"/>
      <c r="S12" s="1241"/>
      <c r="T12" s="1241" t="s">
        <v>2121</v>
      </c>
      <c r="U12" s="1241" t="s">
        <v>2122</v>
      </c>
      <c r="V12" s="1241"/>
      <c r="W12" s="1241"/>
      <c r="X12" s="1241"/>
      <c r="Y12" s="1398"/>
      <c r="Z12" s="1244" t="s">
        <v>2123</v>
      </c>
      <c r="AA12" s="1247"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244"/>
      <c r="AC12" s="1244"/>
      <c r="AD12" s="1244"/>
    </row>
    <row customHeight="1" ht="72">
      <c r="A13" s="2991"/>
      <c r="B13" s="1297">
        <v>3</v>
      </c>
      <c r="C13" s="2998"/>
      <c r="D13" s="2998"/>
      <c r="E13" s="2998"/>
      <c r="F13" s="2998"/>
      <c r="G13" s="2998"/>
      <c r="H13" s="2990" t="s">
        <v>2124</v>
      </c>
      <c r="I13" s="1296"/>
      <c r="J13" s="1296"/>
      <c r="K13" s="1296"/>
      <c r="L13" s="1296"/>
      <c r="M13" s="1242"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242" t="str">
        <f>IF(TEMPLATE_SPHERE="HEAT",Z13,AA13)</f>
        <v>Указывается количество заявок с решением об отказе в течение отчетного квартала.</v>
      </c>
      <c r="O13" s="1241"/>
      <c r="P13" s="1242"/>
      <c r="Q13" s="1242"/>
      <c r="R13" s="1242"/>
      <c r="S13" s="1241"/>
      <c r="T13" s="1241" t="s">
        <v>2125</v>
      </c>
      <c r="U13" s="1242" t="s">
        <v>2126</v>
      </c>
      <c r="V13" s="1242"/>
      <c r="W13" s="1242"/>
      <c r="X13" s="1241"/>
      <c r="Y13" s="1398"/>
      <c r="Z13" s="1244" t="s">
        <v>2127</v>
      </c>
      <c r="AA13" s="1247"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244"/>
      <c r="AC13" s="1244"/>
      <c r="AD13" s="1244"/>
    </row>
    <row customHeight="1" ht="45">
      <c r="A14" s="2991"/>
      <c r="B14" s="1297">
        <v>4</v>
      </c>
      <c r="C14" s="2998"/>
      <c r="D14" s="2998"/>
      <c r="E14" s="2998"/>
      <c r="F14" s="2998"/>
      <c r="G14" s="2998"/>
      <c r="H14" s="2990"/>
      <c r="I14" s="1299"/>
      <c r="J14" s="1299"/>
      <c r="K14" s="1299"/>
      <c r="L14" s="1299"/>
      <c r="M14" s="1245" t="str">
        <f>IF(TEMPLATE_SPHERE="HEAT",T14,U14)</f>
        <v>Причины отказа в заключении договора о подключении (технологическом присоединении) к системе теплоснабжения</v>
      </c>
      <c r="N14" s="1242"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241"/>
      <c r="P14" s="1242"/>
      <c r="Q14" s="1242"/>
      <c r="R14" s="1242"/>
      <c r="S14" s="1241"/>
      <c r="T14" s="1241" t="s">
        <v>2128</v>
      </c>
      <c r="U14" s="1242"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242"/>
      <c r="W14" s="1242"/>
      <c r="X14" s="1241"/>
      <c r="Y14" s="1398"/>
      <c r="Z14" s="1244" t="s">
        <v>2129</v>
      </c>
      <c r="AA14" s="1247" t="s">
        <v>2129</v>
      </c>
      <c r="AB14" s="1244"/>
      <c r="AC14" s="1244"/>
      <c r="AD14" s="1244"/>
    </row>
    <row customHeight="1" ht="108">
      <c r="A15" s="2991"/>
      <c r="B15" s="1297">
        <v>5</v>
      </c>
      <c r="C15" s="2998"/>
      <c r="D15" s="2998"/>
      <c r="E15" s="2998"/>
      <c r="F15" s="2998"/>
      <c r="G15" s="2998"/>
      <c r="H15" s="2992" t="s">
        <v>2130</v>
      </c>
      <c r="I15" s="1298"/>
      <c r="J15" s="1298"/>
      <c r="K15" s="1298"/>
      <c r="L15" s="1298"/>
      <c r="M15" s="1247" t="str">
        <f>IF(TEMPLATE_SPHERE="HEAT",T15,U15)</f>
        <v>Резерв мощности источников тепловой энергии, входящих в систему теплоснабжения, в течение одного квартала, в том числе:</v>
      </c>
      <c r="N15" s="1246"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241"/>
      <c r="P15" s="1242"/>
      <c r="Q15" s="1242"/>
      <c r="R15" s="1242"/>
      <c r="S15" s="1241"/>
      <c r="T15" s="1241" t="s">
        <v>2131</v>
      </c>
      <c r="U15" s="1242"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242"/>
      <c r="W15" s="1242"/>
      <c r="X15" s="1241"/>
      <c r="Y15" s="1398"/>
      <c r="Z15" s="1244" t="s">
        <v>2132</v>
      </c>
      <c r="AA15" s="1247"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244"/>
      <c r="AC15" s="1244"/>
      <c r="AD15" s="1244"/>
    </row>
    <row customHeight="1" ht="108">
      <c r="A16" s="1297"/>
      <c r="B16" s="1297">
        <v>6</v>
      </c>
      <c r="C16" s="2999"/>
      <c r="D16" s="2999"/>
      <c r="E16" s="2999"/>
      <c r="F16" s="2999"/>
      <c r="G16" s="2999"/>
      <c r="H16" s="2993"/>
      <c r="I16" s="1360"/>
      <c r="J16" s="1360"/>
      <c r="K16" s="1360"/>
      <c r="L16" s="1360"/>
      <c r="M16" s="1290"/>
      <c r="N16" s="1246"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241"/>
      <c r="P16" s="1242"/>
      <c r="Q16" s="1242"/>
      <c r="R16" s="1242"/>
      <c r="S16" s="1241"/>
      <c r="T16" s="1241"/>
      <c r="U16" s="1242"/>
      <c r="V16" s="1242"/>
      <c r="W16" s="1242"/>
      <c r="X16" s="1241"/>
      <c r="Y16" s="1398"/>
      <c r="Z16" s="1244" t="s">
        <v>2132</v>
      </c>
      <c r="AA16" s="1247"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244"/>
      <c r="AC16" s="1244"/>
      <c r="AD16" s="1244"/>
    </row>
    <row customHeight="1" ht="9">
      <c r="A17" s="1297"/>
      <c r="B17" s="1297"/>
      <c r="C17" s="1297">
        <v>22</v>
      </c>
      <c r="D17" s="1297">
        <v>21</v>
      </c>
      <c r="E17" s="1297">
        <v>42</v>
      </c>
      <c r="F17" s="1297">
        <v>63</v>
      </c>
      <c r="G17" s="1297"/>
      <c r="H17" s="1297"/>
      <c r="I17" s="1297"/>
      <c r="J17" s="1297"/>
      <c r="K17" s="1297"/>
      <c r="L17" s="1297"/>
      <c r="M17" s="1297"/>
      <c r="N17" s="1297"/>
      <c r="O17" s="1297"/>
      <c r="P17" s="1297"/>
      <c r="Q17" s="1297"/>
      <c r="R17" s="1297"/>
      <c r="S17" s="1297"/>
      <c r="T17" s="1297"/>
      <c r="U17" s="1297"/>
      <c r="V17" s="1297"/>
      <c r="W17" s="1297"/>
      <c r="X17" s="1297"/>
      <c r="Y17" s="1297"/>
      <c r="Z17" s="1297"/>
      <c r="AA17" s="1297"/>
      <c r="AB17" s="1297"/>
      <c r="AC17" s="1297"/>
      <c r="AD17" s="1297"/>
    </row>
    <row customHeight="1" ht="27">
      <c r="A18" s="1243" t="s">
        <v>1747</v>
      </c>
      <c r="B18" s="1297">
        <v>1</v>
      </c>
      <c r="C18" s="1241" t="s">
        <v>2116</v>
      </c>
      <c r="D18" s="1365" t="s">
        <v>2116</v>
      </c>
      <c r="E18" s="1241" t="s">
        <v>2116</v>
      </c>
      <c r="F18" s="1241" t="s">
        <v>2116</v>
      </c>
      <c r="G18" s="1241"/>
      <c r="H18" s="1400"/>
      <c r="I18" s="1403">
        <f>INDEX(TEMPLATE_NUMBER_POINT_FHD,B18,MATCH(TEMPLATE_SPHERE,TEMPLATE_SPHERE_LIST_FOR_NOTE,0))</f>
        <v>1</v>
      </c>
      <c r="J18" s="1403" t="str">
        <f>INDEX(TEMPLATE_DATA_POINT_FHD,B18,MATCH(TEMPLATE_SPHERE,TEMPLATE_SPHERE_LIST_FOR_NOTE,0))</f>
        <v>Выручка от регулируемого вида деятельности с распределением по видам деятельности</v>
      </c>
      <c r="K18" s="1403"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242">
        <f>IF(I18=0,"",I18)</f>
        <v>1</v>
      </c>
      <c r="M18" s="1242" t="str">
        <f>IF(J18=0,"",J18)</f>
        <v>Выручка от регулируемого вида деятельности с распределением по видам деятельности</v>
      </c>
      <c r="N18" s="1242" t="str">
        <f>IF(K18=0,"",K18)</f>
        <v>Указывается выручка от регулируемого вида деятельности с распределением по видам деятельности.</v>
      </c>
      <c r="O18" s="1355">
        <v>1</v>
      </c>
      <c r="P18" s="1355">
        <v>1</v>
      </c>
      <c r="Q18" s="1355">
        <v>1</v>
      </c>
      <c r="R18" s="1355">
        <v>1</v>
      </c>
      <c r="S18" s="1355"/>
      <c r="T18" s="1362" t="s">
        <v>2133</v>
      </c>
      <c r="U18" s="1244" t="s">
        <v>2134</v>
      </c>
      <c r="V18" s="1244" t="s">
        <v>2135</v>
      </c>
      <c r="W18" s="1244" t="s">
        <v>2136</v>
      </c>
      <c r="X18" s="1241"/>
      <c r="Y18" s="1398"/>
      <c r="Z18" s="1244" t="s">
        <v>2137</v>
      </c>
      <c r="AA18" s="1247" t="s">
        <v>2138</v>
      </c>
      <c r="AB18" s="1247" t="s">
        <v>2138</v>
      </c>
      <c r="AC18" s="1247" t="s">
        <v>2138</v>
      </c>
      <c r="AD18" s="1244"/>
    </row>
    <row customHeight="1" ht="36">
      <c r="A19" s="1243"/>
      <c r="B19" s="1297">
        <v>2</v>
      </c>
      <c r="C19" s="1241" t="s">
        <v>2120</v>
      </c>
      <c r="D19" s="1365" t="s">
        <v>2120</v>
      </c>
      <c r="E19" s="1241" t="s">
        <v>2120</v>
      </c>
      <c r="F19" s="1241" t="s">
        <v>2120</v>
      </c>
      <c r="G19" s="1241"/>
      <c r="H19" s="1400"/>
      <c r="I19" s="1403">
        <f>INDEX(TEMPLATE_NUMBER_POINT_FHD,B19,MATCH(TEMPLATE_SPHERE,TEMPLATE_SPHERE_LIST_FOR_NOTE,0))</f>
        <v>2</v>
      </c>
      <c r="J19" s="1403"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03" t="str">
        <f>INDEX(TEMPLATE_NOTE_POINT_FHD,B19,MATCH(TEMPLATE_SPHERE,TEMPLATE_SPHERE_LIST_FOR_NOTE,0))</f>
        <v>Указывается суммарная себестоимость производимых товаров.</v>
      </c>
      <c r="L19" s="1242">
        <f>IF(I19=0,"",I19)</f>
        <v>2</v>
      </c>
      <c r="M19" s="1242" t="str">
        <f>IF(J19=0,"",J19)</f>
        <v>Себестоимость производимых товаров (оказываемых услуг) по регулируемому виду деятельности, включая:</v>
      </c>
      <c r="N19" s="1242" t="str">
        <f>IF(K19=0,"",K19)</f>
        <v>Указывается суммарная себестоимость производимых товаров.</v>
      </c>
      <c r="O19" s="1355">
        <v>2</v>
      </c>
      <c r="P19" s="1355">
        <v>2</v>
      </c>
      <c r="Q19" s="1355">
        <v>2</v>
      </c>
      <c r="R19" s="1355">
        <v>2</v>
      </c>
      <c r="S19" s="1355"/>
      <c r="T19" s="1362" t="s">
        <v>2139</v>
      </c>
      <c r="U19" s="1244" t="s">
        <v>2140</v>
      </c>
      <c r="V19" s="1244" t="s">
        <v>2141</v>
      </c>
      <c r="W19" s="1244" t="s">
        <v>2142</v>
      </c>
      <c r="X19" s="1241"/>
      <c r="Y19" s="1398"/>
      <c r="Z19" s="1244" t="s">
        <v>2143</v>
      </c>
      <c r="AA19" s="1247" t="s">
        <v>2143</v>
      </c>
      <c r="AB19" s="1247" t="s">
        <v>2143</v>
      </c>
      <c r="AC19" s="1247" t="s">
        <v>2143</v>
      </c>
      <c r="AD19" s="1244"/>
    </row>
    <row customHeight="1" ht="27">
      <c r="A20" s="1243"/>
      <c r="B20" s="1297">
        <v>3</v>
      </c>
      <c r="C20" s="1241">
        <v>1</v>
      </c>
      <c r="D20" s="1365"/>
      <c r="E20" s="1241"/>
      <c r="F20" s="1241"/>
      <c r="G20" s="1241"/>
      <c r="H20" s="1400"/>
      <c r="I20" s="1403" t="str">
        <f>INDEX(TEMPLATE_NUMBER_POINT_FHD,B20,MATCH(TEMPLATE_SPHERE,TEMPLATE_SPHERE_LIST_FOR_NOTE,0))</f>
        <v>2.1</v>
      </c>
      <c r="J20" s="1403" t="str">
        <f>INDEX(TEMPLATE_DATA_POINT_FHD,B20,MATCH(TEMPLATE_SPHERE,TEMPLATE_SPHERE_LIST_FOR_NOTE,0))</f>
        <v>Расходы на приобретаемую тепловую энергию (мощность), теплоноситель</v>
      </c>
      <c r="K20" s="1403">
        <f>INDEX(TEMPLATE_NOTE_POINT_FHD,B20,MATCH(TEMPLATE_SPHERE,TEMPLATE_SPHERE_LIST_FOR_NOTE,0))</f>
        <v>0</v>
      </c>
      <c r="L20" s="1242" t="str">
        <f>IF(I20=0,"",I20)</f>
        <v>2.1</v>
      </c>
      <c r="M20" s="1242" t="str">
        <f>IF(J20=0,"",J20)</f>
        <v>Расходы на приобретаемую тепловую энергию (мощность), теплоноситель</v>
      </c>
      <c r="N20" s="1242" t="str">
        <f>IF(K20=0,"",K20)</f>
        <v/>
      </c>
      <c r="O20" s="1355" t="s">
        <v>800</v>
      </c>
      <c r="P20" s="1355" t="s">
        <v>800</v>
      </c>
      <c r="Q20" s="1355" t="s">
        <v>800</v>
      </c>
      <c r="R20" s="1355" t="s">
        <v>800</v>
      </c>
      <c r="S20" s="1355"/>
      <c r="T20" s="1362" t="s">
        <v>2144</v>
      </c>
      <c r="U20" s="1244" t="s">
        <v>2145</v>
      </c>
      <c r="V20" s="1244" t="s">
        <v>2146</v>
      </c>
      <c r="W20" s="1244" t="s">
        <v>2147</v>
      </c>
      <c r="X20" s="1241"/>
      <c r="Y20" s="1398"/>
      <c r="Z20" s="1244"/>
      <c r="AA20" s="1247"/>
      <c r="AB20" s="1244"/>
      <c r="AC20" s="1244"/>
      <c r="AD20" s="1244"/>
    </row>
    <row customHeight="1" ht="36">
      <c r="A21" s="1243"/>
      <c r="B21" s="1297">
        <v>4</v>
      </c>
      <c r="C21" s="1241">
        <v>2</v>
      </c>
      <c r="D21" s="1365"/>
      <c r="E21" s="1241"/>
      <c r="F21" s="1241"/>
      <c r="G21" s="1241"/>
      <c r="H21" s="1400"/>
      <c r="I21" s="1403" t="str">
        <f>INDEX(TEMPLATE_NUMBER_POINT_FHD,B21,MATCH(TEMPLATE_SPHERE,TEMPLATE_SPHERE_LIST_FOR_NOTE,0))</f>
        <v>2.2</v>
      </c>
      <c r="J21" s="1403"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03" t="str">
        <f>INDEX(TEMPLATE_NOTE_POINT_FHD,B21,MATCH(TEMPLATE_SPHERE,TEMPLATE_SPHERE_LIST_FOR_NOTE,0))</f>
        <v>Указываются суммарные расходы на приобретение топлива всех видов.</v>
      </c>
      <c r="L21" s="1242" t="str">
        <f>IF(I21=0,"",I21)</f>
        <v>2.2</v>
      </c>
      <c r="M21" s="1242"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242" t="str">
        <f>IF(K21=0,"",K21)</f>
        <v>Указываются суммарные расходы на приобретение топлива всех видов.</v>
      </c>
      <c r="O21" s="1355" t="s">
        <v>401</v>
      </c>
      <c r="P21" s="1355"/>
      <c r="Q21" s="1355"/>
      <c r="R21" s="1355"/>
      <c r="S21" s="1355"/>
      <c r="T21" s="1362" t="s">
        <v>2148</v>
      </c>
      <c r="U21" s="1244"/>
      <c r="V21" s="1244"/>
      <c r="W21" s="1244"/>
      <c r="X21" s="1241"/>
      <c r="Y21" s="1398"/>
      <c r="Z21" s="1244" t="s">
        <v>2149</v>
      </c>
      <c r="AA21" s="1247"/>
      <c r="AB21" s="1244"/>
      <c r="AC21" s="1244"/>
      <c r="AD21" s="1244"/>
    </row>
    <row customHeight="1" ht="36">
      <c r="A22" s="1243"/>
      <c r="B22" s="1297">
        <v>5</v>
      </c>
      <c r="C22" s="1241">
        <v>3</v>
      </c>
      <c r="D22" s="1365"/>
      <c r="E22" s="1241"/>
      <c r="F22" s="1241"/>
      <c r="G22" s="1289"/>
      <c r="H22" s="1356"/>
      <c r="I22" s="1403">
        <f>INDEX(TEMPLATE_NUMBER_POINT_FHD,B22,MATCH(TEMPLATE_SPHERE,TEMPLATE_SPHERE_LIST_FOR_NOTE,0))</f>
        <v>0</v>
      </c>
      <c r="J22" s="1403">
        <f>INDEX(TEMPLATE_DATA_POINT_FHD,B22,MATCH(TEMPLATE_SPHERE,TEMPLATE_SPHERE_LIST_FOR_NOTE,0))</f>
        <v>0</v>
      </c>
      <c r="K22" s="1403">
        <f>INDEX(TEMPLATE_NOTE_POINT_FHD,B22,MATCH(TEMPLATE_SPHERE,TEMPLATE_SPHERE_LIST_FOR_NOTE,0))</f>
        <v>0</v>
      </c>
      <c r="L22" s="1242" t="str">
        <f>IF(I22=0,"",I22)</f>
        <v/>
      </c>
      <c r="M22" s="1242" t="str">
        <f>IF(J22=0,"",J22)</f>
        <v/>
      </c>
      <c r="N22" s="1242" t="str">
        <f>IF(K22=0,"",K22)</f>
        <v/>
      </c>
      <c r="O22" s="1355"/>
      <c r="P22" s="1355"/>
      <c r="Q22" s="1355" t="s">
        <v>401</v>
      </c>
      <c r="R22" s="1355"/>
      <c r="S22" s="1355"/>
      <c r="T22" s="1362"/>
      <c r="U22" s="1244"/>
      <c r="V22" s="1244" t="s">
        <v>2150</v>
      </c>
      <c r="W22" s="1244"/>
      <c r="X22" s="1241"/>
      <c r="Y22" s="1398"/>
      <c r="Z22" s="1244"/>
      <c r="AA22" s="1247"/>
      <c r="AB22" s="1244"/>
      <c r="AC22" s="1244"/>
      <c r="AD22" s="1244"/>
    </row>
    <row customHeight="1" ht="27">
      <c r="A23" s="1243"/>
      <c r="B23" s="1297">
        <v>6</v>
      </c>
      <c r="C23" s="1241">
        <v>4</v>
      </c>
      <c r="D23" s="1365"/>
      <c r="E23" s="1241"/>
      <c r="F23" s="1241"/>
      <c r="G23" s="1289"/>
      <c r="H23" s="1356"/>
      <c r="I23" s="1403">
        <f>INDEX(TEMPLATE_NUMBER_POINT_FHD,B23,MATCH(TEMPLATE_SPHERE,TEMPLATE_SPHERE_LIST_FOR_NOTE,0))</f>
        <v>0</v>
      </c>
      <c r="J23" s="1403">
        <f>INDEX(TEMPLATE_DATA_POINT_FHD,B23,MATCH(TEMPLATE_SPHERE,TEMPLATE_SPHERE_LIST_FOR_NOTE,0))</f>
        <v>0</v>
      </c>
      <c r="K23" s="1403">
        <f>INDEX(TEMPLATE_NOTE_POINT_FHD,B23,MATCH(TEMPLATE_SPHERE,TEMPLATE_SPHERE_LIST_FOR_NOTE,0))</f>
        <v>0</v>
      </c>
      <c r="L23" s="1242" t="str">
        <f>IF(I23=0,"",I23)</f>
        <v/>
      </c>
      <c r="M23" s="1242" t="str">
        <f>IF(J23=0,"",J23)</f>
        <v/>
      </c>
      <c r="N23" s="1242" t="str">
        <f>IF(K23=0,"",K23)</f>
        <v/>
      </c>
      <c r="O23" s="1355"/>
      <c r="P23" s="1355"/>
      <c r="Q23" s="1355" t="s">
        <v>404</v>
      </c>
      <c r="R23" s="1355"/>
      <c r="S23" s="1355"/>
      <c r="T23" s="1362"/>
      <c r="U23" s="1244"/>
      <c r="V23" s="1244" t="s">
        <v>2151</v>
      </c>
      <c r="W23" s="1244"/>
      <c r="X23" s="1241"/>
      <c r="Y23" s="1398"/>
      <c r="Z23" s="1244"/>
      <c r="AA23" s="1247"/>
      <c r="AB23" s="1244"/>
      <c r="AC23" s="1244"/>
      <c r="AD23" s="1244"/>
    </row>
    <row customHeight="1" ht="36">
      <c r="A24" s="1243"/>
      <c r="B24" s="1297">
        <v>7</v>
      </c>
      <c r="C24" s="1241">
        <v>5</v>
      </c>
      <c r="D24" s="1365"/>
      <c r="E24" s="1241"/>
      <c r="F24" s="1241"/>
      <c r="G24" s="1289"/>
      <c r="H24" s="1356"/>
      <c r="I24" s="1403">
        <f>INDEX(TEMPLATE_NUMBER_POINT_FHD,B24,MATCH(TEMPLATE_SPHERE,TEMPLATE_SPHERE_LIST_FOR_NOTE,0))</f>
        <v>0</v>
      </c>
      <c r="J24" s="1403">
        <f>INDEX(TEMPLATE_DATA_POINT_FHD,B24,MATCH(TEMPLATE_SPHERE,TEMPLATE_SPHERE_LIST_FOR_NOTE,0))</f>
        <v>0</v>
      </c>
      <c r="K24" s="1403">
        <f>INDEX(TEMPLATE_NOTE_POINT_FHD,B24,MATCH(TEMPLATE_SPHERE,TEMPLATE_SPHERE_LIST_FOR_NOTE,0))</f>
        <v>0</v>
      </c>
      <c r="L24" s="1242" t="str">
        <f>IF(I24=0,"",I24)</f>
        <v/>
      </c>
      <c r="M24" s="1242" t="str">
        <f>IF(J24=0,"",J24)</f>
        <v/>
      </c>
      <c r="N24" s="1242" t="str">
        <f>IF(K24=0,"",K24)</f>
        <v/>
      </c>
      <c r="O24" s="1355"/>
      <c r="P24" s="1355"/>
      <c r="Q24" s="1355" t="s">
        <v>820</v>
      </c>
      <c r="R24" s="1355"/>
      <c r="S24" s="1355"/>
      <c r="T24" s="1362"/>
      <c r="U24" s="1244"/>
      <c r="V24" s="1244" t="s">
        <v>2152</v>
      </c>
      <c r="W24" s="1244"/>
      <c r="X24" s="1241"/>
      <c r="Y24" s="1398"/>
      <c r="Z24" s="1244"/>
      <c r="AA24" s="1247"/>
      <c r="AB24" s="1244"/>
      <c r="AC24" s="1244"/>
      <c r="AD24" s="1244"/>
    </row>
    <row customHeight="1" ht="36">
      <c r="A25" s="1243"/>
      <c r="B25" s="1297">
        <v>8</v>
      </c>
      <c r="C25" s="1241">
        <v>6</v>
      </c>
      <c r="D25" s="1365"/>
      <c r="E25" s="1241"/>
      <c r="F25" s="1241"/>
      <c r="G25" s="1289"/>
      <c r="H25" s="1356"/>
      <c r="I25" s="1403" t="str">
        <f>INDEX(TEMPLATE_NUMBER_POINT_FHD,B25,MATCH(TEMPLATE_SPHERE,TEMPLATE_SPHERE_LIST_FOR_NOTE,0))</f>
        <v>2.3</v>
      </c>
      <c r="J25" s="1403"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03">
        <f>INDEX(TEMPLATE_NOTE_POINT_FHD,B25,MATCH(TEMPLATE_SPHERE,TEMPLATE_SPHERE_LIST_FOR_NOTE,0))</f>
        <v>0</v>
      </c>
      <c r="L25" s="1242" t="str">
        <f>IF(I25=0,"",I25)</f>
        <v>2.3</v>
      </c>
      <c r="M25" s="1242" t="str">
        <f>IF(J25=0,"",J25)</f>
        <v>Расходы на приобретаемую электрическую энергию (мощность), используемую в технологическом процессе</v>
      </c>
      <c r="N25" s="1242" t="str">
        <f>IF(K25=0,"",K25)</f>
        <v/>
      </c>
      <c r="O25" s="1355" t="s">
        <v>404</v>
      </c>
      <c r="P25" s="1355" t="s">
        <v>401</v>
      </c>
      <c r="Q25" s="1355" t="s">
        <v>827</v>
      </c>
      <c r="R25" s="1355" t="s">
        <v>401</v>
      </c>
      <c r="S25" s="1355"/>
      <c r="T25" s="1362" t="s">
        <v>2153</v>
      </c>
      <c r="U25" s="1244" t="s">
        <v>2153</v>
      </c>
      <c r="V25" s="1244" t="s">
        <v>2153</v>
      </c>
      <c r="W25" s="1244" t="s">
        <v>2153</v>
      </c>
      <c r="X25" s="1241"/>
      <c r="Y25" s="1398"/>
      <c r="Z25" s="1244"/>
      <c r="AA25" s="1247"/>
      <c r="AB25" s="1244"/>
      <c r="AC25" s="1244"/>
      <c r="AD25" s="1244"/>
    </row>
    <row customHeight="1" ht="18">
      <c r="A26" s="1243"/>
      <c r="B26" s="1297">
        <v>9</v>
      </c>
      <c r="C26" s="1241" t="s">
        <v>744</v>
      </c>
      <c r="D26" s="1365"/>
      <c r="E26" s="1241"/>
      <c r="F26" s="1241"/>
      <c r="G26" s="1289"/>
      <c r="H26" s="1356"/>
      <c r="I26" s="1403" t="str">
        <f>INDEX(TEMPLATE_NUMBER_POINT_FHD,B26,MATCH(TEMPLATE_SPHERE,TEMPLATE_SPHERE_LIST_FOR_NOTE,0))</f>
        <v>2.3.1</v>
      </c>
      <c r="J26" s="1403" t="str">
        <f>INDEX(TEMPLATE_DATA_POINT_FHD,B26,MATCH(TEMPLATE_SPHERE,TEMPLATE_SPHERE_LIST_FOR_NOTE,0))</f>
        <v>Средневзвешенная стоимость 1 кВт.ч (с учетом мощности)</v>
      </c>
      <c r="K26" s="1403">
        <f>INDEX(TEMPLATE_NOTE_POINT_FHD,B26,MATCH(TEMPLATE_SPHERE,TEMPLATE_SPHERE_LIST_FOR_NOTE,0))</f>
        <v>0</v>
      </c>
      <c r="L26" s="1242" t="str">
        <f>IF(I26=0,"",I26)</f>
        <v>2.3.1</v>
      </c>
      <c r="M26" s="1242" t="str">
        <f>IF(J26=0,"",J26)</f>
        <v>Средневзвешенная стоимость 1 кВт.ч (с учетом мощности)</v>
      </c>
      <c r="N26" s="1242" t="str">
        <f>IF(K26=0,"",K26)</f>
        <v/>
      </c>
      <c r="O26" s="1355" t="s">
        <v>816</v>
      </c>
      <c r="P26" s="1355" t="s">
        <v>810</v>
      </c>
      <c r="Q26" s="1355" t="s">
        <v>2154</v>
      </c>
      <c r="R26" s="1355" t="s">
        <v>810</v>
      </c>
      <c r="S26" s="1355"/>
      <c r="T26" s="1362" t="str">
        <f>"Средневзвешенная стоимость 1 кВт.ч"&amp;IF(TITLE_TYPE_ORG="Регулируемая организация"," (с учетом мощности)","")</f>
        <v>Средневзвешенная стоимость 1 кВт.ч (с учетом мощности)</v>
      </c>
      <c r="U26" s="1362" t="s">
        <v>2155</v>
      </c>
      <c r="V26" s="1362" t="s">
        <v>2155</v>
      </c>
      <c r="W26" s="1362" t="s">
        <v>2155</v>
      </c>
      <c r="X26" s="1241"/>
      <c r="Y26" s="1398"/>
      <c r="Z26" s="1244"/>
      <c r="AA26" s="1247"/>
      <c r="AB26" s="1244"/>
      <c r="AC26" s="1244"/>
      <c r="AD26" s="1244"/>
    </row>
    <row customHeight="1" ht="18">
      <c r="A27" s="1243"/>
      <c r="B27" s="1297">
        <v>10</v>
      </c>
      <c r="C27" s="1241" t="s">
        <v>748</v>
      </c>
      <c r="D27" s="1365"/>
      <c r="E27" s="1241"/>
      <c r="F27" s="1241"/>
      <c r="G27" s="1289"/>
      <c r="H27" s="1356"/>
      <c r="I27" s="1403" t="str">
        <f>INDEX(TEMPLATE_NUMBER_POINT_FHD,B27,MATCH(TEMPLATE_SPHERE,TEMPLATE_SPHERE_LIST_FOR_NOTE,0))</f>
        <v>2.3.2</v>
      </c>
      <c r="J27" s="1403" t="str">
        <f>INDEX(TEMPLATE_DATA_POINT_FHD,B27,MATCH(TEMPLATE_SPHERE,TEMPLATE_SPHERE_LIST_FOR_NOTE,0))</f>
        <v>Объём приобретения электрической энергии</v>
      </c>
      <c r="K27" s="1403">
        <f>INDEX(TEMPLATE_NOTE_POINT_FHD,B27,MATCH(TEMPLATE_SPHERE,TEMPLATE_SPHERE_LIST_FOR_NOTE,0))</f>
        <v>0</v>
      </c>
      <c r="L27" s="1242" t="str">
        <f>IF(I27=0,"",I27)</f>
        <v>2.3.2</v>
      </c>
      <c r="M27" s="1242" t="str">
        <f>IF(J27=0,"",J27)</f>
        <v>Объём приобретения электрической энергии</v>
      </c>
      <c r="N27" s="1242" t="str">
        <f>IF(K27=0,"",K27)</f>
        <v/>
      </c>
      <c r="O27" s="1355" t="s">
        <v>818</v>
      </c>
      <c r="P27" s="1355" t="s">
        <v>812</v>
      </c>
      <c r="Q27" s="1355" t="s">
        <v>2156</v>
      </c>
      <c r="R27" s="1355" t="s">
        <v>812</v>
      </c>
      <c r="S27" s="1355"/>
      <c r="T27" s="1362" t="s">
        <v>2157</v>
      </c>
      <c r="U27" s="1362" t="s">
        <v>2157</v>
      </c>
      <c r="V27" s="1362" t="s">
        <v>2157</v>
      </c>
      <c r="W27" s="1362" t="s">
        <v>2157</v>
      </c>
      <c r="X27" s="1241"/>
      <c r="Y27" s="1398"/>
      <c r="Z27" s="1244"/>
      <c r="AA27" s="1247"/>
      <c r="AB27" s="1244"/>
      <c r="AC27" s="1244"/>
      <c r="AD27" s="1244"/>
    </row>
    <row customHeight="1" ht="27">
      <c r="A28" s="1243"/>
      <c r="B28" s="1297">
        <v>11</v>
      </c>
      <c r="C28" s="1241">
        <v>7</v>
      </c>
      <c r="D28" s="1365"/>
      <c r="E28" s="1241"/>
      <c r="F28" s="1241"/>
      <c r="G28" s="1289"/>
      <c r="H28" s="1356"/>
      <c r="I28" s="1403" t="str">
        <f>INDEX(TEMPLATE_NUMBER_POINT_FHD,B28,MATCH(TEMPLATE_SPHERE,TEMPLATE_SPHERE_LIST_FOR_NOTE,0))</f>
        <v>2.4</v>
      </c>
      <c r="J28" s="1403" t="str">
        <f>INDEX(TEMPLATE_DATA_POINT_FHD,B28,MATCH(TEMPLATE_SPHERE,TEMPLATE_SPHERE_LIST_FOR_NOTE,0))</f>
        <v>Расходы на приобретение холодной воды, используемой в технологическом процессе</v>
      </c>
      <c r="K28" s="1403">
        <f>INDEX(TEMPLATE_NOTE_POINT_FHD,B28,MATCH(TEMPLATE_SPHERE,TEMPLATE_SPHERE_LIST_FOR_NOTE,0))</f>
        <v>0</v>
      </c>
      <c r="L28" s="1242" t="str">
        <f>IF(I28=0,"",I28)</f>
        <v>2.4</v>
      </c>
      <c r="M28" s="1242" t="str">
        <f>IF(J28=0,"",J28)</f>
        <v>Расходы на приобретение холодной воды, используемой в технологическом процессе</v>
      </c>
      <c r="N28" s="1242" t="str">
        <f>IF(K28=0,"",K28)</f>
        <v/>
      </c>
      <c r="O28" s="1355" t="s">
        <v>820</v>
      </c>
      <c r="P28" s="1355"/>
      <c r="Q28" s="1355"/>
      <c r="R28" s="1355"/>
      <c r="S28" s="1355"/>
      <c r="T28" s="1362" t="s">
        <v>2158</v>
      </c>
      <c r="U28" s="1244"/>
      <c r="V28" s="1244"/>
      <c r="W28" s="1244"/>
      <c r="X28" s="1241"/>
      <c r="Y28" s="1398"/>
      <c r="Z28" s="1244"/>
      <c r="AA28" s="1247"/>
      <c r="AB28" s="1244"/>
      <c r="AC28" s="1244"/>
      <c r="AD28" s="1244"/>
    </row>
    <row customHeight="1" ht="27">
      <c r="A29" s="1243"/>
      <c r="B29" s="1297">
        <v>12</v>
      </c>
      <c r="C29" s="1241">
        <v>8</v>
      </c>
      <c r="D29" s="1365"/>
      <c r="E29" s="1241"/>
      <c r="F29" s="1241"/>
      <c r="G29" s="1289"/>
      <c r="H29" s="1356"/>
      <c r="I29" s="1403" t="str">
        <f>INDEX(TEMPLATE_NUMBER_POINT_FHD,B29,MATCH(TEMPLATE_SPHERE,TEMPLATE_SPHERE_LIST_FOR_NOTE,0))</f>
        <v>2.5</v>
      </c>
      <c r="J29" s="1403" t="str">
        <f>INDEX(TEMPLATE_DATA_POINT_FHD,B29,MATCH(TEMPLATE_SPHERE,TEMPLATE_SPHERE_LIST_FOR_NOTE,0))</f>
        <v>Расходы на  химические реагенты, используемые в технологическом процессе</v>
      </c>
      <c r="K29" s="1403">
        <f>INDEX(TEMPLATE_NOTE_POINT_FHD,B29,MATCH(TEMPLATE_SPHERE,TEMPLATE_SPHERE_LIST_FOR_NOTE,0))</f>
        <v>0</v>
      </c>
      <c r="L29" s="1242" t="str">
        <f>IF(I29=0,"",I29)</f>
        <v>2.5</v>
      </c>
      <c r="M29" s="1242" t="str">
        <f>IF(J29=0,"",J29)</f>
        <v>Расходы на  химические реагенты, используемые в технологическом процессе</v>
      </c>
      <c r="N29" s="1242" t="str">
        <f>IF(K29=0,"",K29)</f>
        <v/>
      </c>
      <c r="O29" s="1355" t="s">
        <v>827</v>
      </c>
      <c r="P29" s="1355" t="s">
        <v>404</v>
      </c>
      <c r="Q29" s="1355"/>
      <c r="R29" s="1355" t="s">
        <v>404</v>
      </c>
      <c r="S29" s="1355"/>
      <c r="T29" s="1362"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244" t="s">
        <v>2159</v>
      </c>
      <c r="V29" s="1244"/>
      <c r="W29" s="1244" t="s">
        <v>2159</v>
      </c>
      <c r="X29" s="1241"/>
      <c r="Y29" s="1398"/>
      <c r="Z29" s="1244"/>
      <c r="AA29" s="1247"/>
      <c r="AB29" s="1244"/>
      <c r="AC29" s="1244"/>
      <c r="AD29" s="1244"/>
    </row>
    <row customHeight="1" ht="54">
      <c r="A30" s="1243"/>
      <c r="B30" s="1297">
        <v>13</v>
      </c>
      <c r="C30" s="1241">
        <v>9</v>
      </c>
      <c r="D30" s="1365"/>
      <c r="E30" s="1241"/>
      <c r="F30" s="1241"/>
      <c r="G30" s="1289"/>
      <c r="H30" s="1356"/>
      <c r="I30" s="1403" t="str">
        <f>INDEX(TEMPLATE_NUMBER_POINT_FHD,B30,MATCH(TEMPLATE_SPHERE,TEMPLATE_SPHERE_LIST_FOR_NOTE,0))</f>
        <v>2.6</v>
      </c>
      <c r="J30" s="1403"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03">
        <f>INDEX(TEMPLATE_NOTE_POINT_FHD,B30,MATCH(TEMPLATE_SPHERE,TEMPLATE_SPHERE_LIST_FOR_NOTE,0))</f>
        <v>0</v>
      </c>
      <c r="L30" s="1242" t="str">
        <f>IF(I30=0,"",I30)</f>
        <v>2.6</v>
      </c>
      <c r="M30" s="1242"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242" t="str">
        <f>IF(K30=0,"",K30)</f>
        <v/>
      </c>
      <c r="O30" s="1355" t="s">
        <v>829</v>
      </c>
      <c r="P30" s="1355" t="s">
        <v>820</v>
      </c>
      <c r="Q30" s="1355" t="s">
        <v>829</v>
      </c>
      <c r="R30" s="1355" t="s">
        <v>820</v>
      </c>
      <c r="S30" s="1355"/>
      <c r="T30" s="1362" t="s">
        <v>2160</v>
      </c>
      <c r="U30" s="1244" t="s">
        <v>2160</v>
      </c>
      <c r="V30" s="1244" t="s">
        <v>2160</v>
      </c>
      <c r="W30" s="1244" t="s">
        <v>2160</v>
      </c>
      <c r="X30" s="1241"/>
      <c r="Y30" s="1398"/>
      <c r="Z30" s="1244"/>
      <c r="AA30" s="1247" t="s">
        <v>2161</v>
      </c>
      <c r="AB30" s="1247" t="s">
        <v>2161</v>
      </c>
      <c r="AC30" s="1247" t="s">
        <v>2161</v>
      </c>
      <c r="AD30" s="1244"/>
    </row>
    <row customHeight="1" ht="18">
      <c r="A31" s="1243"/>
      <c r="B31" s="1297">
        <v>14</v>
      </c>
      <c r="C31" s="1241" t="s">
        <v>2162</v>
      </c>
      <c r="D31" s="1365"/>
      <c r="E31" s="1241"/>
      <c r="F31" s="1241"/>
      <c r="G31" s="1289"/>
      <c r="H31" s="1356"/>
      <c r="I31" s="1403" t="str">
        <f>INDEX(TEMPLATE_NUMBER_POINT_FHD,B31,MATCH(TEMPLATE_SPHERE,TEMPLATE_SPHERE_LIST_FOR_NOTE,0))</f>
        <v>2.6.1</v>
      </c>
      <c r="J31" s="1403" t="str">
        <f>INDEX(TEMPLATE_DATA_POINT_FHD,B31,MATCH(TEMPLATE_SPHERE,TEMPLATE_SPHERE_LIST_FOR_NOTE,0))</f>
        <v>Расходы на оплату труда основного производственного персонала</v>
      </c>
      <c r="K31" s="1403">
        <f>INDEX(TEMPLATE_NOTE_POINT_FHD,B31,MATCH(TEMPLATE_SPHERE,TEMPLATE_SPHERE_LIST_FOR_NOTE,0))</f>
        <v>0</v>
      </c>
      <c r="L31" s="1242" t="str">
        <f>IF(I31=0,"",I31)</f>
        <v>2.6.1</v>
      </c>
      <c r="M31" s="1242" t="str">
        <f>IF(J31=0,"",J31)</f>
        <v>Расходы на оплату труда основного производственного персонала</v>
      </c>
      <c r="N31" s="1242" t="str">
        <f>IF(K31=0,"",K31)</f>
        <v/>
      </c>
      <c r="O31" s="1355" t="s">
        <v>2163</v>
      </c>
      <c r="P31" s="1355" t="s">
        <v>823</v>
      </c>
      <c r="Q31" s="1355" t="s">
        <v>2163</v>
      </c>
      <c r="R31" s="1355" t="s">
        <v>823</v>
      </c>
      <c r="S31" s="1355"/>
      <c r="T31" s="1363" t="s">
        <v>2164</v>
      </c>
      <c r="U31" s="1244" t="s">
        <v>2164</v>
      </c>
      <c r="V31" s="1244" t="s">
        <v>2164</v>
      </c>
      <c r="W31" s="1244" t="s">
        <v>2164</v>
      </c>
      <c r="X31" s="1241"/>
      <c r="Y31" s="1398"/>
      <c r="Z31" s="1244"/>
      <c r="AA31" s="1247"/>
      <c r="AB31" s="1247"/>
      <c r="AC31" s="1247"/>
      <c r="AD31" s="1244"/>
    </row>
    <row customHeight="1" ht="36">
      <c r="A32" s="1243"/>
      <c r="B32" s="1297">
        <v>15</v>
      </c>
      <c r="C32" s="1241" t="s">
        <v>2165</v>
      </c>
      <c r="D32" s="1365"/>
      <c r="E32" s="1241"/>
      <c r="F32" s="1241"/>
      <c r="G32" s="1289"/>
      <c r="H32" s="1356"/>
      <c r="I32" s="1403" t="str">
        <f>INDEX(TEMPLATE_NUMBER_POINT_FHD,B32,MATCH(TEMPLATE_SPHERE,TEMPLATE_SPHERE_LIST_FOR_NOTE,0))</f>
        <v>2.6.2</v>
      </c>
      <c r="J32" s="1403"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03">
        <f>INDEX(TEMPLATE_NOTE_POINT_FHD,B32,MATCH(TEMPLATE_SPHERE,TEMPLATE_SPHERE_LIST_FOR_NOTE,0))</f>
        <v>0</v>
      </c>
      <c r="L32" s="1242" t="str">
        <f>IF(I32=0,"",I32)</f>
        <v>2.6.2</v>
      </c>
      <c r="M32" s="1242" t="str">
        <f>IF(J32=0,"",J32)</f>
        <v>Страховые взносы на обязательное социальное страхование, выплачиваемые из фонда оплаты труда основного производственного персонала</v>
      </c>
      <c r="N32" s="1242" t="str">
        <f>IF(K32=0,"",K32)</f>
        <v/>
      </c>
      <c r="O32" s="1355" t="s">
        <v>2166</v>
      </c>
      <c r="P32" s="1355" t="s">
        <v>825</v>
      </c>
      <c r="Q32" s="1355" t="s">
        <v>2166</v>
      </c>
      <c r="R32" s="1355" t="s">
        <v>825</v>
      </c>
      <c r="S32" s="1355"/>
      <c r="T32" s="1364"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244" t="s">
        <v>2167</v>
      </c>
      <c r="V32" s="1244" t="s">
        <v>2167</v>
      </c>
      <c r="W32" s="1244" t="s">
        <v>2167</v>
      </c>
      <c r="X32" s="1241"/>
      <c r="Y32" s="1398"/>
      <c r="Z32" s="1244"/>
      <c r="AA32" s="1247"/>
      <c r="AB32" s="1247"/>
      <c r="AC32" s="1247"/>
      <c r="AD32" s="1244"/>
    </row>
    <row customHeight="1" ht="45">
      <c r="A33" s="1243"/>
      <c r="B33" s="1297">
        <v>16</v>
      </c>
      <c r="C33" s="1241">
        <v>10</v>
      </c>
      <c r="D33" s="1365"/>
      <c r="E33" s="1241"/>
      <c r="F33" s="1241"/>
      <c r="G33" s="1289"/>
      <c r="H33" s="1356"/>
      <c r="I33" s="1403" t="str">
        <f>INDEX(TEMPLATE_NUMBER_POINT_FHD,B33,MATCH(TEMPLATE_SPHERE,TEMPLATE_SPHERE_LIST_FOR_NOTE,0))</f>
        <v>2.7</v>
      </c>
      <c r="J33" s="1403"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03">
        <f>INDEX(TEMPLATE_NOTE_POINT_FHD,B33,MATCH(TEMPLATE_SPHERE,TEMPLATE_SPHERE_LIST_FOR_NOTE,0))</f>
        <v>0</v>
      </c>
      <c r="L33" s="1242" t="str">
        <f>IF(I33=0,"",I33)</f>
        <v>2.7</v>
      </c>
      <c r="M33" s="1242"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242" t="str">
        <f>IF(K33=0,"",K33)</f>
        <v/>
      </c>
      <c r="O33" s="1355" t="s">
        <v>831</v>
      </c>
      <c r="P33" s="1355" t="s">
        <v>827</v>
      </c>
      <c r="Q33" s="1355" t="s">
        <v>831</v>
      </c>
      <c r="R33" s="1355" t="s">
        <v>827</v>
      </c>
      <c r="S33" s="1355"/>
      <c r="T33" s="1363"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244" t="s">
        <v>2168</v>
      </c>
      <c r="V33" s="1244" t="s">
        <v>2168</v>
      </c>
      <c r="W33" s="1244" t="s">
        <v>2169</v>
      </c>
      <c r="X33" s="1241"/>
      <c r="Y33" s="1398"/>
      <c r="Z33" s="1244"/>
      <c r="AA33" s="1247" t="s">
        <v>2170</v>
      </c>
      <c r="AB33" s="1247" t="s">
        <v>2170</v>
      </c>
      <c r="AC33" s="1247" t="s">
        <v>2170</v>
      </c>
      <c r="AD33" s="1244"/>
    </row>
    <row customHeight="1" ht="27">
      <c r="A34" s="1243"/>
      <c r="B34" s="1297">
        <v>17</v>
      </c>
      <c r="C34" s="1241" t="s">
        <v>2171</v>
      </c>
      <c r="D34" s="1365"/>
      <c r="E34" s="1241"/>
      <c r="F34" s="1241"/>
      <c r="G34" s="1289"/>
      <c r="H34" s="1356"/>
      <c r="I34" s="1403" t="str">
        <f>INDEX(TEMPLATE_NUMBER_POINT_FHD,B34,MATCH(TEMPLATE_SPHERE,TEMPLATE_SPHERE_LIST_FOR_NOTE,0))</f>
        <v>2.7.1</v>
      </c>
      <c r="J34" s="1403" t="str">
        <f>INDEX(TEMPLATE_DATA_POINT_FHD,B34,MATCH(TEMPLATE_SPHERE,TEMPLATE_SPHERE_LIST_FOR_NOTE,0))</f>
        <v>Расходы на оплату труда административно-управленческого персонала</v>
      </c>
      <c r="K34" s="1403">
        <f>INDEX(TEMPLATE_NOTE_POINT_FHD,B34,MATCH(TEMPLATE_SPHERE,TEMPLATE_SPHERE_LIST_FOR_NOTE,0))</f>
        <v>0</v>
      </c>
      <c r="L34" s="1242" t="str">
        <f>IF(I34=0,"",I34)</f>
        <v>2.7.1</v>
      </c>
      <c r="M34" s="1242" t="str">
        <f>IF(J34=0,"",J34)</f>
        <v>Расходы на оплату труда административно-управленческого персонала</v>
      </c>
      <c r="N34" s="1242" t="str">
        <f>IF(K34=0,"",K34)</f>
        <v/>
      </c>
      <c r="O34" s="1355" t="s">
        <v>2172</v>
      </c>
      <c r="P34" s="1355" t="s">
        <v>2154</v>
      </c>
      <c r="Q34" s="1355" t="s">
        <v>2172</v>
      </c>
      <c r="R34" s="1355" t="s">
        <v>2154</v>
      </c>
      <c r="S34" s="1355"/>
      <c r="T34" s="1364" t="s">
        <v>2173</v>
      </c>
      <c r="U34" s="1244" t="s">
        <v>2173</v>
      </c>
      <c r="V34" s="1244" t="s">
        <v>2173</v>
      </c>
      <c r="W34" s="1244" t="s">
        <v>2174</v>
      </c>
      <c r="X34" s="1241"/>
      <c r="Y34" s="1398"/>
      <c r="Z34" s="1244"/>
      <c r="AA34" s="1247"/>
      <c r="AB34" s="1244"/>
      <c r="AC34" s="1244"/>
      <c r="AD34" s="1244"/>
    </row>
    <row customHeight="1" ht="45">
      <c r="A35" s="1243"/>
      <c r="B35" s="1297">
        <v>18</v>
      </c>
      <c r="C35" s="1241" t="s">
        <v>2175</v>
      </c>
      <c r="D35" s="1365"/>
      <c r="E35" s="1241"/>
      <c r="F35" s="1241"/>
      <c r="G35" s="1289"/>
      <c r="H35" s="1356"/>
      <c r="I35" s="1403" t="str">
        <f>INDEX(TEMPLATE_NUMBER_POINT_FHD,B35,MATCH(TEMPLATE_SPHERE,TEMPLATE_SPHERE_LIST_FOR_NOTE,0))</f>
        <v>2.7.2</v>
      </c>
      <c r="J35" s="1403"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03">
        <f>INDEX(TEMPLATE_NOTE_POINT_FHD,B35,MATCH(TEMPLATE_SPHERE,TEMPLATE_SPHERE_LIST_FOR_NOTE,0))</f>
        <v>0</v>
      </c>
      <c r="L35" s="1242" t="str">
        <f>IF(I35=0,"",I35)</f>
        <v>2.7.2</v>
      </c>
      <c r="M35" s="1242"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242" t="str">
        <f>IF(K35=0,"",K35)</f>
        <v/>
      </c>
      <c r="O35" s="1355" t="s">
        <v>2176</v>
      </c>
      <c r="P35" s="1355" t="s">
        <v>2156</v>
      </c>
      <c r="Q35" s="1355" t="s">
        <v>2176</v>
      </c>
      <c r="R35" s="1355" t="s">
        <v>2156</v>
      </c>
      <c r="S35" s="1355"/>
      <c r="T35" s="1362"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244" t="s">
        <v>2177</v>
      </c>
      <c r="V35" s="1244" t="s">
        <v>2177</v>
      </c>
      <c r="W35" s="1244" t="s">
        <v>2177</v>
      </c>
      <c r="X35" s="1241"/>
      <c r="Y35" s="1398"/>
      <c r="Z35" s="1244"/>
      <c r="AA35" s="1247"/>
      <c r="AB35" s="1244"/>
      <c r="AC35" s="1244"/>
      <c r="AD35" s="1244"/>
    </row>
    <row customHeight="1" ht="18">
      <c r="A36" s="1243"/>
      <c r="B36" s="1297">
        <v>19</v>
      </c>
      <c r="C36" s="1241">
        <v>11</v>
      </c>
      <c r="D36" s="1365"/>
      <c r="E36" s="1241"/>
      <c r="F36" s="1241"/>
      <c r="G36" s="1289"/>
      <c r="H36" s="1356"/>
      <c r="I36" s="1403" t="str">
        <f>INDEX(TEMPLATE_NUMBER_POINT_FHD,B36,MATCH(TEMPLATE_SPHERE,TEMPLATE_SPHERE_LIST_FOR_NOTE,0))</f>
        <v>2.8</v>
      </c>
      <c r="J36" s="1403" t="str">
        <f>INDEX(TEMPLATE_DATA_POINT_FHD,B36,MATCH(TEMPLATE_SPHERE,TEMPLATE_SPHERE_LIST_FOR_NOTE,0))</f>
        <v>Расходы на амортизацию основных средств и нематериальных активов</v>
      </c>
      <c r="K36" s="1403">
        <f>INDEX(TEMPLATE_NOTE_POINT_FHD,B36,MATCH(TEMPLATE_SPHERE,TEMPLATE_SPHERE_LIST_FOR_NOTE,0))</f>
        <v>0</v>
      </c>
      <c r="L36" s="1242" t="str">
        <f>IF(I36=0,"",I36)</f>
        <v>2.8</v>
      </c>
      <c r="M36" s="1242" t="str">
        <f>IF(J36=0,"",J36)</f>
        <v>Расходы на амортизацию основных средств и нематериальных активов</v>
      </c>
      <c r="N36" s="1242" t="str">
        <f>IF(K36=0,"",K36)</f>
        <v/>
      </c>
      <c r="O36" s="1355" t="s">
        <v>833</v>
      </c>
      <c r="P36" s="1355" t="s">
        <v>829</v>
      </c>
      <c r="Q36" s="1355" t="s">
        <v>833</v>
      </c>
      <c r="R36" s="1355" t="s">
        <v>829</v>
      </c>
      <c r="S36" s="1355"/>
      <c r="T36" s="1362" t="s">
        <v>2178</v>
      </c>
      <c r="U36" s="1244" t="s">
        <v>2178</v>
      </c>
      <c r="V36" s="1244" t="s">
        <v>2178</v>
      </c>
      <c r="W36" s="1244" t="s">
        <v>2178</v>
      </c>
      <c r="X36" s="1241"/>
      <c r="Y36" s="1398"/>
      <c r="Z36" s="1244"/>
      <c r="AA36" s="1247"/>
      <c r="AB36" s="1244"/>
      <c r="AC36" s="1244"/>
      <c r="AD36" s="1244"/>
    </row>
    <row customHeight="1" ht="18">
      <c r="A37" s="1243"/>
      <c r="B37" s="1297">
        <v>20</v>
      </c>
      <c r="C37" s="1241" t="s">
        <v>2179</v>
      </c>
      <c r="D37" s="1365"/>
      <c r="E37" s="1241"/>
      <c r="F37" s="1241"/>
      <c r="G37" s="1289"/>
      <c r="H37" s="1356"/>
      <c r="I37" s="1403" t="str">
        <f>INDEX(TEMPLATE_NUMBER_POINT_FHD,B37,MATCH(TEMPLATE_SPHERE,TEMPLATE_SPHERE_LIST_FOR_NOTE,0))</f>
        <v>2.8.1</v>
      </c>
      <c r="J37" s="1403" t="str">
        <f>INDEX(TEMPLATE_DATA_POINT_FHD,B37,MATCH(TEMPLATE_SPHERE,TEMPLATE_SPHERE_LIST_FOR_NOTE,0))</f>
        <v>Расходы на амортизацию основных средств</v>
      </c>
      <c r="K37" s="1403">
        <f>INDEX(TEMPLATE_NOTE_POINT_FHD,B37,MATCH(TEMPLATE_SPHERE,TEMPLATE_SPHERE_LIST_FOR_NOTE,0))</f>
        <v>0</v>
      </c>
      <c r="L37" s="1242" t="str">
        <f>IF(I37=0,"",I37)</f>
        <v>2.8.1</v>
      </c>
      <c r="M37" s="1242" t="str">
        <f>IF(J37=0,"",J37)</f>
        <v>Расходы на амортизацию основных средств</v>
      </c>
      <c r="N37" s="1242" t="str">
        <f>IF(K37=0,"",K37)</f>
        <v/>
      </c>
      <c r="O37" s="1355" t="s">
        <v>2180</v>
      </c>
      <c r="P37" s="1355" t="s">
        <v>2163</v>
      </c>
      <c r="Q37" s="1355" t="s">
        <v>2180</v>
      </c>
      <c r="R37" s="1355" t="s">
        <v>2163</v>
      </c>
      <c r="S37" s="1355"/>
      <c r="T37" s="1362" t="s">
        <v>2181</v>
      </c>
      <c r="U37" s="1244" t="s">
        <v>2181</v>
      </c>
      <c r="V37" s="1244" t="s">
        <v>2181</v>
      </c>
      <c r="W37" s="1244" t="s">
        <v>2181</v>
      </c>
      <c r="X37" s="1241"/>
      <c r="Y37" s="1398"/>
      <c r="Z37" s="1244"/>
      <c r="AA37" s="1247"/>
      <c r="AB37" s="1244"/>
      <c r="AC37" s="1244"/>
      <c r="AD37" s="1244"/>
    </row>
    <row customHeight="1" ht="18">
      <c r="A38" s="1243"/>
      <c r="B38" s="1297">
        <v>21</v>
      </c>
      <c r="C38" s="1241" t="s">
        <v>2182</v>
      </c>
      <c r="D38" s="1365"/>
      <c r="E38" s="1241"/>
      <c r="F38" s="1241"/>
      <c r="G38" s="1289"/>
      <c r="H38" s="1356"/>
      <c r="I38" s="1403" t="str">
        <f>INDEX(TEMPLATE_NUMBER_POINT_FHD,B38,MATCH(TEMPLATE_SPHERE,TEMPLATE_SPHERE_LIST_FOR_NOTE,0))</f>
        <v>2.8.2</v>
      </c>
      <c r="J38" s="1403" t="str">
        <f>INDEX(TEMPLATE_DATA_POINT_FHD,B38,MATCH(TEMPLATE_SPHERE,TEMPLATE_SPHERE_LIST_FOR_NOTE,0))</f>
        <v>Расходы на амортизацию нематериальных активов</v>
      </c>
      <c r="K38" s="1403">
        <f>INDEX(TEMPLATE_NOTE_POINT_FHD,B38,MATCH(TEMPLATE_SPHERE,TEMPLATE_SPHERE_LIST_FOR_NOTE,0))</f>
        <v>0</v>
      </c>
      <c r="L38" s="1242" t="str">
        <f>IF(I38=0,"",I38)</f>
        <v>2.8.2</v>
      </c>
      <c r="M38" s="1242" t="str">
        <f>IF(J38=0,"",J38)</f>
        <v>Расходы на амортизацию нематериальных активов</v>
      </c>
      <c r="N38" s="1242" t="str">
        <f>IF(K38=0,"",K38)</f>
        <v/>
      </c>
      <c r="O38" s="1355" t="s">
        <v>2183</v>
      </c>
      <c r="P38" s="1355" t="s">
        <v>2166</v>
      </c>
      <c r="Q38" s="1355" t="s">
        <v>2183</v>
      </c>
      <c r="R38" s="1355" t="s">
        <v>2166</v>
      </c>
      <c r="S38" s="1355"/>
      <c r="T38" s="1362" t="s">
        <v>2184</v>
      </c>
      <c r="U38" s="1244" t="s">
        <v>2184</v>
      </c>
      <c r="V38" s="1244" t="s">
        <v>2184</v>
      </c>
      <c r="W38" s="1244" t="s">
        <v>2184</v>
      </c>
      <c r="X38" s="1241"/>
      <c r="Y38" s="1398"/>
      <c r="Z38" s="1244"/>
      <c r="AA38" s="1247"/>
      <c r="AB38" s="1244"/>
      <c r="AC38" s="1244"/>
      <c r="AD38" s="1244"/>
    </row>
    <row customHeight="1" ht="36">
      <c r="A39" s="1243"/>
      <c r="B39" s="1297">
        <v>22</v>
      </c>
      <c r="C39" s="1241">
        <v>12</v>
      </c>
      <c r="D39" s="1365"/>
      <c r="E39" s="1241"/>
      <c r="F39" s="1241"/>
      <c r="G39" s="1289"/>
      <c r="H39" s="1356"/>
      <c r="I39" s="1403" t="str">
        <f>INDEX(TEMPLATE_NUMBER_POINT_FHD,B39,MATCH(TEMPLATE_SPHERE,TEMPLATE_SPHERE_LIST_FOR_NOTE,0))</f>
        <v>2.9</v>
      </c>
      <c r="J39" s="1403" t="str">
        <f>INDEX(TEMPLATE_DATA_POINT_FHD,B39,MATCH(TEMPLATE_SPHERE,TEMPLATE_SPHERE_LIST_FOR_NOTE,0))</f>
        <v>Расходы на аренду имущества, используемого для осуществления регулируемого вида деятельности</v>
      </c>
      <c r="K39" s="1403">
        <f>INDEX(TEMPLATE_NOTE_POINT_FHD,B39,MATCH(TEMPLATE_SPHERE,TEMPLATE_SPHERE_LIST_FOR_NOTE,0))</f>
        <v>0</v>
      </c>
      <c r="L39" s="1242" t="str">
        <f>IF(I39=0,"",I39)</f>
        <v>2.9</v>
      </c>
      <c r="M39" s="1242" t="str">
        <f>IF(J39=0,"",J39)</f>
        <v>Расходы на аренду имущества, используемого для осуществления регулируемого вида деятельности</v>
      </c>
      <c r="N39" s="1242" t="str">
        <f>IF(K39=0,"",K39)</f>
        <v/>
      </c>
      <c r="O39" s="1355" t="s">
        <v>837</v>
      </c>
      <c r="P39" s="1355" t="s">
        <v>831</v>
      </c>
      <c r="Q39" s="1355" t="s">
        <v>837</v>
      </c>
      <c r="R39" s="1355" t="s">
        <v>831</v>
      </c>
      <c r="S39" s="1355"/>
      <c r="T39" s="1362" t="s">
        <v>2185</v>
      </c>
      <c r="U39" s="1244" t="s">
        <v>2186</v>
      </c>
      <c r="V39" s="1244" t="s">
        <v>2187</v>
      </c>
      <c r="W39" s="1244" t="s">
        <v>2188</v>
      </c>
      <c r="X39" s="1241"/>
      <c r="Y39" s="1398"/>
      <c r="Z39" s="1244"/>
      <c r="AA39" s="1247"/>
      <c r="AB39" s="1244"/>
      <c r="AC39" s="1244"/>
      <c r="AD39" s="1244"/>
    </row>
    <row customHeight="1" ht="18">
      <c r="A40" s="1243"/>
      <c r="B40" s="1297">
        <v>23</v>
      </c>
      <c r="C40" s="1241">
        <v>13</v>
      </c>
      <c r="D40" s="1365"/>
      <c r="E40" s="1241"/>
      <c r="F40" s="1241"/>
      <c r="G40" s="1241"/>
      <c r="H40" s="1292"/>
      <c r="I40" s="1403" t="str">
        <f>INDEX(TEMPLATE_NUMBER_POINT_FHD,B40,MATCH(TEMPLATE_SPHERE,TEMPLATE_SPHERE_LIST_FOR_NOTE,0))</f>
        <v>2.10</v>
      </c>
      <c r="J40" s="1403" t="str">
        <f>INDEX(TEMPLATE_DATA_POINT_FHD,B40,MATCH(TEMPLATE_SPHERE,TEMPLATE_SPHERE_LIST_FOR_NOTE,0))</f>
        <v>Общепроизводственные расходы, в том числе:</v>
      </c>
      <c r="K40" s="1403" t="str">
        <f>INDEX(TEMPLATE_NOTE_POINT_FHD,B40,MATCH(TEMPLATE_SPHERE,TEMPLATE_SPHERE_LIST_FOR_NOTE,0))</f>
        <v>Указывается общая сумма общепроизводственных расходов.</v>
      </c>
      <c r="L40" s="1242" t="str">
        <f>IF(I40=0,"",I40)</f>
        <v>2.10</v>
      </c>
      <c r="M40" s="1242" t="str">
        <f>IF(J40=0,"",J40)</f>
        <v>Общепроизводственные расходы, в том числе:</v>
      </c>
      <c r="N40" s="1242" t="str">
        <f>IF(K40=0,"",K40)</f>
        <v>Указывается общая сумма общепроизводственных расходов.</v>
      </c>
      <c r="O40" s="1355" t="s">
        <v>2189</v>
      </c>
      <c r="P40" s="1355" t="s">
        <v>833</v>
      </c>
      <c r="Q40" s="1355" t="s">
        <v>2189</v>
      </c>
      <c r="R40" s="1355" t="s">
        <v>833</v>
      </c>
      <c r="S40" s="1355"/>
      <c r="T40" s="1241" t="s">
        <v>2190</v>
      </c>
      <c r="U40" s="1241" t="s">
        <v>2190</v>
      </c>
      <c r="V40" s="1241" t="s">
        <v>2190</v>
      </c>
      <c r="W40" s="1241" t="s">
        <v>2190</v>
      </c>
      <c r="X40" s="1241"/>
      <c r="Y40" s="1398"/>
      <c r="Z40" s="1244" t="s">
        <v>2191</v>
      </c>
      <c r="AA40" s="1247" t="s">
        <v>2191</v>
      </c>
      <c r="AB40" s="1247" t="s">
        <v>2191</v>
      </c>
      <c r="AC40" s="1247" t="s">
        <v>2191</v>
      </c>
      <c r="AD40" s="1244"/>
    </row>
    <row customHeight="1" ht="27">
      <c r="A41" s="1243"/>
      <c r="B41" s="1297">
        <v>24</v>
      </c>
      <c r="C41" s="1241" t="s">
        <v>2192</v>
      </c>
      <c r="D41" s="1365"/>
      <c r="E41" s="1241"/>
      <c r="F41" s="1241"/>
      <c r="G41" s="1241"/>
      <c r="H41" s="1289"/>
      <c r="I41" s="1403" t="str">
        <f>INDEX(TEMPLATE_NUMBER_POINT_FHD,B41,MATCH(TEMPLATE_SPHERE,TEMPLATE_SPHERE_LIST_FOR_NOTE,0))</f>
        <v>2.10.1</v>
      </c>
      <c r="J41" s="1403" t="str">
        <f>INDEX(TEMPLATE_DATA_POINT_FHD,B41,MATCH(TEMPLATE_SPHERE,TEMPLATE_SPHERE_LIST_FOR_NOTE,0))</f>
        <v>Расходы на текущий ремонт</v>
      </c>
      <c r="K41" s="1403" t="str">
        <f>INDEX(TEMPLATE_NOTE_POINT_FHD,B41,MATCH(TEMPLATE_SPHERE,TEMPLATE_SPHERE_LIST_FOR_NOTE,0))</f>
        <v>Указываются расходы на текущий ремонт, отнесенные к общепроизводственным расходам.</v>
      </c>
      <c r="L41" s="1242" t="str">
        <f>IF(I41=0,"",I41)</f>
        <v>2.10.1</v>
      </c>
      <c r="M41" s="1242" t="str">
        <f>IF(J41=0,"",J41)</f>
        <v>Расходы на текущий ремонт</v>
      </c>
      <c r="N41" s="1242" t="str">
        <f>IF(K41=0,"",K41)</f>
        <v>Указываются расходы на текущий ремонт, отнесенные к общепроизводственным расходам.</v>
      </c>
      <c r="O41" s="1355" t="s">
        <v>2193</v>
      </c>
      <c r="P41" s="1355" t="s">
        <v>2180</v>
      </c>
      <c r="Q41" s="1355" t="s">
        <v>2193</v>
      </c>
      <c r="R41" s="1355" t="s">
        <v>2180</v>
      </c>
      <c r="S41" s="1355"/>
      <c r="T41" s="1241" t="s">
        <v>2194</v>
      </c>
      <c r="U41" s="1241" t="s">
        <v>2194</v>
      </c>
      <c r="V41" s="1241" t="s">
        <v>2194</v>
      </c>
      <c r="W41" s="1241" t="s">
        <v>2194</v>
      </c>
      <c r="X41" s="1241"/>
      <c r="Y41" s="1398"/>
      <c r="Z41" s="1244" t="s">
        <v>2195</v>
      </c>
      <c r="AA41" s="1244" t="s">
        <v>2195</v>
      </c>
      <c r="AB41" s="1244" t="s">
        <v>2195</v>
      </c>
      <c r="AC41" s="1244" t="s">
        <v>2195</v>
      </c>
      <c r="AD41" s="1244"/>
    </row>
    <row customHeight="1" ht="27">
      <c r="A42" s="1243"/>
      <c r="B42" s="1297">
        <v>25</v>
      </c>
      <c r="C42" s="1241" t="s">
        <v>2196</v>
      </c>
      <c r="D42" s="1365"/>
      <c r="E42" s="1241"/>
      <c r="F42" s="1241"/>
      <c r="G42" s="1241"/>
      <c r="H42" s="1289"/>
      <c r="I42" s="1403" t="str">
        <f>INDEX(TEMPLATE_NUMBER_POINT_FHD,B42,MATCH(TEMPLATE_SPHERE,TEMPLATE_SPHERE_LIST_FOR_NOTE,0))</f>
        <v>2.10.2</v>
      </c>
      <c r="J42" s="1403" t="str">
        <f>INDEX(TEMPLATE_DATA_POINT_FHD,B42,MATCH(TEMPLATE_SPHERE,TEMPLATE_SPHERE_LIST_FOR_NOTE,0))</f>
        <v>Расходы на капитальный ремонт</v>
      </c>
      <c r="K42" s="1403" t="str">
        <f>INDEX(TEMPLATE_NOTE_POINT_FHD,B42,MATCH(TEMPLATE_SPHERE,TEMPLATE_SPHERE_LIST_FOR_NOTE,0))</f>
        <v>Указываются расходы на капитальный ремонт, отнесенные к общепроизводственным расходам.</v>
      </c>
      <c r="L42" s="1242" t="str">
        <f>IF(I42=0,"",I42)</f>
        <v>2.10.2</v>
      </c>
      <c r="M42" s="1242" t="str">
        <f>IF(J42=0,"",J42)</f>
        <v>Расходы на капитальный ремонт</v>
      </c>
      <c r="N42" s="1242" t="str">
        <f>IF(K42=0,"",K42)</f>
        <v>Указываются расходы на капитальный ремонт, отнесенные к общепроизводственным расходам.</v>
      </c>
      <c r="O42" s="1355" t="s">
        <v>2197</v>
      </c>
      <c r="P42" s="1355" t="s">
        <v>2183</v>
      </c>
      <c r="Q42" s="1355" t="s">
        <v>2197</v>
      </c>
      <c r="R42" s="1355" t="s">
        <v>2183</v>
      </c>
      <c r="S42" s="1355"/>
      <c r="T42" s="1241" t="s">
        <v>2198</v>
      </c>
      <c r="U42" s="1241" t="s">
        <v>2198</v>
      </c>
      <c r="V42" s="1241" t="s">
        <v>2198</v>
      </c>
      <c r="W42" s="1241" t="s">
        <v>2198</v>
      </c>
      <c r="X42" s="1241"/>
      <c r="Y42" s="1398"/>
      <c r="Z42" s="1244" t="s">
        <v>2199</v>
      </c>
      <c r="AA42" s="1244" t="s">
        <v>2199</v>
      </c>
      <c r="AB42" s="1244" t="s">
        <v>2199</v>
      </c>
      <c r="AC42" s="1244" t="s">
        <v>2199</v>
      </c>
      <c r="AD42" s="1244"/>
    </row>
    <row customHeight="1" ht="18">
      <c r="A43" s="1243"/>
      <c r="B43" s="1297">
        <v>26</v>
      </c>
      <c r="C43" s="1241">
        <v>14</v>
      </c>
      <c r="D43" s="1365"/>
      <c r="E43" s="1241"/>
      <c r="F43" s="1241"/>
      <c r="G43" s="1241"/>
      <c r="H43" s="1289"/>
      <c r="I43" s="1403" t="str">
        <f>INDEX(TEMPLATE_NUMBER_POINT_FHD,B43,MATCH(TEMPLATE_SPHERE,TEMPLATE_SPHERE_LIST_FOR_NOTE,0))</f>
        <v>2.11</v>
      </c>
      <c r="J43" s="1403" t="str">
        <f>INDEX(TEMPLATE_DATA_POINT_FHD,B43,MATCH(TEMPLATE_SPHERE,TEMPLATE_SPHERE_LIST_FOR_NOTE,0))</f>
        <v>Общехозяйственные расходы, в том числе:</v>
      </c>
      <c r="K43" s="1403" t="str">
        <f>INDEX(TEMPLATE_NOTE_POINT_FHD,B43,MATCH(TEMPLATE_SPHERE,TEMPLATE_SPHERE_LIST_FOR_NOTE,0))</f>
        <v>Указывается общая сумма общехозяйственных расходов.</v>
      </c>
      <c r="L43" s="1242" t="str">
        <f>IF(I43=0,"",I43)</f>
        <v>2.11</v>
      </c>
      <c r="M43" s="1242" t="str">
        <f>IF(J43=0,"",J43)</f>
        <v>Общехозяйственные расходы, в том числе:</v>
      </c>
      <c r="N43" s="1242" t="str">
        <f>IF(K43=0,"",K43)</f>
        <v>Указывается общая сумма общехозяйственных расходов.</v>
      </c>
      <c r="O43" s="1355" t="s">
        <v>2200</v>
      </c>
      <c r="P43" s="1355" t="s">
        <v>837</v>
      </c>
      <c r="Q43" s="1355" t="s">
        <v>2200</v>
      </c>
      <c r="R43" s="1355" t="s">
        <v>837</v>
      </c>
      <c r="S43" s="1355"/>
      <c r="T43" s="1241" t="s">
        <v>2201</v>
      </c>
      <c r="U43" s="1241" t="s">
        <v>2201</v>
      </c>
      <c r="V43" s="1241" t="s">
        <v>2201</v>
      </c>
      <c r="W43" s="1241" t="s">
        <v>2201</v>
      </c>
      <c r="X43" s="1241"/>
      <c r="Y43" s="1398"/>
      <c r="Z43" s="1244" t="s">
        <v>2202</v>
      </c>
      <c r="AA43" s="1244" t="s">
        <v>2202</v>
      </c>
      <c r="AB43" s="1244" t="s">
        <v>2202</v>
      </c>
      <c r="AC43" s="1244" t="s">
        <v>2202</v>
      </c>
      <c r="AD43" s="1244"/>
    </row>
    <row customHeight="1" ht="27">
      <c r="A44" s="1243"/>
      <c r="B44" s="1297">
        <v>27</v>
      </c>
      <c r="C44" s="1241" t="s">
        <v>2203</v>
      </c>
      <c r="D44" s="1365"/>
      <c r="E44" s="1241"/>
      <c r="F44" s="1241"/>
      <c r="G44" s="1241"/>
      <c r="H44" s="1289"/>
      <c r="I44" s="1403" t="str">
        <f>INDEX(TEMPLATE_NUMBER_POINT_FHD,B44,MATCH(TEMPLATE_SPHERE,TEMPLATE_SPHERE_LIST_FOR_NOTE,0))</f>
        <v>2.11.1</v>
      </c>
      <c r="J44" s="1403" t="str">
        <f>INDEX(TEMPLATE_DATA_POINT_FHD,B44,MATCH(TEMPLATE_SPHERE,TEMPLATE_SPHERE_LIST_FOR_NOTE,0))</f>
        <v>Расходы на текущий ремонт</v>
      </c>
      <c r="K44" s="1403" t="str">
        <f>INDEX(TEMPLATE_NOTE_POINT_FHD,B44,MATCH(TEMPLATE_SPHERE,TEMPLATE_SPHERE_LIST_FOR_NOTE,0))</f>
        <v>Указываются расходы на текущий ремонт, отнесенные к общехозяйственным расходам.</v>
      </c>
      <c r="L44" s="1242" t="str">
        <f>IF(I44=0,"",I44)</f>
        <v>2.11.1</v>
      </c>
      <c r="M44" s="1242" t="str">
        <f>IF(J44=0,"",J44)</f>
        <v>Расходы на текущий ремонт</v>
      </c>
      <c r="N44" s="1242" t="str">
        <f>IF(K44=0,"",K44)</f>
        <v>Указываются расходы на текущий ремонт, отнесенные к общехозяйственным расходам.</v>
      </c>
      <c r="O44" s="1355" t="s">
        <v>2204</v>
      </c>
      <c r="P44" s="1355" t="s">
        <v>2205</v>
      </c>
      <c r="Q44" s="1355" t="s">
        <v>2204</v>
      </c>
      <c r="R44" s="1355" t="s">
        <v>2205</v>
      </c>
      <c r="S44" s="1355"/>
      <c r="T44" s="1241" t="s">
        <v>2194</v>
      </c>
      <c r="U44" s="1241" t="s">
        <v>2194</v>
      </c>
      <c r="V44" s="1241" t="s">
        <v>2194</v>
      </c>
      <c r="W44" s="1241" t="s">
        <v>2194</v>
      </c>
      <c r="X44" s="1241"/>
      <c r="Y44" s="1398"/>
      <c r="Z44" s="1244" t="s">
        <v>2206</v>
      </c>
      <c r="AA44" s="1244" t="s">
        <v>2206</v>
      </c>
      <c r="AB44" s="1244" t="s">
        <v>2206</v>
      </c>
      <c r="AC44" s="1244" t="s">
        <v>2206</v>
      </c>
      <c r="AD44" s="1244"/>
    </row>
    <row customHeight="1" ht="27">
      <c r="A45" s="1243"/>
      <c r="B45" s="1297">
        <v>28</v>
      </c>
      <c r="C45" s="1241" t="s">
        <v>2207</v>
      </c>
      <c r="D45" s="1365"/>
      <c r="E45" s="1241"/>
      <c r="F45" s="1241"/>
      <c r="G45" s="1241"/>
      <c r="H45" s="1289"/>
      <c r="I45" s="1403" t="str">
        <f>INDEX(TEMPLATE_NUMBER_POINT_FHD,B45,MATCH(TEMPLATE_SPHERE,TEMPLATE_SPHERE_LIST_FOR_NOTE,0))</f>
        <v>2.11.2</v>
      </c>
      <c r="J45" s="1403" t="str">
        <f>INDEX(TEMPLATE_DATA_POINT_FHD,B45,MATCH(TEMPLATE_SPHERE,TEMPLATE_SPHERE_LIST_FOR_NOTE,0))</f>
        <v>Расходы на капитальный ремонт</v>
      </c>
      <c r="K45" s="1403" t="str">
        <f>INDEX(TEMPLATE_NOTE_POINT_FHD,B45,MATCH(TEMPLATE_SPHERE,TEMPLATE_SPHERE_LIST_FOR_NOTE,0))</f>
        <v>Указываются расходы на капитальный ремонт, отнесенные к общехозяйственным расходам.</v>
      </c>
      <c r="L45" s="1242" t="str">
        <f>IF(I45=0,"",I45)</f>
        <v>2.11.2</v>
      </c>
      <c r="M45" s="1242" t="str">
        <f>IF(J45=0,"",J45)</f>
        <v>Расходы на капитальный ремонт</v>
      </c>
      <c r="N45" s="1242" t="str">
        <f>IF(K45=0,"",K45)</f>
        <v>Указываются расходы на капитальный ремонт, отнесенные к общехозяйственным расходам.</v>
      </c>
      <c r="O45" s="1355" t="s">
        <v>2208</v>
      </c>
      <c r="P45" s="1355" t="s">
        <v>2209</v>
      </c>
      <c r="Q45" s="1355" t="s">
        <v>2208</v>
      </c>
      <c r="R45" s="1355" t="s">
        <v>2209</v>
      </c>
      <c r="S45" s="1355"/>
      <c r="T45" s="1241" t="s">
        <v>2198</v>
      </c>
      <c r="U45" s="1241" t="s">
        <v>2198</v>
      </c>
      <c r="V45" s="1241" t="s">
        <v>2198</v>
      </c>
      <c r="W45" s="1241" t="s">
        <v>2198</v>
      </c>
      <c r="X45" s="1241"/>
      <c r="Y45" s="1398"/>
      <c r="Z45" s="1244" t="s">
        <v>2210</v>
      </c>
      <c r="AA45" s="1244" t="s">
        <v>2210</v>
      </c>
      <c r="AB45" s="1244" t="s">
        <v>2210</v>
      </c>
      <c r="AC45" s="1244" t="s">
        <v>2210</v>
      </c>
      <c r="AD45" s="1244"/>
    </row>
    <row customHeight="1" ht="54">
      <c r="A46" s="1243"/>
      <c r="B46" s="1297">
        <v>29</v>
      </c>
      <c r="C46" s="1241">
        <v>15</v>
      </c>
      <c r="D46" s="1365"/>
      <c r="E46" s="1241"/>
      <c r="F46" s="1241"/>
      <c r="G46" s="1241"/>
      <c r="H46" s="1289"/>
      <c r="I46" s="1403" t="str">
        <f>INDEX(TEMPLATE_NUMBER_POINT_FHD,B46,MATCH(TEMPLATE_SPHERE,TEMPLATE_SPHERE_LIST_FOR_NOTE,0))</f>
        <v>2.12</v>
      </c>
      <c r="J46" s="1403" t="str">
        <f>INDEX(TEMPLATE_DATA_POINT_FHD,B46,MATCH(TEMPLATE_SPHERE,TEMPLATE_SPHERE_LIST_FOR_NOTE,0))</f>
        <v>Расходы на капитальный и текущий ремонт основных средств</v>
      </c>
      <c r="K46" s="1403"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242" t="str">
        <f>IF(I46=0,"",I46)</f>
        <v>2.12</v>
      </c>
      <c r="M46" s="1242" t="str">
        <f>IF(J46=0,"",J46)</f>
        <v>Расходы на капитальный и текущий ремонт основных средств</v>
      </c>
      <c r="N46" s="1242"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355" t="s">
        <v>2211</v>
      </c>
      <c r="P46" s="1355" t="s">
        <v>2189</v>
      </c>
      <c r="Q46" s="1355" t="s">
        <v>2211</v>
      </c>
      <c r="R46" s="1355" t="s">
        <v>2189</v>
      </c>
      <c r="S46" s="1355"/>
      <c r="T46" s="1242"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241" t="s">
        <v>2212</v>
      </c>
      <c r="V46" s="1241" t="s">
        <v>2212</v>
      </c>
      <c r="W46" s="1241" t="s">
        <v>2212</v>
      </c>
      <c r="X46" s="1241"/>
      <c r="Y46" s="1398"/>
      <c r="Z46" s="1244" t="s">
        <v>2213</v>
      </c>
      <c r="AA46" s="1244" t="s">
        <v>2214</v>
      </c>
      <c r="AB46" s="1244" t="s">
        <v>2214</v>
      </c>
      <c r="AC46" s="1244" t="s">
        <v>2214</v>
      </c>
      <c r="AD46" s="1244"/>
    </row>
    <row customHeight="1" ht="54">
      <c r="A47" s="1243"/>
      <c r="B47" s="1297">
        <v>30</v>
      </c>
      <c r="C47" s="1241" t="s">
        <v>2215</v>
      </c>
      <c r="D47" s="1365"/>
      <c r="E47" s="1241"/>
      <c r="F47" s="1241"/>
      <c r="G47" s="1241"/>
      <c r="H47" s="1289"/>
      <c r="I47" s="1403" t="str">
        <f>INDEX(TEMPLATE_NUMBER_POINT_FHD,B47,MATCH(TEMPLATE_SPHERE,TEMPLATE_SPHERE_LIST_FOR_NOTE,0))</f>
        <v>2.12.1</v>
      </c>
      <c r="J47" s="1403"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03">
        <f>INDEX(TEMPLATE_NOTE_POINT_FHD,B47,MATCH(TEMPLATE_SPHERE,TEMPLATE_SPHERE_LIST_FOR_NOTE,0))</f>
        <v>0</v>
      </c>
      <c r="L47" s="1242" t="str">
        <f>IF(I47=0,"",I47)</f>
        <v>2.12.1</v>
      </c>
      <c r="M47" s="1242"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242" t="str">
        <f>IF(K47=0,"",K47)</f>
        <v/>
      </c>
      <c r="O47" s="1355" t="s">
        <v>2216</v>
      </c>
      <c r="P47" s="1355" t="s">
        <v>2193</v>
      </c>
      <c r="Q47" s="1355" t="s">
        <v>2216</v>
      </c>
      <c r="R47" s="1355" t="s">
        <v>2193</v>
      </c>
      <c r="S47" s="1355"/>
      <c r="T47" s="1241" t="s">
        <v>2217</v>
      </c>
      <c r="U47" s="1241" t="s">
        <v>2217</v>
      </c>
      <c r="V47" s="1241" t="s">
        <v>2217</v>
      </c>
      <c r="W47" s="1241" t="s">
        <v>2217</v>
      </c>
      <c r="X47" s="1241"/>
      <c r="Y47" s="1398"/>
      <c r="Z47" s="1244"/>
      <c r="AA47" s="1247"/>
      <c r="AB47" s="1247"/>
      <c r="AC47" s="1247"/>
      <c r="AD47" s="1244"/>
    </row>
    <row customHeight="1" ht="54">
      <c r="A48" s="1243"/>
      <c r="B48" s="1297">
        <v>31</v>
      </c>
      <c r="C48" s="1241">
        <v>16</v>
      </c>
      <c r="D48" s="1365"/>
      <c r="E48" s="1241"/>
      <c r="F48" s="1241"/>
      <c r="G48" s="1241"/>
      <c r="H48" s="1289"/>
      <c r="I48" s="1403">
        <f>INDEX(TEMPLATE_NUMBER_POINT_FHD,B48,MATCH(TEMPLATE_SPHERE,TEMPLATE_SPHERE_LIST_FOR_NOTE,0))</f>
        <v>0</v>
      </c>
      <c r="J48" s="1403">
        <f>INDEX(TEMPLATE_DATA_POINT_FHD,B48,MATCH(TEMPLATE_SPHERE,TEMPLATE_SPHERE_LIST_FOR_NOTE,0))</f>
        <v>0</v>
      </c>
      <c r="K48" s="1403">
        <f>INDEX(TEMPLATE_NOTE_POINT_FHD,B48,MATCH(TEMPLATE_SPHERE,TEMPLATE_SPHERE_LIST_FOR_NOTE,0))</f>
        <v>0</v>
      </c>
      <c r="L48" s="1242" t="str">
        <f>IF(I48=0,"",I48)</f>
        <v/>
      </c>
      <c r="M48" s="1242" t="str">
        <f>IF(J48=0,"",J48)</f>
        <v/>
      </c>
      <c r="N48" s="1242" t="str">
        <f>IF(K48=0,"",K48)</f>
        <v/>
      </c>
      <c r="O48" s="1355"/>
      <c r="P48" s="1355" t="s">
        <v>2200</v>
      </c>
      <c r="Q48" s="1355" t="s">
        <v>2218</v>
      </c>
      <c r="R48" s="1355" t="s">
        <v>2200</v>
      </c>
      <c r="S48" s="1355"/>
      <c r="T48" s="1241"/>
      <c r="U48" s="1241" t="s">
        <v>2219</v>
      </c>
      <c r="V48" s="1241" t="s">
        <v>2220</v>
      </c>
      <c r="W48" s="1241" t="s">
        <v>2220</v>
      </c>
      <c r="X48" s="1241"/>
      <c r="Y48" s="1398"/>
      <c r="Z48" s="1244"/>
      <c r="AA48" s="1247" t="s">
        <v>2214</v>
      </c>
      <c r="AB48" s="1247" t="s">
        <v>2214</v>
      </c>
      <c r="AC48" s="1247" t="s">
        <v>2214</v>
      </c>
      <c r="AD48" s="1244"/>
    </row>
    <row customHeight="1" ht="54">
      <c r="A49" s="1243"/>
      <c r="B49" s="1297">
        <v>32</v>
      </c>
      <c r="C49" s="1241" t="s">
        <v>2221</v>
      </c>
      <c r="D49" s="1365"/>
      <c r="E49" s="1241"/>
      <c r="F49" s="1241"/>
      <c r="G49" s="1241"/>
      <c r="H49" s="1289"/>
      <c r="I49" s="1403">
        <f>INDEX(TEMPLATE_NUMBER_POINT_FHD,B49,MATCH(TEMPLATE_SPHERE,TEMPLATE_SPHERE_LIST_FOR_NOTE,0))</f>
        <v>0</v>
      </c>
      <c r="J49" s="1403">
        <f>INDEX(TEMPLATE_DATA_POINT_FHD,B49,MATCH(TEMPLATE_SPHERE,TEMPLATE_SPHERE_LIST_FOR_NOTE,0))</f>
        <v>0</v>
      </c>
      <c r="K49" s="1403">
        <f>INDEX(TEMPLATE_NOTE_POINT_FHD,B49,MATCH(TEMPLATE_SPHERE,TEMPLATE_SPHERE_LIST_FOR_NOTE,0))</f>
        <v>0</v>
      </c>
      <c r="L49" s="1242" t="str">
        <f>IF(I49=0,"",I49)</f>
        <v/>
      </c>
      <c r="M49" s="1242" t="str">
        <f>IF(J49=0,"",J49)</f>
        <v/>
      </c>
      <c r="N49" s="1242" t="str">
        <f>IF(K49=0,"",K49)</f>
        <v/>
      </c>
      <c r="O49" s="1355"/>
      <c r="P49" s="1355" t="s">
        <v>2204</v>
      </c>
      <c r="Q49" s="1355" t="s">
        <v>2222</v>
      </c>
      <c r="R49" s="1355" t="s">
        <v>2204</v>
      </c>
      <c r="S49" s="1355"/>
      <c r="T49" s="1241"/>
      <c r="U49" s="1241" t="s">
        <v>2217</v>
      </c>
      <c r="V49" s="1241" t="s">
        <v>2217</v>
      </c>
      <c r="W49" s="1241" t="s">
        <v>2217</v>
      </c>
      <c r="X49" s="1241"/>
      <c r="Y49" s="1398"/>
      <c r="Z49" s="1244"/>
      <c r="AA49" s="1247"/>
      <c r="AB49" s="1247"/>
      <c r="AC49" s="1247"/>
      <c r="AD49" s="1244"/>
    </row>
    <row customHeight="1" ht="126">
      <c r="A50" s="1243"/>
      <c r="B50" s="1297">
        <v>33</v>
      </c>
      <c r="C50" s="1241">
        <v>17</v>
      </c>
      <c r="D50" s="1365"/>
      <c r="E50" s="1241"/>
      <c r="F50" s="1241"/>
      <c r="G50" s="1241"/>
      <c r="H50" s="1289"/>
      <c r="I50" s="1403" t="str">
        <f>INDEX(TEMPLATE_NUMBER_POINT_FHD,B50,MATCH(TEMPLATE_SPHERE,TEMPLATE_SPHERE_LIST_FOR_NOTE,0))</f>
        <v>2.13</v>
      </c>
      <c r="J50" s="1403"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03"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242" t="str">
        <f>IF(I50=0,"",I50)</f>
        <v>2.13</v>
      </c>
      <c r="M50" s="1242"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242"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355" t="s">
        <v>2218</v>
      </c>
      <c r="P50" s="1355" t="s">
        <v>2211</v>
      </c>
      <c r="Q50" s="1355" t="s">
        <v>2223</v>
      </c>
      <c r="R50" s="1355" t="s">
        <v>2211</v>
      </c>
      <c r="S50" s="1355"/>
      <c r="T50" s="1241" t="s">
        <v>2224</v>
      </c>
      <c r="U50" s="1241" t="s">
        <v>2225</v>
      </c>
      <c r="V50" s="1241" t="s">
        <v>2226</v>
      </c>
      <c r="W50" s="1241" t="s">
        <v>2227</v>
      </c>
      <c r="X50" s="1241"/>
      <c r="Y50" s="1398"/>
      <c r="Z50" s="1244" t="s">
        <v>2228</v>
      </c>
      <c r="AA50" s="1247" t="s">
        <v>2229</v>
      </c>
      <c r="AB50" s="1247" t="s">
        <v>2229</v>
      </c>
      <c r="AC50" s="1247" t="s">
        <v>2229</v>
      </c>
      <c r="AD50" s="1244"/>
    </row>
    <row customHeight="1" ht="27">
      <c r="A51" s="1243"/>
      <c r="B51" s="1297">
        <v>34</v>
      </c>
      <c r="C51" s="1241" t="s">
        <v>2230</v>
      </c>
      <c r="D51" s="1365"/>
      <c r="E51" s="1241"/>
      <c r="F51" s="1241"/>
      <c r="G51" s="1241"/>
      <c r="H51" s="1289"/>
      <c r="I51" s="1403" t="str">
        <f>INDEX(TEMPLATE_NUMBER_POINT_FHD,B51,MATCH(TEMPLATE_SPHERE,TEMPLATE_SPHERE_LIST_FOR_NOTE,0))</f>
        <v>3</v>
      </c>
      <c r="J51" s="1403"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03">
        <f>INDEX(TEMPLATE_NOTE_POINT_FHD,B51,MATCH(TEMPLATE_SPHERE,TEMPLATE_SPHERE_LIST_FOR_NOTE,0))</f>
        <v>0</v>
      </c>
      <c r="L51" s="1242" t="str">
        <f>IF(I51=0,"",I51)</f>
        <v>3</v>
      </c>
      <c r="M51" s="1242" t="str">
        <f>IF(J51=0,"",J51)</f>
        <v>Валовая прибыль (убытки) от реализации товаров и оказания услуг по регулируемому виду деятельности</v>
      </c>
      <c r="N51" s="1242" t="str">
        <f>IF(K51=0,"",K51)</f>
        <v/>
      </c>
      <c r="O51" s="1355" t="s">
        <v>91</v>
      </c>
      <c r="P51" s="1355"/>
      <c r="Q51" s="1355"/>
      <c r="R51" s="1355"/>
      <c r="S51" s="1355"/>
      <c r="T51" s="1241" t="s">
        <v>2231</v>
      </c>
      <c r="U51" s="1241"/>
      <c r="V51" s="1241"/>
      <c r="W51" s="1241"/>
      <c r="X51" s="1241"/>
      <c r="Y51" s="1398"/>
      <c r="Z51" s="1244"/>
      <c r="AA51" s="1247"/>
      <c r="AB51" s="1247"/>
      <c r="AC51" s="1247"/>
      <c r="AD51" s="1244"/>
    </row>
    <row customHeight="1" ht="36">
      <c r="A52" s="1243"/>
      <c r="B52" s="1297">
        <v>35</v>
      </c>
      <c r="C52" s="1241" t="s">
        <v>2124</v>
      </c>
      <c r="D52" s="1365" t="s">
        <v>2124</v>
      </c>
      <c r="E52" s="1241" t="s">
        <v>2124</v>
      </c>
      <c r="F52" s="1241" t="s">
        <v>2124</v>
      </c>
      <c r="G52" s="1241"/>
      <c r="H52" s="1289"/>
      <c r="I52" s="1403" t="str">
        <f>INDEX(TEMPLATE_NUMBER_POINT_FHD,B52,MATCH(TEMPLATE_SPHERE,TEMPLATE_SPHERE_LIST_FOR_NOTE,0))</f>
        <v>4</v>
      </c>
      <c r="J52" s="1403" t="str">
        <f>INDEX(TEMPLATE_DATA_POINT_FHD,B52,MATCH(TEMPLATE_SPHERE,TEMPLATE_SPHERE_LIST_FOR_NOTE,0))</f>
        <v>Чистая прибыль, полученная от регулируемого вида деятельности, в том числе:</v>
      </c>
      <c r="K52" s="1403" t="str">
        <f>INDEX(TEMPLATE_NOTE_POINT_FHD,B52,MATCH(TEMPLATE_SPHERE,TEMPLATE_SPHERE_LIST_FOR_NOTE,0))</f>
        <v>Указывается общая сумма чистой прибыли, полученной от регулируемого вида деятельности.</v>
      </c>
      <c r="L52" s="1242" t="str">
        <f>IF(I52=0,"",I52)</f>
        <v>4</v>
      </c>
      <c r="M52" s="1242" t="str">
        <f>IF(J52=0,"",J52)</f>
        <v>Чистая прибыль, полученная от регулируемого вида деятельности, в том числе:</v>
      </c>
      <c r="N52" s="1242" t="str">
        <f>IF(K52=0,"",K52)</f>
        <v>Указывается общая сумма чистой прибыли, полученной от регулируемого вида деятельности.</v>
      </c>
      <c r="O52" s="1355" t="s">
        <v>92</v>
      </c>
      <c r="P52" s="1355" t="s">
        <v>91</v>
      </c>
      <c r="Q52" s="1355" t="s">
        <v>91</v>
      </c>
      <c r="R52" s="1355" t="s">
        <v>91</v>
      </c>
      <c r="S52" s="1355"/>
      <c r="T52" s="1241" t="s">
        <v>2232</v>
      </c>
      <c r="U52" s="1241" t="s">
        <v>2233</v>
      </c>
      <c r="V52" s="1241" t="s">
        <v>2234</v>
      </c>
      <c r="W52" s="1241" t="s">
        <v>2235</v>
      </c>
      <c r="X52" s="1241"/>
      <c r="Y52" s="1398"/>
      <c r="Z52" s="1244" t="s">
        <v>841</v>
      </c>
      <c r="AA52" s="1247" t="s">
        <v>841</v>
      </c>
      <c r="AB52" s="1247" t="s">
        <v>841</v>
      </c>
      <c r="AC52" s="1247" t="s">
        <v>841</v>
      </c>
      <c r="AD52" s="1244"/>
    </row>
    <row customHeight="1" ht="36">
      <c r="A53" s="1243"/>
      <c r="B53" s="1297">
        <v>36</v>
      </c>
      <c r="C53" s="1241">
        <v>1</v>
      </c>
      <c r="D53" s="1365"/>
      <c r="E53" s="1241"/>
      <c r="F53" s="1241"/>
      <c r="G53" s="1241"/>
      <c r="H53" s="1289"/>
      <c r="I53" s="1403" t="str">
        <f>INDEX(TEMPLATE_NUMBER_POINT_FHD,B53,MATCH(TEMPLATE_SPHERE,TEMPLATE_SPHERE_LIST_FOR_NOTE,0))</f>
        <v>4.1</v>
      </c>
      <c r="J53" s="1403"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03">
        <f>INDEX(TEMPLATE_NOTE_POINT_FHD,B53,MATCH(TEMPLATE_SPHERE,TEMPLATE_SPHERE_LIST_FOR_NOTE,0))</f>
        <v>0</v>
      </c>
      <c r="L53" s="1242" t="str">
        <f>IF(I53=0,"",I53)</f>
        <v>4.1</v>
      </c>
      <c r="M53" s="1242"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242" t="str">
        <f>IF(K53=0,"",K53)</f>
        <v/>
      </c>
      <c r="O53" s="1355" t="s">
        <v>845</v>
      </c>
      <c r="P53" s="1355" t="s">
        <v>418</v>
      </c>
      <c r="Q53" s="1355" t="s">
        <v>418</v>
      </c>
      <c r="R53" s="1355" t="s">
        <v>418</v>
      </c>
      <c r="S53" s="1355"/>
      <c r="T53" s="1241" t="s">
        <v>2236</v>
      </c>
      <c r="U53" s="1241" t="s">
        <v>2236</v>
      </c>
      <c r="V53" s="1241" t="s">
        <v>2236</v>
      </c>
      <c r="W53" s="1241" t="s">
        <v>2236</v>
      </c>
      <c r="X53" s="1241"/>
      <c r="Y53" s="1398"/>
      <c r="Z53" s="1244"/>
      <c r="AA53" s="1247"/>
      <c r="AB53" s="1244"/>
      <c r="AC53" s="1244"/>
      <c r="AD53" s="1244"/>
    </row>
    <row customHeight="1" ht="18">
      <c r="A54" s="1243"/>
      <c r="B54" s="1297">
        <v>37</v>
      </c>
      <c r="C54" s="1241" t="s">
        <v>2130</v>
      </c>
      <c r="D54" s="1365" t="s">
        <v>2130</v>
      </c>
      <c r="E54" s="1241" t="s">
        <v>2130</v>
      </c>
      <c r="F54" s="1241" t="s">
        <v>2130</v>
      </c>
      <c r="G54" s="1241"/>
      <c r="H54" s="1289"/>
      <c r="I54" s="1403" t="str">
        <f>INDEX(TEMPLATE_NUMBER_POINT_FHD,B54,MATCH(TEMPLATE_SPHERE,TEMPLATE_SPHERE_LIST_FOR_NOTE,0))</f>
        <v>5</v>
      </c>
      <c r="J54" s="1403" t="str">
        <f>INDEX(TEMPLATE_DATA_POINT_FHD,B54,MATCH(TEMPLATE_SPHERE,TEMPLATE_SPHERE_LIST_FOR_NOTE,0))</f>
        <v>Изменение стоимости основных фондов, в том числе:</v>
      </c>
      <c r="K54" s="1403" t="str">
        <f>INDEX(TEMPLATE_NOTE_POINT_FHD,B54,MATCH(TEMPLATE_SPHERE,TEMPLATE_SPHERE_LIST_FOR_NOTE,0))</f>
        <v>Указывается общее изменение стоимости основных фондов.</v>
      </c>
      <c r="L54" s="1242" t="str">
        <f>IF(I54=0,"",I54)</f>
        <v>5</v>
      </c>
      <c r="M54" s="1242" t="str">
        <f>IF(J54=0,"",J54)</f>
        <v>Изменение стоимости основных фондов, в том числе:</v>
      </c>
      <c r="N54" s="1242" t="str">
        <f>IF(K54=0,"",K54)</f>
        <v>Указывается общее изменение стоимости основных фондов.</v>
      </c>
      <c r="O54" s="1355" t="s">
        <v>122</v>
      </c>
      <c r="P54" s="1355" t="s">
        <v>92</v>
      </c>
      <c r="Q54" s="1355" t="s">
        <v>92</v>
      </c>
      <c r="R54" s="1355" t="s">
        <v>92</v>
      </c>
      <c r="S54" s="1355"/>
      <c r="T54" s="1241" t="s">
        <v>843</v>
      </c>
      <c r="U54" s="1241" t="s">
        <v>843</v>
      </c>
      <c r="V54" s="1241" t="s">
        <v>843</v>
      </c>
      <c r="W54" s="1241" t="s">
        <v>843</v>
      </c>
      <c r="X54" s="1241"/>
      <c r="Y54" s="1398"/>
      <c r="Z54" s="1244" t="s">
        <v>844</v>
      </c>
      <c r="AA54" s="1244" t="s">
        <v>844</v>
      </c>
      <c r="AB54" s="1244" t="s">
        <v>844</v>
      </c>
      <c r="AC54" s="1244" t="s">
        <v>844</v>
      </c>
      <c r="AD54" s="1244"/>
    </row>
    <row customHeight="1" ht="36">
      <c r="A55" s="1243"/>
      <c r="B55" s="1297">
        <v>38</v>
      </c>
      <c r="C55" s="1241">
        <v>1</v>
      </c>
      <c r="D55" s="1365"/>
      <c r="E55" s="1241"/>
      <c r="F55" s="1241"/>
      <c r="G55" s="1241"/>
      <c r="H55" s="1289"/>
      <c r="I55" s="1403" t="str">
        <f>INDEX(TEMPLATE_NUMBER_POINT_FHD,B55,MATCH(TEMPLATE_SPHERE,TEMPLATE_SPHERE_LIST_FOR_NOTE,0))</f>
        <v>5.1</v>
      </c>
      <c r="J55" s="1403" t="str">
        <f>INDEX(TEMPLATE_DATA_POINT_FHD,B55,MATCH(TEMPLATE_SPHERE,TEMPLATE_SPHERE_LIST_FOR_NOTE,0))</f>
        <v>Изменение стоимости основных фондов за счет:</v>
      </c>
      <c r="K55" s="1403"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242" t="str">
        <f>IF(I55=0,"",I55)</f>
        <v>5.1</v>
      </c>
      <c r="M55" s="1242" t="str">
        <f>IF(J55=0,"",J55)</f>
        <v>Изменение стоимости основных фондов за счет:</v>
      </c>
      <c r="N55" s="1242" t="str">
        <f>IF(K55=0,"",K55)</f>
        <v>Указываются общее изменение стоимости основных фондов за счет их ввода в эксплуатацию и вывода из эксплуатации.</v>
      </c>
      <c r="O55" s="1355" t="s">
        <v>407</v>
      </c>
      <c r="P55" s="1355" t="s">
        <v>845</v>
      </c>
      <c r="Q55" s="1355" t="s">
        <v>845</v>
      </c>
      <c r="R55" s="1355" t="s">
        <v>845</v>
      </c>
      <c r="S55" s="1355"/>
      <c r="T55" s="1242"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241" t="s">
        <v>2237</v>
      </c>
      <c r="V55" s="1241" t="s">
        <v>2237</v>
      </c>
      <c r="W55" s="1241" t="s">
        <v>2237</v>
      </c>
      <c r="X55" s="1241"/>
      <c r="Y55" s="1398"/>
      <c r="Z55" s="1244" t="s">
        <v>2238</v>
      </c>
      <c r="AA55" s="1244" t="s">
        <v>2238</v>
      </c>
      <c r="AB55" s="1244" t="s">
        <v>2238</v>
      </c>
      <c r="AC55" s="1244" t="s">
        <v>2238</v>
      </c>
      <c r="AD55" s="1244"/>
    </row>
    <row customHeight="1" ht="27">
      <c r="A56" s="1243"/>
      <c r="B56" s="1297">
        <v>39</v>
      </c>
      <c r="C56" s="1241" t="s">
        <v>1113</v>
      </c>
      <c r="D56" s="1365"/>
      <c r="E56" s="1241"/>
      <c r="F56" s="1241"/>
      <c r="G56" s="1241"/>
      <c r="H56" s="1289"/>
      <c r="I56" s="1403" t="str">
        <f>INDEX(TEMPLATE_NUMBER_POINT_FHD,B56,MATCH(TEMPLATE_SPHERE,TEMPLATE_SPHERE_LIST_FOR_NOTE,0))</f>
        <v>5.1.1</v>
      </c>
      <c r="J56" s="1403" t="str">
        <f>INDEX(TEMPLATE_DATA_POINT_FHD,B56,MATCH(TEMPLATE_SPHERE,TEMPLATE_SPHERE_LIST_FOR_NOTE,0))</f>
        <v>Изменения стоимости основных фондов за счет их ввода в эксплуатацию</v>
      </c>
      <c r="K56" s="1403" t="str">
        <f>INDEX(TEMPLATE_NOTE_POINT_FHD,B56,MATCH(TEMPLATE_SPHERE,TEMPLATE_SPHERE_LIST_FOR_NOTE,0))</f>
        <v>Указываются изменение стоимости основных фондов за счет их ввода в эксплуатацию.</v>
      </c>
      <c r="L56" s="1242" t="str">
        <f>IF(I56=0,"",I56)</f>
        <v>5.1.1</v>
      </c>
      <c r="M56" s="1242" t="str">
        <f>IF(J56=0,"",J56)</f>
        <v>Изменения стоимости основных фондов за счет их ввода в эксплуатацию</v>
      </c>
      <c r="N56" s="1242" t="str">
        <f>IF(K56=0,"",K56)</f>
        <v>Указываются изменение стоимости основных фондов за счет их ввода в эксплуатацию.</v>
      </c>
      <c r="O56" s="1355" t="s">
        <v>1230</v>
      </c>
      <c r="P56" s="1355" t="s">
        <v>848</v>
      </c>
      <c r="Q56" s="1355" t="s">
        <v>848</v>
      </c>
      <c r="R56" s="1355" t="s">
        <v>848</v>
      </c>
      <c r="S56" s="1355"/>
      <c r="T56" s="1242"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241" t="s">
        <v>2239</v>
      </c>
      <c r="V56" s="1241" t="s">
        <v>2239</v>
      </c>
      <c r="W56" s="1241" t="s">
        <v>2239</v>
      </c>
      <c r="X56" s="1241"/>
      <c r="Y56" s="1398"/>
      <c r="Z56" s="1244" t="s">
        <v>850</v>
      </c>
      <c r="AA56" s="1244" t="s">
        <v>850</v>
      </c>
      <c r="AB56" s="1244" t="s">
        <v>850</v>
      </c>
      <c r="AC56" s="1244" t="s">
        <v>850</v>
      </c>
      <c r="AD56" s="1244"/>
    </row>
    <row customHeight="1" ht="27">
      <c r="A57" s="1243"/>
      <c r="B57" s="1297">
        <v>40</v>
      </c>
      <c r="C57" s="1241" t="s">
        <v>1115</v>
      </c>
      <c r="D57" s="1365"/>
      <c r="E57" s="1241"/>
      <c r="F57" s="1241"/>
      <c r="G57" s="1241"/>
      <c r="H57" s="1289"/>
      <c r="I57" s="1403" t="str">
        <f>INDEX(TEMPLATE_NUMBER_POINT_FHD,B57,MATCH(TEMPLATE_SPHERE,TEMPLATE_SPHERE_LIST_FOR_NOTE,0))</f>
        <v>5.1.2</v>
      </c>
      <c r="J57" s="1403" t="str">
        <f>INDEX(TEMPLATE_DATA_POINT_FHD,B57,MATCH(TEMPLATE_SPHERE,TEMPLATE_SPHERE_LIST_FOR_NOTE,0))</f>
        <v>Изменения стоимости основных фондов за счет их вывода в эксплуатацию</v>
      </c>
      <c r="K57" s="1403" t="str">
        <f>INDEX(TEMPLATE_NOTE_POINT_FHD,B57,MATCH(TEMPLATE_SPHERE,TEMPLATE_SPHERE_LIST_FOR_NOTE,0))</f>
        <v>Указываются изменение стоимости основных фондов за счет их вывода из эксплуатации.</v>
      </c>
      <c r="L57" s="1242" t="str">
        <f>IF(I57=0,"",I57)</f>
        <v>5.1.2</v>
      </c>
      <c r="M57" s="1242" t="str">
        <f>IF(J57=0,"",J57)</f>
        <v>Изменения стоимости основных фондов за счет их вывода в эксплуатацию</v>
      </c>
      <c r="N57" s="1242" t="str">
        <f>IF(K57=0,"",K57)</f>
        <v>Указываются изменение стоимости основных фондов за счет их вывода из эксплуатации.</v>
      </c>
      <c r="O57" s="1355" t="s">
        <v>2240</v>
      </c>
      <c r="P57" s="1355" t="s">
        <v>851</v>
      </c>
      <c r="Q57" s="1355" t="s">
        <v>851</v>
      </c>
      <c r="R57" s="1355" t="s">
        <v>851</v>
      </c>
      <c r="S57" s="1355"/>
      <c r="T57" s="1242"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241" t="s">
        <v>2241</v>
      </c>
      <c r="V57" s="1241" t="s">
        <v>2241</v>
      </c>
      <c r="W57" s="1241" t="s">
        <v>2241</v>
      </c>
      <c r="X57" s="1241"/>
      <c r="Y57" s="1398"/>
      <c r="Z57" s="1244" t="s">
        <v>853</v>
      </c>
      <c r="AA57" s="1244" t="s">
        <v>853</v>
      </c>
      <c r="AB57" s="1244" t="s">
        <v>853</v>
      </c>
      <c r="AC57" s="1244" t="s">
        <v>853</v>
      </c>
      <c r="AD57" s="1244"/>
    </row>
    <row customHeight="1" ht="18">
      <c r="A58" s="1243"/>
      <c r="B58" s="1297">
        <v>41</v>
      </c>
      <c r="C58" s="1241">
        <v>2</v>
      </c>
      <c r="D58" s="1365"/>
      <c r="E58" s="1241"/>
      <c r="F58" s="1241"/>
      <c r="G58" s="1241"/>
      <c r="H58" s="1289"/>
      <c r="I58" s="1403" t="str">
        <f>INDEX(TEMPLATE_NUMBER_POINT_FHD,B58,MATCH(TEMPLATE_SPHERE,TEMPLATE_SPHERE_LIST_FOR_NOTE,0))</f>
        <v>5.2</v>
      </c>
      <c r="J58" s="1403" t="str">
        <f>INDEX(TEMPLATE_DATA_POINT_FHD,B58,MATCH(TEMPLATE_SPHERE,TEMPLATE_SPHERE_LIST_FOR_NOTE,0))</f>
        <v>Изменение стоимости основных фондов за счет их переоценки</v>
      </c>
      <c r="K58" s="1403">
        <f>INDEX(TEMPLATE_NOTE_POINT_FHD,B58,MATCH(TEMPLATE_SPHERE,TEMPLATE_SPHERE_LIST_FOR_NOTE,0))</f>
        <v>0</v>
      </c>
      <c r="L58" s="1242" t="str">
        <f>IF(I58=0,"",I58)</f>
        <v>5.2</v>
      </c>
      <c r="M58" s="1242" t="str">
        <f>IF(J58=0,"",J58)</f>
        <v>Изменение стоимости основных фондов за счет их переоценки</v>
      </c>
      <c r="N58" s="1242" t="str">
        <f>IF(K58=0,"",K58)</f>
        <v/>
      </c>
      <c r="O58" s="1355" t="s">
        <v>973</v>
      </c>
      <c r="P58" s="1355" t="s">
        <v>887</v>
      </c>
      <c r="Q58" s="1355" t="s">
        <v>887</v>
      </c>
      <c r="R58" s="1355" t="s">
        <v>887</v>
      </c>
      <c r="S58" s="1355"/>
      <c r="T58" s="1242"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241" t="s">
        <v>2242</v>
      </c>
      <c r="V58" s="1241" t="s">
        <v>2242</v>
      </c>
      <c r="W58" s="1241" t="s">
        <v>2242</v>
      </c>
      <c r="X58" s="1241"/>
      <c r="Y58" s="1398"/>
      <c r="Z58" s="1244"/>
      <c r="AA58" s="1247"/>
      <c r="AB58" s="1244"/>
      <c r="AC58" s="1244"/>
      <c r="AD58" s="1244"/>
    </row>
    <row customHeight="1" ht="36">
      <c r="A59" s="1243"/>
      <c r="B59" s="1297">
        <v>42</v>
      </c>
      <c r="C59" s="1241">
        <v>3</v>
      </c>
      <c r="D59" s="1365" t="s">
        <v>2230</v>
      </c>
      <c r="E59" s="1241" t="s">
        <v>2230</v>
      </c>
      <c r="F59" s="1241" t="s">
        <v>2230</v>
      </c>
      <c r="G59" s="1241"/>
      <c r="H59" s="1289"/>
      <c r="I59" s="1403">
        <f>INDEX(TEMPLATE_NUMBER_POINT_FHD,B59,MATCH(TEMPLATE_SPHERE,TEMPLATE_SPHERE_LIST_FOR_NOTE,0))</f>
        <v>0</v>
      </c>
      <c r="J59" s="1403">
        <f>INDEX(TEMPLATE_DATA_POINT_FHD,B59,MATCH(TEMPLATE_SPHERE,TEMPLATE_SPHERE_LIST_FOR_NOTE,0))</f>
        <v>0</v>
      </c>
      <c r="K59" s="1403">
        <f>INDEX(TEMPLATE_NOTE_POINT_FHD,B59,MATCH(TEMPLATE_SPHERE,TEMPLATE_SPHERE_LIST_FOR_NOTE,0))</f>
        <v>0</v>
      </c>
      <c r="L59" s="1242" t="str">
        <f>IF(I59=0,"",I59)</f>
        <v/>
      </c>
      <c r="M59" s="1242" t="str">
        <f>IF(J59=0,"",J59)</f>
        <v/>
      </c>
      <c r="N59" s="1242" t="str">
        <f>IF(K59=0,"",K59)</f>
        <v/>
      </c>
      <c r="O59" s="1355"/>
      <c r="P59" s="1355" t="s">
        <v>122</v>
      </c>
      <c r="Q59" s="1355" t="s">
        <v>122</v>
      </c>
      <c r="R59" s="1355" t="s">
        <v>122</v>
      </c>
      <c r="S59" s="1355"/>
      <c r="T59" s="1241"/>
      <c r="U59" s="1241" t="s">
        <v>2243</v>
      </c>
      <c r="V59" s="1241" t="s">
        <v>2244</v>
      </c>
      <c r="W59" s="1241" t="s">
        <v>2245</v>
      </c>
      <c r="X59" s="1241"/>
      <c r="Y59" s="1398"/>
      <c r="Z59" s="1244"/>
      <c r="AA59" s="1247"/>
      <c r="AB59" s="1244"/>
      <c r="AC59" s="1244"/>
      <c r="AD59" s="1244"/>
    </row>
    <row customHeight="1" ht="81">
      <c r="A60" s="1243"/>
      <c r="B60" s="1297">
        <v>43</v>
      </c>
      <c r="C60" s="1241" t="s">
        <v>2246</v>
      </c>
      <c r="D60" s="1365" t="s">
        <v>2246</v>
      </c>
      <c r="E60" s="1241" t="s">
        <v>2246</v>
      </c>
      <c r="F60" s="1241" t="s">
        <v>2246</v>
      </c>
      <c r="G60" s="1241"/>
      <c r="H60" s="1289"/>
      <c r="I60" s="1403" t="str">
        <f>INDEX(TEMPLATE_NUMBER_POINT_FHD,B60,MATCH(TEMPLATE_SPHERE,TEMPLATE_SPHERE_LIST_FOR_NOTE,0))</f>
        <v>6</v>
      </c>
      <c r="J60" s="1403" t="str">
        <f>INDEX(TEMPLATE_DATA_POINT_FHD,B60,MATCH(TEMPLATE_SPHERE,TEMPLATE_SPHERE_LIST_FOR_NOTE,0))</f>
        <v>Годовая бухгалтерская (финансовая) отчетность, включая бухгалтерский баланс и приложения к нему</v>
      </c>
      <c r="K60" s="1403"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242" t="str">
        <f>IF(I60=0,"",I60)</f>
        <v>6</v>
      </c>
      <c r="M60" s="1242" t="str">
        <f>IF(J60=0,"",J60)</f>
        <v>Годовая бухгалтерская (финансовая) отчетность, включая бухгалтерский баланс и приложения к нему</v>
      </c>
      <c r="N60" s="1242"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355" t="s">
        <v>93</v>
      </c>
      <c r="P60" s="1355" t="s">
        <v>93</v>
      </c>
      <c r="Q60" s="1355" t="s">
        <v>93</v>
      </c>
      <c r="R60" s="1355" t="s">
        <v>93</v>
      </c>
      <c r="S60" s="1355"/>
      <c r="T60" s="1241" t="s">
        <v>721</v>
      </c>
      <c r="U60" s="1241" t="s">
        <v>721</v>
      </c>
      <c r="V60" s="1241" t="s">
        <v>721</v>
      </c>
      <c r="W60" s="1241" t="s">
        <v>721</v>
      </c>
      <c r="X60" s="1241"/>
      <c r="Y60" s="1398"/>
      <c r="Z60" s="1244" t="s">
        <v>2247</v>
      </c>
      <c r="AA60" s="1247" t="s">
        <v>2248</v>
      </c>
      <c r="AB60" s="1244" t="s">
        <v>2249</v>
      </c>
      <c r="AC60" s="1244" t="s">
        <v>2248</v>
      </c>
      <c r="AD60" s="1244"/>
    </row>
    <row customHeight="1" ht="9">
      <c r="A61" s="1243"/>
      <c r="B61" s="1297">
        <v>44</v>
      </c>
      <c r="C61" s="1241"/>
      <c r="D61" s="1365" t="s">
        <v>2250</v>
      </c>
      <c r="E61" s="1241"/>
      <c r="F61" s="1241"/>
      <c r="G61" s="1241"/>
      <c r="H61" s="1289"/>
      <c r="I61" s="1403">
        <f>INDEX(TEMPLATE_NUMBER_POINT_FHD,B61,MATCH(TEMPLATE_SPHERE,TEMPLATE_SPHERE_LIST_FOR_NOTE,0))</f>
        <v>0</v>
      </c>
      <c r="J61" s="1403">
        <f>INDEX(TEMPLATE_DATA_POINT_FHD,B61,MATCH(TEMPLATE_SPHERE,TEMPLATE_SPHERE_LIST_FOR_NOTE,0))</f>
        <v>0</v>
      </c>
      <c r="K61" s="1403">
        <f>INDEX(TEMPLATE_NOTE_POINT_FHD,B61,MATCH(TEMPLATE_SPHERE,TEMPLATE_SPHERE_LIST_FOR_NOTE,0))</f>
        <v>0</v>
      </c>
      <c r="L61" s="1242" t="str">
        <f>IF(I61=0,"",I61)</f>
        <v/>
      </c>
      <c r="M61" s="1242" t="str">
        <f>IF(J61=0,"",J61)</f>
        <v/>
      </c>
      <c r="N61" s="1242" t="str">
        <f>IF(K61=0,"",K61)</f>
        <v/>
      </c>
      <c r="O61" s="1355"/>
      <c r="P61" s="1355" t="s">
        <v>94</v>
      </c>
      <c r="Q61" s="1355"/>
      <c r="R61" s="1355"/>
      <c r="S61" s="1355"/>
      <c r="T61" s="1241"/>
      <c r="U61" s="1241" t="s">
        <v>2251</v>
      </c>
      <c r="V61" s="1241"/>
      <c r="W61" s="1241"/>
      <c r="X61" s="1241"/>
      <c r="Y61" s="1398"/>
      <c r="Z61" s="1244"/>
      <c r="AA61" s="1247"/>
      <c r="AB61" s="1244"/>
      <c r="AC61" s="1244"/>
      <c r="AD61" s="1244"/>
    </row>
    <row customHeight="1" ht="9">
      <c r="A62" s="1243"/>
      <c r="B62" s="1297">
        <v>45</v>
      </c>
      <c r="C62" s="1241"/>
      <c r="D62" s="1365" t="s">
        <v>2252</v>
      </c>
      <c r="E62" s="1241"/>
      <c r="F62" s="1241"/>
      <c r="G62" s="1241"/>
      <c r="H62" s="1289"/>
      <c r="I62" s="1403">
        <f>INDEX(TEMPLATE_NUMBER_POINT_FHD,B62,MATCH(TEMPLATE_SPHERE,TEMPLATE_SPHERE_LIST_FOR_NOTE,0))</f>
        <v>0</v>
      </c>
      <c r="J62" s="1403">
        <f>INDEX(TEMPLATE_DATA_POINT_FHD,B62,MATCH(TEMPLATE_SPHERE,TEMPLATE_SPHERE_LIST_FOR_NOTE,0))</f>
        <v>0</v>
      </c>
      <c r="K62" s="1403">
        <f>INDEX(TEMPLATE_NOTE_POINT_FHD,B62,MATCH(TEMPLATE_SPHERE,TEMPLATE_SPHERE_LIST_FOR_NOTE,0))</f>
        <v>0</v>
      </c>
      <c r="L62" s="1242" t="str">
        <f>IF(I62=0,"",I62)</f>
        <v/>
      </c>
      <c r="M62" s="1242" t="str">
        <f>IF(J62=0,"",J62)</f>
        <v/>
      </c>
      <c r="N62" s="1242" t="str">
        <f>IF(K62=0,"",K62)</f>
        <v/>
      </c>
      <c r="O62" s="1355"/>
      <c r="P62" s="1355" t="s">
        <v>140</v>
      </c>
      <c r="Q62" s="1355"/>
      <c r="R62" s="1355"/>
      <c r="S62" s="1355"/>
      <c r="T62" s="1241"/>
      <c r="U62" s="1241" t="s">
        <v>2253</v>
      </c>
      <c r="V62" s="1241"/>
      <c r="W62" s="1241"/>
      <c r="X62" s="1241"/>
      <c r="Y62" s="1398"/>
      <c r="Z62" s="1244"/>
      <c r="AA62" s="1247"/>
      <c r="AB62" s="1244"/>
      <c r="AC62" s="1244"/>
      <c r="AD62" s="1244"/>
    </row>
    <row customHeight="1" ht="18">
      <c r="A63" s="1243"/>
      <c r="B63" s="1297">
        <v>46</v>
      </c>
      <c r="C63" s="1241"/>
      <c r="D63" s="1365" t="s">
        <v>2254</v>
      </c>
      <c r="E63" s="1241"/>
      <c r="F63" s="1241"/>
      <c r="G63" s="1241"/>
      <c r="H63" s="1289"/>
      <c r="I63" s="1403">
        <f>INDEX(TEMPLATE_NUMBER_POINT_FHD,B63,MATCH(TEMPLATE_SPHERE,TEMPLATE_SPHERE_LIST_FOR_NOTE,0))</f>
        <v>0</v>
      </c>
      <c r="J63" s="1403">
        <f>INDEX(TEMPLATE_DATA_POINT_FHD,B63,MATCH(TEMPLATE_SPHERE,TEMPLATE_SPHERE_LIST_FOR_NOTE,0))</f>
        <v>0</v>
      </c>
      <c r="K63" s="1403">
        <f>INDEX(TEMPLATE_NOTE_POINT_FHD,B63,MATCH(TEMPLATE_SPHERE,TEMPLATE_SPHERE_LIST_FOR_NOTE,0))</f>
        <v>0</v>
      </c>
      <c r="L63" s="1242" t="str">
        <f>IF(I63=0,"",I63)</f>
        <v/>
      </c>
      <c r="M63" s="1242" t="str">
        <f>IF(J63=0,"",J63)</f>
        <v/>
      </c>
      <c r="N63" s="1242" t="str">
        <f>IF(K63=0,"",K63)</f>
        <v/>
      </c>
      <c r="O63" s="1355"/>
      <c r="P63" s="1355" t="s">
        <v>176</v>
      </c>
      <c r="Q63" s="1355"/>
      <c r="R63" s="1355"/>
      <c r="S63" s="1355"/>
      <c r="T63" s="1241"/>
      <c r="U63" s="1241" t="s">
        <v>2255</v>
      </c>
      <c r="V63" s="1241"/>
      <c r="W63" s="1241"/>
      <c r="X63" s="1241"/>
      <c r="Y63" s="1398"/>
      <c r="Z63" s="1244"/>
      <c r="AA63" s="1247"/>
      <c r="AB63" s="1244"/>
      <c r="AC63" s="1244"/>
      <c r="AD63" s="1244"/>
    </row>
    <row customHeight="1" ht="18">
      <c r="A64" s="1243"/>
      <c r="B64" s="1297">
        <v>47</v>
      </c>
      <c r="C64" s="1241"/>
      <c r="D64" s="1365" t="s">
        <v>2256</v>
      </c>
      <c r="E64" s="1241"/>
      <c r="F64" s="1241"/>
      <c r="G64" s="1241"/>
      <c r="H64" s="1289"/>
      <c r="I64" s="1403">
        <f>INDEX(TEMPLATE_NUMBER_POINT_FHD,B64,MATCH(TEMPLATE_SPHERE,TEMPLATE_SPHERE_LIST_FOR_NOTE,0))</f>
        <v>0</v>
      </c>
      <c r="J64" s="1403">
        <f>INDEX(TEMPLATE_DATA_POINT_FHD,B64,MATCH(TEMPLATE_SPHERE,TEMPLATE_SPHERE_LIST_FOR_NOTE,0))</f>
        <v>0</v>
      </c>
      <c r="K64" s="1403">
        <f>INDEX(TEMPLATE_NOTE_POINT_FHD,B64,MATCH(TEMPLATE_SPHERE,TEMPLATE_SPHERE_LIST_FOR_NOTE,0))</f>
        <v>0</v>
      </c>
      <c r="L64" s="1242" t="str">
        <f>IF(I64=0,"",I64)</f>
        <v/>
      </c>
      <c r="M64" s="1242" t="str">
        <f>IF(J64=0,"",J64)</f>
        <v/>
      </c>
      <c r="N64" s="1242" t="str">
        <f>IF(K64=0,"",K64)</f>
        <v/>
      </c>
      <c r="O64" s="1355"/>
      <c r="P64" s="1355" t="s">
        <v>177</v>
      </c>
      <c r="Q64" s="1355"/>
      <c r="R64" s="1355"/>
      <c r="S64" s="1355"/>
      <c r="T64" s="1241"/>
      <c r="U64" s="1241" t="s">
        <v>2257</v>
      </c>
      <c r="V64" s="1241"/>
      <c r="W64" s="1241"/>
      <c r="X64" s="1241"/>
      <c r="Y64" s="1398"/>
      <c r="Z64" s="1244"/>
      <c r="AA64" s="1247" t="s">
        <v>2258</v>
      </c>
      <c r="AB64" s="1244"/>
      <c r="AC64" s="1244"/>
      <c r="AD64" s="1244"/>
    </row>
    <row customHeight="1" ht="18">
      <c r="A65" s="1243"/>
      <c r="B65" s="1297">
        <v>48</v>
      </c>
      <c r="C65" s="1241"/>
      <c r="D65" s="1365"/>
      <c r="E65" s="1241"/>
      <c r="F65" s="1241"/>
      <c r="G65" s="1241"/>
      <c r="H65" s="1289"/>
      <c r="I65" s="1403">
        <f>INDEX(TEMPLATE_NUMBER_POINT_FHD,B65,MATCH(TEMPLATE_SPHERE,TEMPLATE_SPHERE_LIST_FOR_NOTE,0))</f>
        <v>0</v>
      </c>
      <c r="J65" s="1403">
        <f>INDEX(TEMPLATE_DATA_POINT_FHD,B65,MATCH(TEMPLATE_SPHERE,TEMPLATE_SPHERE_LIST_FOR_NOTE,0))</f>
        <v>0</v>
      </c>
      <c r="K65" s="1403">
        <f>INDEX(TEMPLATE_NOTE_POINT_FHD,B65,MATCH(TEMPLATE_SPHERE,TEMPLATE_SPHERE_LIST_FOR_NOTE,0))</f>
        <v>0</v>
      </c>
      <c r="L65" s="1242" t="str">
        <f>IF(I65=0,"",I65)</f>
        <v/>
      </c>
      <c r="M65" s="1242" t="str">
        <f>IF(J65=0,"",J65)</f>
        <v/>
      </c>
      <c r="N65" s="1242" t="str">
        <f>IF(K65=0,"",K65)</f>
        <v/>
      </c>
      <c r="O65" s="1355"/>
      <c r="P65" s="1355" t="s">
        <v>2171</v>
      </c>
      <c r="Q65" s="1355"/>
      <c r="R65" s="1355"/>
      <c r="S65" s="1355"/>
      <c r="T65" s="1241"/>
      <c r="U65" s="1241" t="s">
        <v>2259</v>
      </c>
      <c r="V65" s="1241"/>
      <c r="W65" s="1241"/>
      <c r="X65" s="1241"/>
      <c r="Y65" s="1398"/>
      <c r="Z65" s="1244"/>
      <c r="AA65" s="1247"/>
      <c r="AB65" s="1244"/>
      <c r="AC65" s="1244"/>
      <c r="AD65" s="1244"/>
    </row>
    <row customHeight="1" ht="18">
      <c r="A66" s="1243"/>
      <c r="B66" s="1297">
        <v>49</v>
      </c>
      <c r="C66" s="1241"/>
      <c r="D66" s="1365"/>
      <c r="E66" s="1241"/>
      <c r="F66" s="1241"/>
      <c r="G66" s="1241"/>
      <c r="H66" s="1289"/>
      <c r="I66" s="1403">
        <f>INDEX(TEMPLATE_NUMBER_POINT_FHD,B66,MATCH(TEMPLATE_SPHERE,TEMPLATE_SPHERE_LIST_FOR_NOTE,0))</f>
        <v>0</v>
      </c>
      <c r="J66" s="1403">
        <f>INDEX(TEMPLATE_DATA_POINT_FHD,B66,MATCH(TEMPLATE_SPHERE,TEMPLATE_SPHERE_LIST_FOR_NOTE,0))</f>
        <v>0</v>
      </c>
      <c r="K66" s="1403">
        <f>INDEX(TEMPLATE_NOTE_POINT_FHD,B66,MATCH(TEMPLATE_SPHERE,TEMPLATE_SPHERE_LIST_FOR_NOTE,0))</f>
        <v>0</v>
      </c>
      <c r="L66" s="1242" t="str">
        <f>IF(I66=0,"",I66)</f>
        <v/>
      </c>
      <c r="M66" s="1242" t="str">
        <f>IF(J66=0,"",J66)</f>
        <v/>
      </c>
      <c r="N66" s="1242" t="str">
        <f>IF(K66=0,"",K66)</f>
        <v/>
      </c>
      <c r="O66" s="1355"/>
      <c r="P66" s="1355" t="s">
        <v>2175</v>
      </c>
      <c r="Q66" s="1355"/>
      <c r="R66" s="1355"/>
      <c r="S66" s="1355"/>
      <c r="T66" s="1241"/>
      <c r="U66" s="1241" t="s">
        <v>2260</v>
      </c>
      <c r="V66" s="1241"/>
      <c r="W66" s="1241"/>
      <c r="X66" s="1241"/>
      <c r="Y66" s="1398"/>
      <c r="Z66" s="1244"/>
      <c r="AA66" s="1247"/>
      <c r="AB66" s="1244"/>
      <c r="AC66" s="1244"/>
      <c r="AD66" s="1244"/>
    </row>
    <row customHeight="1" ht="27">
      <c r="A67" s="1243"/>
      <c r="B67" s="1297">
        <v>50</v>
      </c>
      <c r="C67" s="1241"/>
      <c r="D67" s="1365"/>
      <c r="E67" s="1241"/>
      <c r="F67" s="1241"/>
      <c r="G67" s="1241"/>
      <c r="H67" s="1289"/>
      <c r="I67" s="1403">
        <f>INDEX(TEMPLATE_NUMBER_POINT_FHD,B67,MATCH(TEMPLATE_SPHERE,TEMPLATE_SPHERE_LIST_FOR_NOTE,0))</f>
        <v>0</v>
      </c>
      <c r="J67" s="1403">
        <f>INDEX(TEMPLATE_DATA_POINT_FHD,B67,MATCH(TEMPLATE_SPHERE,TEMPLATE_SPHERE_LIST_FOR_NOTE,0))</f>
        <v>0</v>
      </c>
      <c r="K67" s="1403">
        <f>INDEX(TEMPLATE_NOTE_POINT_FHD,B67,MATCH(TEMPLATE_SPHERE,TEMPLATE_SPHERE_LIST_FOR_NOTE,0))</f>
        <v>0</v>
      </c>
      <c r="L67" s="1242" t="str">
        <f>IF(I67=0,"",I67)</f>
        <v/>
      </c>
      <c r="M67" s="1242" t="str">
        <f>IF(J67=0,"",J67)</f>
        <v/>
      </c>
      <c r="N67" s="1242" t="str">
        <f>IF(K67=0,"",K67)</f>
        <v/>
      </c>
      <c r="O67" s="1355"/>
      <c r="P67" s="1355" t="s">
        <v>2261</v>
      </c>
      <c r="Q67" s="1355"/>
      <c r="R67" s="1355"/>
      <c r="S67" s="1355"/>
      <c r="T67" s="1241"/>
      <c r="U67" s="1241" t="s">
        <v>2262</v>
      </c>
      <c r="V67" s="1241"/>
      <c r="W67" s="1241"/>
      <c r="X67" s="1241"/>
      <c r="Y67" s="1398"/>
      <c r="Z67" s="1244"/>
      <c r="AA67" s="1247"/>
      <c r="AB67" s="1244"/>
      <c r="AC67" s="1244"/>
      <c r="AD67" s="1244"/>
    </row>
    <row customHeight="1" ht="27">
      <c r="A68" s="1243"/>
      <c r="B68" s="1297">
        <v>51</v>
      </c>
      <c r="C68" s="1241"/>
      <c r="D68" s="1365"/>
      <c r="E68" s="1241"/>
      <c r="F68" s="1241"/>
      <c r="G68" s="1241"/>
      <c r="H68" s="1289"/>
      <c r="I68" s="1403">
        <f>INDEX(TEMPLATE_NUMBER_POINT_FHD,B68,MATCH(TEMPLATE_SPHERE,TEMPLATE_SPHERE_LIST_FOR_NOTE,0))</f>
        <v>0</v>
      </c>
      <c r="J68" s="1403">
        <f>INDEX(TEMPLATE_DATA_POINT_FHD,B68,MATCH(TEMPLATE_SPHERE,TEMPLATE_SPHERE_LIST_FOR_NOTE,0))</f>
        <v>0</v>
      </c>
      <c r="K68" s="1403">
        <f>INDEX(TEMPLATE_NOTE_POINT_FHD,B68,MATCH(TEMPLATE_SPHERE,TEMPLATE_SPHERE_LIST_FOR_NOTE,0))</f>
        <v>0</v>
      </c>
      <c r="L68" s="1242" t="str">
        <f>IF(I68=0,"",I68)</f>
        <v/>
      </c>
      <c r="M68" s="1242" t="str">
        <f>IF(J68=0,"",J68)</f>
        <v/>
      </c>
      <c r="N68" s="1242" t="str">
        <f>IF(K68=0,"",K68)</f>
        <v/>
      </c>
      <c r="O68" s="1355"/>
      <c r="P68" s="1355" t="s">
        <v>2263</v>
      </c>
      <c r="Q68" s="1355"/>
      <c r="R68" s="1355"/>
      <c r="S68" s="1355"/>
      <c r="T68" s="1241"/>
      <c r="U68" s="1241" t="s">
        <v>2264</v>
      </c>
      <c r="V68" s="1241"/>
      <c r="W68" s="1241"/>
      <c r="X68" s="1241"/>
      <c r="Y68" s="1398"/>
      <c r="Z68" s="1244"/>
      <c r="AA68" s="1247"/>
      <c r="AB68" s="1244"/>
      <c r="AC68" s="1244"/>
      <c r="AD68" s="1244"/>
    </row>
    <row customHeight="1" ht="9">
      <c r="A69" s="1243"/>
      <c r="B69" s="1297">
        <v>52</v>
      </c>
      <c r="C69" s="1241"/>
      <c r="D69" s="1365" t="s">
        <v>2265</v>
      </c>
      <c r="E69" s="1241"/>
      <c r="F69" s="1241"/>
      <c r="G69" s="1241"/>
      <c r="H69" s="1289"/>
      <c r="I69" s="1403">
        <f>INDEX(TEMPLATE_NUMBER_POINT_FHD,B69,MATCH(TEMPLATE_SPHERE,TEMPLATE_SPHERE_LIST_FOR_NOTE,0))</f>
        <v>0</v>
      </c>
      <c r="J69" s="1403">
        <f>INDEX(TEMPLATE_DATA_POINT_FHD,B69,MATCH(TEMPLATE_SPHERE,TEMPLATE_SPHERE_LIST_FOR_NOTE,0))</f>
        <v>0</v>
      </c>
      <c r="K69" s="1403">
        <f>INDEX(TEMPLATE_NOTE_POINT_FHD,B69,MATCH(TEMPLATE_SPHERE,TEMPLATE_SPHERE_LIST_FOR_NOTE,0))</f>
        <v>0</v>
      </c>
      <c r="L69" s="1242" t="str">
        <f>IF(I69=0,"",I69)</f>
        <v/>
      </c>
      <c r="M69" s="1242" t="str">
        <f>IF(J69=0,"",J69)</f>
        <v/>
      </c>
      <c r="N69" s="1242" t="str">
        <f>IF(K69=0,"",K69)</f>
        <v/>
      </c>
      <c r="O69" s="1355"/>
      <c r="P69" s="1355" t="s">
        <v>178</v>
      </c>
      <c r="Q69" s="1355"/>
      <c r="R69" s="1355"/>
      <c r="S69" s="1355"/>
      <c r="T69" s="1241"/>
      <c r="U69" s="1241" t="s">
        <v>2266</v>
      </c>
      <c r="V69" s="1241"/>
      <c r="W69" s="1241"/>
      <c r="X69" s="1241"/>
      <c r="Y69" s="1398"/>
      <c r="Z69" s="1244"/>
      <c r="AA69" s="1247"/>
      <c r="AB69" s="1244"/>
      <c r="AC69" s="1244"/>
      <c r="AD69" s="1244"/>
    </row>
    <row customHeight="1" ht="27">
      <c r="A70" s="1243"/>
      <c r="B70" s="1297">
        <v>53</v>
      </c>
      <c r="C70" s="1241"/>
      <c r="D70" s="1365"/>
      <c r="E70" s="1241" t="s">
        <v>2250</v>
      </c>
      <c r="F70" s="1241"/>
      <c r="G70" s="1241"/>
      <c r="H70" s="1289"/>
      <c r="I70" s="1403">
        <f>INDEX(TEMPLATE_NUMBER_POINT_FHD,B70,MATCH(TEMPLATE_SPHERE,TEMPLATE_SPHERE_LIST_FOR_NOTE,0))</f>
        <v>0</v>
      </c>
      <c r="J70" s="1403">
        <f>INDEX(TEMPLATE_DATA_POINT_FHD,B70,MATCH(TEMPLATE_SPHERE,TEMPLATE_SPHERE_LIST_FOR_NOTE,0))</f>
        <v>0</v>
      </c>
      <c r="K70" s="1403">
        <f>INDEX(TEMPLATE_NOTE_POINT_FHD,B70,MATCH(TEMPLATE_SPHERE,TEMPLATE_SPHERE_LIST_FOR_NOTE,0))</f>
        <v>0</v>
      </c>
      <c r="L70" s="1242" t="str">
        <f>IF(I70=0,"",I70)</f>
        <v/>
      </c>
      <c r="M70" s="1242" t="str">
        <f>IF(J70=0,"",J70)</f>
        <v/>
      </c>
      <c r="N70" s="1242" t="str">
        <f>IF(K70=0,"",K70)</f>
        <v/>
      </c>
      <c r="O70" s="1355"/>
      <c r="P70" s="1355"/>
      <c r="Q70" s="1355" t="s">
        <v>94</v>
      </c>
      <c r="R70" s="1355"/>
      <c r="S70" s="1355"/>
      <c r="T70" s="1241"/>
      <c r="U70" s="1241"/>
      <c r="V70" s="1241" t="s">
        <v>2267</v>
      </c>
      <c r="W70" s="1241"/>
      <c r="X70" s="1241"/>
      <c r="Y70" s="1398"/>
      <c r="Z70" s="1244"/>
      <c r="AA70" s="1247"/>
      <c r="AB70" s="1244"/>
      <c r="AC70" s="1244"/>
      <c r="AD70" s="1244"/>
    </row>
    <row customHeight="1" ht="36">
      <c r="A71" s="1243"/>
      <c r="B71" s="1297">
        <v>54</v>
      </c>
      <c r="C71" s="1241"/>
      <c r="D71" s="1365"/>
      <c r="E71" s="1241" t="s">
        <v>2252</v>
      </c>
      <c r="F71" s="1241"/>
      <c r="G71" s="1241"/>
      <c r="H71" s="1289"/>
      <c r="I71" s="1403">
        <f>INDEX(TEMPLATE_NUMBER_POINT_FHD,B71,MATCH(TEMPLATE_SPHERE,TEMPLATE_SPHERE_LIST_FOR_NOTE,0))</f>
        <v>0</v>
      </c>
      <c r="J71" s="1403">
        <f>INDEX(TEMPLATE_DATA_POINT_FHD,B71,MATCH(TEMPLATE_SPHERE,TEMPLATE_SPHERE_LIST_FOR_NOTE,0))</f>
        <v>0</v>
      </c>
      <c r="K71" s="1403">
        <f>INDEX(TEMPLATE_NOTE_POINT_FHD,B71,MATCH(TEMPLATE_SPHERE,TEMPLATE_SPHERE_LIST_FOR_NOTE,0))</f>
        <v>0</v>
      </c>
      <c r="L71" s="1242" t="str">
        <f>IF(I71=0,"",I71)</f>
        <v/>
      </c>
      <c r="M71" s="1242" t="str">
        <f>IF(J71=0,"",J71)</f>
        <v/>
      </c>
      <c r="N71" s="1242" t="str">
        <f>IF(K71=0,"",K71)</f>
        <v/>
      </c>
      <c r="O71" s="1355"/>
      <c r="P71" s="1355"/>
      <c r="Q71" s="1355" t="s">
        <v>140</v>
      </c>
      <c r="R71" s="1355"/>
      <c r="S71" s="1355"/>
      <c r="T71" s="1241"/>
      <c r="U71" s="1241"/>
      <c r="V71" s="1241" t="s">
        <v>2268</v>
      </c>
      <c r="W71" s="1241"/>
      <c r="X71" s="1241"/>
      <c r="Y71" s="1398"/>
      <c r="Z71" s="1244"/>
      <c r="AA71" s="1247"/>
      <c r="AB71" s="1244"/>
      <c r="AC71" s="1244"/>
      <c r="AD71" s="1244"/>
    </row>
    <row customHeight="1" ht="27">
      <c r="A72" s="1243"/>
      <c r="B72" s="1297">
        <v>55</v>
      </c>
      <c r="C72" s="1241"/>
      <c r="D72" s="1365"/>
      <c r="E72" s="1241" t="s">
        <v>2254</v>
      </c>
      <c r="F72" s="1241"/>
      <c r="G72" s="1241"/>
      <c r="H72" s="1289"/>
      <c r="I72" s="1403">
        <f>INDEX(TEMPLATE_NUMBER_POINT_FHD,B72,MATCH(TEMPLATE_SPHERE,TEMPLATE_SPHERE_LIST_FOR_NOTE,0))</f>
        <v>0</v>
      </c>
      <c r="J72" s="1403">
        <f>INDEX(TEMPLATE_DATA_POINT_FHD,B72,MATCH(TEMPLATE_SPHERE,TEMPLATE_SPHERE_LIST_FOR_NOTE,0))</f>
        <v>0</v>
      </c>
      <c r="K72" s="1403">
        <f>INDEX(TEMPLATE_NOTE_POINT_FHD,B72,MATCH(TEMPLATE_SPHERE,TEMPLATE_SPHERE_LIST_FOR_NOTE,0))</f>
        <v>0</v>
      </c>
      <c r="L72" s="1242" t="str">
        <f>IF(I72=0,"",I72)</f>
        <v/>
      </c>
      <c r="M72" s="1242" t="str">
        <f>IF(J72=0,"",J72)</f>
        <v/>
      </c>
      <c r="N72" s="1242" t="str">
        <f>IF(K72=0,"",K72)</f>
        <v/>
      </c>
      <c r="O72" s="1355"/>
      <c r="P72" s="1355"/>
      <c r="Q72" s="1355" t="s">
        <v>176</v>
      </c>
      <c r="R72" s="1355"/>
      <c r="S72" s="1355"/>
      <c r="T72" s="1241"/>
      <c r="U72" s="1241"/>
      <c r="V72" s="1241" t="s">
        <v>2269</v>
      </c>
      <c r="W72" s="1241"/>
      <c r="X72" s="1241"/>
      <c r="Y72" s="1398"/>
      <c r="Z72" s="1244"/>
      <c r="AA72" s="1247"/>
      <c r="AB72" s="1244"/>
      <c r="AC72" s="1244"/>
      <c r="AD72" s="1244"/>
    </row>
    <row customHeight="1" ht="36">
      <c r="A73" s="1243"/>
      <c r="B73" s="1297">
        <v>56</v>
      </c>
      <c r="C73" s="1241"/>
      <c r="D73" s="1365"/>
      <c r="E73" s="1241" t="s">
        <v>2256</v>
      </c>
      <c r="F73" s="1241"/>
      <c r="G73" s="1241"/>
      <c r="H73" s="1289"/>
      <c r="I73" s="1403">
        <f>INDEX(TEMPLATE_NUMBER_POINT_FHD,B73,MATCH(TEMPLATE_SPHERE,TEMPLATE_SPHERE_LIST_FOR_NOTE,0))</f>
        <v>0</v>
      </c>
      <c r="J73" s="1403">
        <f>INDEX(TEMPLATE_DATA_POINT_FHD,B73,MATCH(TEMPLATE_SPHERE,TEMPLATE_SPHERE_LIST_FOR_NOTE,0))</f>
        <v>0</v>
      </c>
      <c r="K73" s="1403">
        <f>INDEX(TEMPLATE_NOTE_POINT_FHD,B73,MATCH(TEMPLATE_SPHERE,TEMPLATE_SPHERE_LIST_FOR_NOTE,0))</f>
        <v>0</v>
      </c>
      <c r="L73" s="1242" t="str">
        <f>IF(I73=0,"",I73)</f>
        <v/>
      </c>
      <c r="M73" s="1242" t="str">
        <f>IF(J73=0,"",J73)</f>
        <v/>
      </c>
      <c r="N73" s="1242" t="str">
        <f>IF(K73=0,"",K73)</f>
        <v/>
      </c>
      <c r="O73" s="1355"/>
      <c r="P73" s="1355"/>
      <c r="Q73" s="1355" t="s">
        <v>177</v>
      </c>
      <c r="R73" s="1355"/>
      <c r="S73" s="1355"/>
      <c r="T73" s="1241"/>
      <c r="U73" s="1241"/>
      <c r="V73" s="1241" t="s">
        <v>2270</v>
      </c>
      <c r="W73" s="1241"/>
      <c r="X73" s="1241"/>
      <c r="Y73" s="1398"/>
      <c r="Z73" s="1244"/>
      <c r="AA73" s="1247"/>
      <c r="AB73" s="1244"/>
      <c r="AC73" s="1244"/>
      <c r="AD73" s="1244"/>
    </row>
    <row customHeight="1" ht="18">
      <c r="A74" s="1243"/>
      <c r="B74" s="1297">
        <v>57</v>
      </c>
      <c r="C74" s="1241"/>
      <c r="D74" s="1365"/>
      <c r="E74" s="1241" t="s">
        <v>2265</v>
      </c>
      <c r="F74" s="1241"/>
      <c r="G74" s="1241"/>
      <c r="H74" s="1289"/>
      <c r="I74" s="1403">
        <f>INDEX(TEMPLATE_NUMBER_POINT_FHD,B74,MATCH(TEMPLATE_SPHERE,TEMPLATE_SPHERE_LIST_FOR_NOTE,0))</f>
        <v>0</v>
      </c>
      <c r="J74" s="1403">
        <f>INDEX(TEMPLATE_DATA_POINT_FHD,B74,MATCH(TEMPLATE_SPHERE,TEMPLATE_SPHERE_LIST_FOR_NOTE,0))</f>
        <v>0</v>
      </c>
      <c r="K74" s="1403">
        <f>INDEX(TEMPLATE_NOTE_POINT_FHD,B74,MATCH(TEMPLATE_SPHERE,TEMPLATE_SPHERE_LIST_FOR_NOTE,0))</f>
        <v>0</v>
      </c>
      <c r="L74" s="1242" t="str">
        <f>IF(I74=0,"",I74)</f>
        <v/>
      </c>
      <c r="M74" s="1242" t="str">
        <f>IF(J74=0,"",J74)</f>
        <v/>
      </c>
      <c r="N74" s="1242" t="str">
        <f>IF(K74=0,"",K74)</f>
        <v/>
      </c>
      <c r="O74" s="1355"/>
      <c r="P74" s="1355"/>
      <c r="Q74" s="1355" t="s">
        <v>178</v>
      </c>
      <c r="R74" s="1355"/>
      <c r="S74" s="1355"/>
      <c r="T74" s="1241"/>
      <c r="U74" s="1241"/>
      <c r="V74" s="1241" t="s">
        <v>2271</v>
      </c>
      <c r="W74" s="1241"/>
      <c r="X74" s="1241"/>
      <c r="Y74" s="1398"/>
      <c r="Z74" s="1244"/>
      <c r="AA74" s="1247"/>
      <c r="AB74" s="1244"/>
      <c r="AC74" s="1244"/>
      <c r="AD74" s="1244"/>
    </row>
    <row customHeight="1" ht="18">
      <c r="A75" s="1243"/>
      <c r="B75" s="1297">
        <v>58</v>
      </c>
      <c r="C75" s="1241"/>
      <c r="D75" s="1365"/>
      <c r="E75" s="1241"/>
      <c r="F75" s="1241" t="s">
        <v>2250</v>
      </c>
      <c r="G75" s="1241"/>
      <c r="H75" s="1289"/>
      <c r="I75" s="1403">
        <f>INDEX(TEMPLATE_NUMBER_POINT_FHD,B75,MATCH(TEMPLATE_SPHERE,TEMPLATE_SPHERE_LIST_FOR_NOTE,0))</f>
        <v>0</v>
      </c>
      <c r="J75" s="1403">
        <f>INDEX(TEMPLATE_DATA_POINT_FHD,B75,MATCH(TEMPLATE_SPHERE,TEMPLATE_SPHERE_LIST_FOR_NOTE,0))</f>
        <v>0</v>
      </c>
      <c r="K75" s="1403">
        <f>INDEX(TEMPLATE_NOTE_POINT_FHD,B75,MATCH(TEMPLATE_SPHERE,TEMPLATE_SPHERE_LIST_FOR_NOTE,0))</f>
        <v>0</v>
      </c>
      <c r="L75" s="1242" t="str">
        <f>IF(I75=0,"",I75)</f>
        <v/>
      </c>
      <c r="M75" s="1242" t="str">
        <f>IF(J75=0,"",J75)</f>
        <v/>
      </c>
      <c r="N75" s="1242" t="str">
        <f>IF(K75=0,"",K75)</f>
        <v/>
      </c>
      <c r="O75" s="1355"/>
      <c r="P75" s="1355"/>
      <c r="Q75" s="1355"/>
      <c r="R75" s="1355" t="s">
        <v>94</v>
      </c>
      <c r="S75" s="1355"/>
      <c r="T75" s="1241"/>
      <c r="U75" s="1241"/>
      <c r="V75" s="1241"/>
      <c r="W75" s="1241" t="s">
        <v>2272</v>
      </c>
      <c r="X75" s="1241"/>
      <c r="Y75" s="1398"/>
      <c r="Z75" s="1244"/>
      <c r="AA75" s="1247"/>
      <c r="AB75" s="1244"/>
      <c r="AC75" s="1244"/>
      <c r="AD75" s="1244"/>
    </row>
    <row customHeight="1" ht="36">
      <c r="A76" s="1243"/>
      <c r="B76" s="1297">
        <v>59</v>
      </c>
      <c r="C76" s="1241"/>
      <c r="D76" s="1365"/>
      <c r="E76" s="1241"/>
      <c r="F76" s="1241" t="s">
        <v>2252</v>
      </c>
      <c r="G76" s="1241"/>
      <c r="H76" s="1289"/>
      <c r="I76" s="1403">
        <f>INDEX(TEMPLATE_NUMBER_POINT_FHD,B76,MATCH(TEMPLATE_SPHERE,TEMPLATE_SPHERE_LIST_FOR_NOTE,0))</f>
        <v>0</v>
      </c>
      <c r="J76" s="1403">
        <f>INDEX(TEMPLATE_DATA_POINT_FHD,B76,MATCH(TEMPLATE_SPHERE,TEMPLATE_SPHERE_LIST_FOR_NOTE,0))</f>
        <v>0</v>
      </c>
      <c r="K76" s="1403">
        <f>INDEX(TEMPLATE_NOTE_POINT_FHD,B76,MATCH(TEMPLATE_SPHERE,TEMPLATE_SPHERE_LIST_FOR_NOTE,0))</f>
        <v>0</v>
      </c>
      <c r="L76" s="1242" t="str">
        <f>IF(I76=0,"",I76)</f>
        <v/>
      </c>
      <c r="M76" s="1242" t="str">
        <f>IF(J76=0,"",J76)</f>
        <v/>
      </c>
      <c r="N76" s="1242" t="str">
        <f>IF(K76=0,"",K76)</f>
        <v/>
      </c>
      <c r="O76" s="1355"/>
      <c r="P76" s="1355"/>
      <c r="Q76" s="1355"/>
      <c r="R76" s="1355" t="s">
        <v>140</v>
      </c>
      <c r="S76" s="1355"/>
      <c r="T76" s="1241"/>
      <c r="U76" s="1241"/>
      <c r="V76" s="1241"/>
      <c r="W76" s="1241" t="s">
        <v>2273</v>
      </c>
      <c r="X76" s="1241"/>
      <c r="Y76" s="1398"/>
      <c r="Z76" s="1244"/>
      <c r="AA76" s="1247"/>
      <c r="AB76" s="1244"/>
      <c r="AC76" s="1244"/>
      <c r="AD76" s="1244"/>
    </row>
    <row customHeight="1" ht="18">
      <c r="A77" s="1243"/>
      <c r="B77" s="1297">
        <v>60</v>
      </c>
      <c r="C77" s="1241"/>
      <c r="D77" s="1365"/>
      <c r="E77" s="1241"/>
      <c r="F77" s="1241" t="s">
        <v>2254</v>
      </c>
      <c r="G77" s="1241"/>
      <c r="H77" s="1289"/>
      <c r="I77" s="1403">
        <f>INDEX(TEMPLATE_NUMBER_POINT_FHD,B77,MATCH(TEMPLATE_SPHERE,TEMPLATE_SPHERE_LIST_FOR_NOTE,0))</f>
        <v>0</v>
      </c>
      <c r="J77" s="1403">
        <f>INDEX(TEMPLATE_DATA_POINT_FHD,B77,MATCH(TEMPLATE_SPHERE,TEMPLATE_SPHERE_LIST_FOR_NOTE,0))</f>
        <v>0</v>
      </c>
      <c r="K77" s="1403">
        <f>INDEX(TEMPLATE_NOTE_POINT_FHD,B77,MATCH(TEMPLATE_SPHERE,TEMPLATE_SPHERE_LIST_FOR_NOTE,0))</f>
        <v>0</v>
      </c>
      <c r="L77" s="1242" t="str">
        <f>IF(I77=0,"",I77)</f>
        <v/>
      </c>
      <c r="M77" s="1242" t="str">
        <f>IF(J77=0,"",J77)</f>
        <v/>
      </c>
      <c r="N77" s="1242" t="str">
        <f>IF(K77=0,"",K77)</f>
        <v/>
      </c>
      <c r="O77" s="1355"/>
      <c r="P77" s="1355"/>
      <c r="Q77" s="1355"/>
      <c r="R77" s="1355" t="s">
        <v>176</v>
      </c>
      <c r="S77" s="1355"/>
      <c r="T77" s="1241"/>
      <c r="U77" s="1241"/>
      <c r="V77" s="1241"/>
      <c r="W77" s="1241" t="s">
        <v>2274</v>
      </c>
      <c r="X77" s="1241"/>
      <c r="Y77" s="1398"/>
      <c r="Z77" s="1244"/>
      <c r="AA77" s="1247"/>
      <c r="AB77" s="1244"/>
      <c r="AC77" s="1244"/>
      <c r="AD77" s="1244"/>
    </row>
    <row customHeight="1" ht="72">
      <c r="A78" s="1243"/>
      <c r="B78" s="1297">
        <v>61</v>
      </c>
      <c r="C78" s="1241" t="s">
        <v>2250</v>
      </c>
      <c r="D78" s="1365"/>
      <c r="E78" s="1241"/>
      <c r="F78" s="1241"/>
      <c r="G78" s="1241"/>
      <c r="H78" s="1289"/>
      <c r="I78" s="1403" t="str">
        <f>INDEX(TEMPLATE_NUMBER_POINT_FHD,B78,MATCH(TEMPLATE_SPHERE,TEMPLATE_SPHERE_LIST_FOR_NOTE,0))</f>
        <v>7</v>
      </c>
      <c r="J78" s="1403"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03"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242" t="str">
        <f>IF(I78=0,"",I78)</f>
        <v>7</v>
      </c>
      <c r="M78" s="1242"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242"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355" t="s">
        <v>94</v>
      </c>
      <c r="P78" s="1355"/>
      <c r="Q78" s="1355"/>
      <c r="R78" s="1355"/>
      <c r="S78" s="1355"/>
      <c r="T78" s="1241" t="s">
        <v>726</v>
      </c>
      <c r="U78" s="1241"/>
      <c r="V78" s="1241"/>
      <c r="W78" s="1241"/>
      <c r="X78" s="1241"/>
      <c r="Y78" s="1398"/>
      <c r="Z78" s="1244" t="s">
        <v>2275</v>
      </c>
      <c r="AA78" s="1247"/>
      <c r="AB78" s="1244"/>
      <c r="AC78" s="1244"/>
      <c r="AD78" s="1244"/>
    </row>
    <row customHeight="1" ht="36">
      <c r="A79" s="1243"/>
      <c r="B79" s="1297">
        <v>62</v>
      </c>
      <c r="C79" s="1241" t="s">
        <v>2252</v>
      </c>
      <c r="D79" s="1365"/>
      <c r="E79" s="1241"/>
      <c r="F79" s="1241"/>
      <c r="G79" s="1241"/>
      <c r="H79" s="1289"/>
      <c r="I79" s="1403" t="str">
        <f>INDEX(TEMPLATE_NUMBER_POINT_FHD,B79,MATCH(TEMPLATE_SPHERE,TEMPLATE_SPHERE_LIST_FOR_NOTE,0))</f>
        <v>8</v>
      </c>
      <c r="J79" s="1403"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03"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242" t="str">
        <f>IF(I79=0,"",I79)</f>
        <v>8</v>
      </c>
      <c r="M79" s="1242" t="str">
        <f>IF(J79=0,"",J79)</f>
        <v>Тепловая нагрузка по договорам, заключенным в рамках осуществления регулируемых видов деятельности</v>
      </c>
      <c r="N79" s="1242"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355" t="s">
        <v>140</v>
      </c>
      <c r="P79" s="1355"/>
      <c r="Q79" s="1355"/>
      <c r="R79" s="1355"/>
      <c r="S79" s="1355"/>
      <c r="T79" s="1241" t="s">
        <v>2276</v>
      </c>
      <c r="U79" s="1241"/>
      <c r="V79" s="1241"/>
      <c r="W79" s="1241"/>
      <c r="X79" s="1241"/>
      <c r="Y79" s="1398"/>
      <c r="Z79" s="1244" t="s">
        <v>2277</v>
      </c>
      <c r="AA79" s="1247"/>
      <c r="AB79" s="1244"/>
      <c r="AC79" s="1244"/>
      <c r="AD79" s="1244"/>
    </row>
    <row customHeight="1" ht="45">
      <c r="A80" s="1243"/>
      <c r="B80" s="1297">
        <v>63</v>
      </c>
      <c r="C80" s="1241" t="s">
        <v>2254</v>
      </c>
      <c r="D80" s="1365"/>
      <c r="E80" s="1241"/>
      <c r="F80" s="1241"/>
      <c r="G80" s="1241"/>
      <c r="H80" s="1289"/>
      <c r="I80" s="1403" t="str">
        <f>INDEX(TEMPLATE_NUMBER_POINT_FHD,B80,MATCH(TEMPLATE_SPHERE,TEMPLATE_SPHERE_LIST_FOR_NOTE,0))</f>
        <v>9</v>
      </c>
      <c r="J80" s="1403"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03"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242" t="str">
        <f>IF(I80=0,"",I80)</f>
        <v>9</v>
      </c>
      <c r="M80" s="1242" t="str">
        <f>IF(J80=0,"",J80)</f>
        <v>Объем вырабатываемой регулируемой организацией тепловой энергии в рамках осуществления регулируемых видов деятельности</v>
      </c>
      <c r="N80" s="1242"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355" t="s">
        <v>176</v>
      </c>
      <c r="P80" s="1355"/>
      <c r="Q80" s="1355"/>
      <c r="R80" s="1355"/>
      <c r="S80" s="1355"/>
      <c r="T80" s="1241" t="s">
        <v>2278</v>
      </c>
      <c r="U80" s="1241"/>
      <c r="V80" s="1241"/>
      <c r="W80" s="1241"/>
      <c r="X80" s="1241"/>
      <c r="Y80" s="1398"/>
      <c r="Z80" s="1244" t="s">
        <v>2279</v>
      </c>
      <c r="AA80" s="1247"/>
      <c r="AB80" s="1244"/>
      <c r="AC80" s="1244"/>
      <c r="AD80" s="1244"/>
    </row>
    <row customHeight="1" ht="36">
      <c r="A81" s="1243"/>
      <c r="B81" s="1297">
        <v>64</v>
      </c>
      <c r="C81" s="1241" t="s">
        <v>2256</v>
      </c>
      <c r="D81" s="1365"/>
      <c r="E81" s="1241"/>
      <c r="F81" s="1241"/>
      <c r="G81" s="1241"/>
      <c r="H81" s="1289"/>
      <c r="I81" s="1403" t="str">
        <f>INDEX(TEMPLATE_NUMBER_POINT_FHD,B81,MATCH(TEMPLATE_SPHERE,TEMPLATE_SPHERE_LIST_FOR_NOTE,0))</f>
        <v>9.1</v>
      </c>
      <c r="J81" s="1403"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03" t="str">
        <f>INDEX(TEMPLATE_NOTE_POINT_FHD,B81,MATCH(TEMPLATE_SPHERE,TEMPLATE_SPHERE_LIST_FOR_NOTE,0))</f>
        <v>Информация указывается только едиными теплоснабжающими организациями.</v>
      </c>
      <c r="L81" s="1242" t="str">
        <f>IF(I81=0,"",I81)</f>
        <v>9.1</v>
      </c>
      <c r="M81" s="1242" t="str">
        <f>IF(J81=0,"",J81)</f>
        <v>Объем приобретаемой регулируемой организацией тепловой энергии в рамках осуществления регулируемых видов деятельности</v>
      </c>
      <c r="N81" s="1242" t="str">
        <f>IF(K81=0,"",K81)</f>
        <v>Информация указывается только едиными теплоснабжающими организациями.</v>
      </c>
      <c r="O81" s="1355" t="s">
        <v>2162</v>
      </c>
      <c r="P81" s="1355"/>
      <c r="Q81" s="1355"/>
      <c r="R81" s="1355"/>
      <c r="S81" s="1355"/>
      <c r="T81" s="1241" t="s">
        <v>2280</v>
      </c>
      <c r="U81" s="1241"/>
      <c r="V81" s="1241"/>
      <c r="W81" s="1241"/>
      <c r="X81" s="1241"/>
      <c r="Y81" s="1398"/>
      <c r="Z81" s="1244" t="s">
        <v>2281</v>
      </c>
      <c r="AA81" s="1247"/>
      <c r="AB81" s="1244"/>
      <c r="AC81" s="1244"/>
      <c r="AD81" s="1244"/>
    </row>
    <row customHeight="1" ht="90">
      <c r="A82" s="1243"/>
      <c r="B82" s="1297">
        <v>65</v>
      </c>
      <c r="C82" s="1241" t="s">
        <v>2265</v>
      </c>
      <c r="D82" s="1365"/>
      <c r="E82" s="1241"/>
      <c r="F82" s="1241"/>
      <c r="G82" s="1241"/>
      <c r="H82" s="1289"/>
      <c r="I82" s="1403" t="str">
        <f>INDEX(TEMPLATE_NUMBER_POINT_FHD,B82,MATCH(TEMPLATE_SPHERE,TEMPLATE_SPHERE_LIST_FOR_NOTE,0))</f>
        <v>10</v>
      </c>
      <c r="J82" s="1403"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03"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242" t="str">
        <f>IF(I82=0,"",I82)</f>
        <v>10</v>
      </c>
      <c r="M82" s="1242"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242"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355" t="s">
        <v>177</v>
      </c>
      <c r="P82" s="1355"/>
      <c r="Q82" s="1355"/>
      <c r="R82" s="1355"/>
      <c r="S82" s="1355"/>
      <c r="T82" s="1241" t="s">
        <v>2282</v>
      </c>
      <c r="U82" s="1241"/>
      <c r="V82" s="1241"/>
      <c r="W82" s="1241"/>
      <c r="X82" s="1241"/>
      <c r="Y82" s="1398"/>
      <c r="Z82" s="1244" t="s">
        <v>2283</v>
      </c>
      <c r="AA82" s="1247"/>
      <c r="AB82" s="1244"/>
      <c r="AC82" s="1244"/>
      <c r="AD82" s="1244"/>
    </row>
    <row customHeight="1" ht="9">
      <c r="A83" s="1243"/>
      <c r="B83" s="1297">
        <v>66</v>
      </c>
      <c r="C83" s="1241"/>
      <c r="D83" s="1365"/>
      <c r="E83" s="1241"/>
      <c r="F83" s="1241"/>
      <c r="G83" s="1241"/>
      <c r="H83" s="1289"/>
      <c r="I83" s="1403" t="str">
        <f>INDEX(TEMPLATE_NUMBER_POINT_FHD,B83,MATCH(TEMPLATE_SPHERE,TEMPLATE_SPHERE_LIST_FOR_NOTE,0))</f>
        <v>10.1</v>
      </c>
      <c r="J83" s="1403" t="str">
        <f>INDEX(TEMPLATE_DATA_POINT_FHD,B83,MATCH(TEMPLATE_SPHERE,TEMPLATE_SPHERE_LIST_FOR_NOTE,0))</f>
        <v>По приборам учёта </v>
      </c>
      <c r="K83" s="1403">
        <f>INDEX(TEMPLATE_NOTE_POINT_FHD,B83,MATCH(TEMPLATE_SPHERE,TEMPLATE_SPHERE_LIST_FOR_NOTE,0))</f>
        <v>0</v>
      </c>
      <c r="L83" s="1242" t="str">
        <f>IF(I83=0,"",I83)</f>
        <v>10.1</v>
      </c>
      <c r="M83" s="1242" t="str">
        <f>IF(J83=0,"",J83)</f>
        <v>По приборам учёта </v>
      </c>
      <c r="N83" s="1242" t="str">
        <f>IF(K83=0,"",K83)</f>
        <v/>
      </c>
      <c r="O83" s="1355" t="s">
        <v>2171</v>
      </c>
      <c r="P83" s="1355"/>
      <c r="Q83" s="1355"/>
      <c r="R83" s="1355"/>
      <c r="S83" s="1355"/>
      <c r="T83" s="1241" t="s">
        <v>2284</v>
      </c>
      <c r="U83" s="1241"/>
      <c r="V83" s="1241"/>
      <c r="W83" s="1241"/>
      <c r="X83" s="1241"/>
      <c r="Y83" s="1398"/>
      <c r="Z83" s="1244"/>
      <c r="AA83" s="1247"/>
      <c r="AB83" s="1244"/>
      <c r="AC83" s="1244"/>
      <c r="AD83" s="1244"/>
    </row>
    <row customHeight="1" ht="54">
      <c r="A84" s="1243"/>
      <c r="B84" s="1297">
        <v>67</v>
      </c>
      <c r="C84" s="1241"/>
      <c r="D84" s="1365"/>
      <c r="E84" s="1241"/>
      <c r="F84" s="1241"/>
      <c r="G84" s="1241"/>
      <c r="H84" s="1289"/>
      <c r="I84" s="1403" t="str">
        <f>INDEX(TEMPLATE_NUMBER_POINT_FHD,B84,MATCH(TEMPLATE_SPHERE,TEMPLATE_SPHERE_LIST_FOR_NOTE,0))</f>
        <v>10.1.1</v>
      </c>
      <c r="J84" s="1403"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03">
        <f>INDEX(TEMPLATE_NOTE_POINT_FHD,B84,MATCH(TEMPLATE_SPHERE,TEMPLATE_SPHERE_LIST_FOR_NOTE,0))</f>
        <v>0</v>
      </c>
      <c r="L84" s="1242" t="str">
        <f>IF(I84=0,"",I84)</f>
        <v>10.1.1</v>
      </c>
      <c r="M84" s="1242"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242" t="str">
        <f>IF(K84=0,"",K84)</f>
        <v/>
      </c>
      <c r="O84" s="1355" t="s">
        <v>2285</v>
      </c>
      <c r="P84" s="1355"/>
      <c r="Q84" s="1355"/>
      <c r="R84" s="1355"/>
      <c r="S84" s="1355"/>
      <c r="T84" s="1241" t="s">
        <v>2286</v>
      </c>
      <c r="U84" s="1241"/>
      <c r="V84" s="1241"/>
      <c r="W84" s="1241"/>
      <c r="X84" s="1241"/>
      <c r="Y84" s="1398"/>
      <c r="Z84" s="1244"/>
      <c r="AA84" s="1247"/>
      <c r="AB84" s="1244"/>
      <c r="AC84" s="1244"/>
      <c r="AD84" s="1244"/>
    </row>
    <row customHeight="1" ht="9">
      <c r="A85" s="1243"/>
      <c r="B85" s="1297">
        <v>68</v>
      </c>
      <c r="C85" s="1241"/>
      <c r="D85" s="1365"/>
      <c r="E85" s="1241"/>
      <c r="F85" s="1241"/>
      <c r="G85" s="1241"/>
      <c r="H85" s="1289"/>
      <c r="I85" s="1403" t="str">
        <f>INDEX(TEMPLATE_NUMBER_POINT_FHD,B85,MATCH(TEMPLATE_SPHERE,TEMPLATE_SPHERE_LIST_FOR_NOTE,0))</f>
        <v>10.2</v>
      </c>
      <c r="J85" s="1403" t="str">
        <f>INDEX(TEMPLATE_DATA_POINT_FHD,B85,MATCH(TEMPLATE_SPHERE,TEMPLATE_SPHERE_LIST_FOR_NOTE,0))</f>
        <v>Расчётным путём</v>
      </c>
      <c r="K85" s="1403">
        <f>INDEX(TEMPLATE_NOTE_POINT_FHD,B85,MATCH(TEMPLATE_SPHERE,TEMPLATE_SPHERE_LIST_FOR_NOTE,0))</f>
        <v>0</v>
      </c>
      <c r="L85" s="1242" t="str">
        <f>IF(I85=0,"",I85)</f>
        <v>10.2</v>
      </c>
      <c r="M85" s="1242" t="str">
        <f>IF(J85=0,"",J85)</f>
        <v>Расчётным путём</v>
      </c>
      <c r="N85" s="1242" t="str">
        <f>IF(K85=0,"",K85)</f>
        <v/>
      </c>
      <c r="O85" s="1355" t="s">
        <v>2175</v>
      </c>
      <c r="P85" s="1355"/>
      <c r="Q85" s="1355"/>
      <c r="R85" s="1355"/>
      <c r="S85" s="1355"/>
      <c r="T85" s="1241" t="s">
        <v>2287</v>
      </c>
      <c r="U85" s="1241"/>
      <c r="V85" s="1241"/>
      <c r="W85" s="1241"/>
      <c r="X85" s="1241"/>
      <c r="Y85" s="1398"/>
      <c r="Z85" s="1244"/>
      <c r="AA85" s="1247"/>
      <c r="AB85" s="1244"/>
      <c r="AC85" s="1244"/>
      <c r="AD85" s="1244"/>
    </row>
    <row customHeight="1" ht="27">
      <c r="A86" s="1243"/>
      <c r="B86" s="1297">
        <v>69</v>
      </c>
      <c r="C86" s="1241"/>
      <c r="D86" s="1365"/>
      <c r="E86" s="1241"/>
      <c r="F86" s="1241"/>
      <c r="G86" s="1241"/>
      <c r="H86" s="1289"/>
      <c r="I86" s="1403" t="str">
        <f>INDEX(TEMPLATE_NUMBER_POINT_FHD,B86,MATCH(TEMPLATE_SPHERE,TEMPLATE_SPHERE_LIST_FOR_NOTE,0))</f>
        <v>10.3</v>
      </c>
      <c r="J86" s="1403" t="str">
        <f>INDEX(TEMPLATE_DATA_POINT_FHD,B86,MATCH(TEMPLATE_SPHERE,TEMPLATE_SPHERE_LIST_FOR_NOTE,0))</f>
        <v>По нормативам потребления коммунальных услуг и нормативам потребления коммунальных ресурсов</v>
      </c>
      <c r="K86" s="1403">
        <f>INDEX(TEMPLATE_NOTE_POINT_FHD,B86,MATCH(TEMPLATE_SPHERE,TEMPLATE_SPHERE_LIST_FOR_NOTE,0))</f>
        <v>0</v>
      </c>
      <c r="L86" s="1242" t="str">
        <f>IF(I86=0,"",I86)</f>
        <v>10.3</v>
      </c>
      <c r="M86" s="1242" t="str">
        <f>IF(J86=0,"",J86)</f>
        <v>По нормативам потребления коммунальных услуг и нормативам потребления коммунальных ресурсов</v>
      </c>
      <c r="N86" s="1242" t="str">
        <f>IF(K86=0,"",K86)</f>
        <v/>
      </c>
      <c r="O86" s="1355" t="s">
        <v>2288</v>
      </c>
      <c r="P86" s="1355"/>
      <c r="Q86" s="1355"/>
      <c r="R86" s="1355"/>
      <c r="S86" s="1355"/>
      <c r="T86" s="1241" t="s">
        <v>2289</v>
      </c>
      <c r="U86" s="1241"/>
      <c r="V86" s="1241"/>
      <c r="W86" s="1241"/>
      <c r="X86" s="1241"/>
      <c r="Y86" s="1398"/>
      <c r="Z86" s="1244"/>
      <c r="AA86" s="1247"/>
      <c r="AB86" s="1244"/>
      <c r="AC86" s="1244"/>
      <c r="AD86" s="1244"/>
    </row>
    <row customHeight="1" ht="36">
      <c r="A87" s="1243"/>
      <c r="B87" s="1297">
        <v>70</v>
      </c>
      <c r="C87" s="1241" t="s">
        <v>2290</v>
      </c>
      <c r="D87" s="1365"/>
      <c r="E87" s="1241"/>
      <c r="F87" s="1241"/>
      <c r="G87" s="1241"/>
      <c r="H87" s="1289"/>
      <c r="I87" s="1403" t="str">
        <f>INDEX(TEMPLATE_NUMBER_POINT_FHD,B87,MATCH(TEMPLATE_SPHERE,TEMPLATE_SPHERE_LIST_FOR_NOTE,0))</f>
        <v>11</v>
      </c>
      <c r="J87" s="1403"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03">
        <f>INDEX(TEMPLATE_NOTE_POINT_FHD,B87,MATCH(TEMPLATE_SPHERE,TEMPLATE_SPHERE_LIST_FOR_NOTE,0))</f>
        <v>0</v>
      </c>
      <c r="L87" s="1242" t="str">
        <f>IF(I87=0,"",I87)</f>
        <v>11</v>
      </c>
      <c r="M87" s="1242" t="str">
        <f>IF(J87=0,"",J87)</f>
        <v>Нормативы технологических потерь при передаче тепловой энергии, теплоносителя по тепловым сетям, утвержденные уполномоченным органом</v>
      </c>
      <c r="N87" s="1242" t="str">
        <f>IF(K87=0,"",K87)</f>
        <v/>
      </c>
      <c r="O87" s="1355" t="s">
        <v>178</v>
      </c>
      <c r="P87" s="1355"/>
      <c r="Q87" s="1355"/>
      <c r="R87" s="1355"/>
      <c r="S87" s="1355"/>
      <c r="T87" s="1241" t="s">
        <v>2291</v>
      </c>
      <c r="U87" s="1241"/>
      <c r="V87" s="1241"/>
      <c r="W87" s="1241"/>
      <c r="X87" s="1241"/>
      <c r="Y87" s="1398"/>
      <c r="Z87" s="1244"/>
      <c r="AA87" s="1247"/>
      <c r="AB87" s="1244"/>
      <c r="AC87" s="1244"/>
      <c r="AD87" s="1244"/>
    </row>
    <row customHeight="1" ht="18">
      <c r="A88" s="1243"/>
      <c r="B88" s="1297">
        <v>71</v>
      </c>
      <c r="C88" s="1241" t="s">
        <v>2292</v>
      </c>
      <c r="D88" s="1365"/>
      <c r="E88" s="1241"/>
      <c r="F88" s="1241"/>
      <c r="G88" s="1241"/>
      <c r="H88" s="1289"/>
      <c r="I88" s="1403" t="str">
        <f>INDEX(TEMPLATE_NUMBER_POINT_FHD,B88,MATCH(TEMPLATE_SPHERE,TEMPLATE_SPHERE_LIST_FOR_NOTE,0))</f>
        <v>12</v>
      </c>
      <c r="J88" s="1403" t="str">
        <f>INDEX(TEMPLATE_DATA_POINT_FHD,B88,MATCH(TEMPLATE_SPHERE,TEMPLATE_SPHERE_LIST_FOR_NOTE,0))</f>
        <v>Фактический объем потерь при передаче тепловой энергии</v>
      </c>
      <c r="K88" s="1403">
        <f>INDEX(TEMPLATE_NOTE_POINT_FHD,B88,MATCH(TEMPLATE_SPHERE,TEMPLATE_SPHERE_LIST_FOR_NOTE,0))</f>
        <v>0</v>
      </c>
      <c r="L88" s="1242" t="str">
        <f>IF(I88=0,"",I88)</f>
        <v>12</v>
      </c>
      <c r="M88" s="1242" t="str">
        <f>IF(J88=0,"",J88)</f>
        <v>Фактический объем потерь при передаче тепловой энергии</v>
      </c>
      <c r="N88" s="1242" t="str">
        <f>IF(K88=0,"",K88)</f>
        <v/>
      </c>
      <c r="O88" s="1355" t="s">
        <v>179</v>
      </c>
      <c r="P88" s="1355"/>
      <c r="Q88" s="1355"/>
      <c r="R88" s="1355"/>
      <c r="S88" s="1355"/>
      <c r="T88" s="1241" t="s">
        <v>758</v>
      </c>
      <c r="U88" s="1241"/>
      <c r="V88" s="1241"/>
      <c r="W88" s="1241"/>
      <c r="X88" s="1241"/>
      <c r="Y88" s="1398"/>
      <c r="Z88" s="1244"/>
      <c r="AA88" s="1247"/>
      <c r="AB88" s="1244"/>
      <c r="AC88" s="1244"/>
      <c r="AD88" s="1244"/>
    </row>
    <row customHeight="1" ht="18">
      <c r="A89" s="1243"/>
      <c r="B89" s="1297">
        <v>72</v>
      </c>
      <c r="C89" s="1241" t="s">
        <v>2293</v>
      </c>
      <c r="D89" s="1365" t="s">
        <v>2290</v>
      </c>
      <c r="E89" s="1241" t="s">
        <v>2290</v>
      </c>
      <c r="F89" s="1241" t="s">
        <v>2256</v>
      </c>
      <c r="G89" s="1241"/>
      <c r="H89" s="1289"/>
      <c r="I89" s="1403" t="str">
        <f>INDEX(TEMPLATE_NUMBER_POINT_FHD,B89,MATCH(TEMPLATE_SPHERE,TEMPLATE_SPHERE_LIST_FOR_NOTE,0))</f>
        <v>13</v>
      </c>
      <c r="J89" s="1403" t="str">
        <f>INDEX(TEMPLATE_DATA_POINT_FHD,B89,MATCH(TEMPLATE_SPHERE,TEMPLATE_SPHERE_LIST_FOR_NOTE,0))</f>
        <v>Среднесписочная численность основного производственного персонала</v>
      </c>
      <c r="K89" s="1403">
        <f>INDEX(TEMPLATE_NOTE_POINT_FHD,B89,MATCH(TEMPLATE_SPHERE,TEMPLATE_SPHERE_LIST_FOR_NOTE,0))</f>
        <v>0</v>
      </c>
      <c r="L89" s="1242" t="str">
        <f>IF(I89=0,"",I89)</f>
        <v>13</v>
      </c>
      <c r="M89" s="1242" t="str">
        <f>IF(J89=0,"",J89)</f>
        <v>Среднесписочная численность основного производственного персонала</v>
      </c>
      <c r="N89" s="1242" t="str">
        <f>IF(K89=0,"",K89)</f>
        <v/>
      </c>
      <c r="O89" s="1355" t="s">
        <v>180</v>
      </c>
      <c r="P89" s="1355" t="s">
        <v>179</v>
      </c>
      <c r="Q89" s="1355" t="s">
        <v>179</v>
      </c>
      <c r="R89" s="1355" t="s">
        <v>177</v>
      </c>
      <c r="S89" s="1355"/>
      <c r="T89" s="1241" t="s">
        <v>766</v>
      </c>
      <c r="U89" s="1241" t="s">
        <v>766</v>
      </c>
      <c r="V89" s="1241" t="s">
        <v>766</v>
      </c>
      <c r="W89" s="1241" t="s">
        <v>766</v>
      </c>
      <c r="X89" s="1241"/>
      <c r="Y89" s="1398"/>
      <c r="Z89" s="1244"/>
      <c r="AA89" s="1247"/>
      <c r="AB89" s="1244"/>
      <c r="AC89" s="1244"/>
      <c r="AD89" s="1244"/>
    </row>
    <row customHeight="1" ht="27">
      <c r="A90" s="1243"/>
      <c r="B90" s="1297">
        <v>73</v>
      </c>
      <c r="C90" s="1241" t="s">
        <v>2294</v>
      </c>
      <c r="D90" s="1365"/>
      <c r="E90" s="1241"/>
      <c r="F90" s="1241"/>
      <c r="G90" s="1241"/>
      <c r="H90" s="1289"/>
      <c r="I90" s="1403" t="str">
        <f>INDEX(TEMPLATE_NUMBER_POINT_FHD,B90,MATCH(TEMPLATE_SPHERE,TEMPLATE_SPHERE_LIST_FOR_NOTE,0))</f>
        <v>14</v>
      </c>
      <c r="J90" s="1403" t="str">
        <f>INDEX(TEMPLATE_DATA_POINT_FHD,B90,MATCH(TEMPLATE_SPHERE,TEMPLATE_SPHERE_LIST_FOR_NOTE,0))</f>
        <v>Среднесписочная численность административно-управленческого персонала</v>
      </c>
      <c r="K90" s="1403">
        <f>INDEX(TEMPLATE_NOTE_POINT_FHD,B90,MATCH(TEMPLATE_SPHERE,TEMPLATE_SPHERE_LIST_FOR_NOTE,0))</f>
        <v>0</v>
      </c>
      <c r="L90" s="1242" t="str">
        <f>IF(I90=0,"",I90)</f>
        <v>14</v>
      </c>
      <c r="M90" s="1242" t="str">
        <f>IF(J90=0,"",J90)</f>
        <v>Среднесписочная численность административно-управленческого персонала</v>
      </c>
      <c r="N90" s="1242" t="str">
        <f>IF(K90=0,"",K90)</f>
        <v/>
      </c>
      <c r="O90" s="1355" t="s">
        <v>181</v>
      </c>
      <c r="P90" s="1355"/>
      <c r="Q90" s="1355"/>
      <c r="R90" s="1355"/>
      <c r="S90" s="1355"/>
      <c r="T90" s="1241" t="s">
        <v>768</v>
      </c>
      <c r="U90" s="1241"/>
      <c r="V90" s="1241"/>
      <c r="W90" s="1241"/>
      <c r="X90" s="1241"/>
      <c r="Y90" s="1398"/>
      <c r="Z90" s="1244"/>
      <c r="AA90" s="1247"/>
      <c r="AB90" s="1244"/>
      <c r="AC90" s="1244"/>
      <c r="AD90" s="1244"/>
    </row>
    <row customHeight="1" ht="18">
      <c r="A91" s="1243"/>
      <c r="B91" s="1297">
        <v>74</v>
      </c>
      <c r="C91" s="1241"/>
      <c r="D91" s="1365" t="s">
        <v>2292</v>
      </c>
      <c r="E91" s="1241" t="s">
        <v>2292</v>
      </c>
      <c r="F91" s="1241"/>
      <c r="G91" s="1241"/>
      <c r="H91" s="1289"/>
      <c r="I91" s="1403">
        <f>INDEX(TEMPLATE_NUMBER_POINT_FHD,B91,MATCH(TEMPLATE_SPHERE,TEMPLATE_SPHERE_LIST_FOR_NOTE,0))</f>
        <v>0</v>
      </c>
      <c r="J91" s="1403">
        <f>INDEX(TEMPLATE_DATA_POINT_FHD,B91,MATCH(TEMPLATE_SPHERE,TEMPLATE_SPHERE_LIST_FOR_NOTE,0))</f>
        <v>0</v>
      </c>
      <c r="K91" s="1403">
        <f>INDEX(TEMPLATE_NOTE_POINT_FHD,B91,MATCH(TEMPLATE_SPHERE,TEMPLATE_SPHERE_LIST_FOR_NOTE,0))</f>
        <v>0</v>
      </c>
      <c r="L91" s="1242" t="str">
        <f>IF(I91=0,"",I91)</f>
        <v/>
      </c>
      <c r="M91" s="1242" t="str">
        <f>IF(J91=0,"",J91)</f>
        <v/>
      </c>
      <c r="N91" s="1242" t="str">
        <f>IF(K91=0,"",K91)</f>
        <v/>
      </c>
      <c r="O91" s="1355"/>
      <c r="P91" s="1355" t="s">
        <v>180</v>
      </c>
      <c r="Q91" s="1355" t="s">
        <v>180</v>
      </c>
      <c r="R91" s="1355"/>
      <c r="S91" s="1355"/>
      <c r="T91" s="1241"/>
      <c r="U91" s="1241" t="s">
        <v>2295</v>
      </c>
      <c r="V91" s="1241" t="s">
        <v>2295</v>
      </c>
      <c r="W91" s="1241"/>
      <c r="X91" s="1241"/>
      <c r="Y91" s="1398"/>
      <c r="Z91" s="1244"/>
      <c r="AA91" s="1247"/>
      <c r="AB91" s="1244"/>
      <c r="AC91" s="1244"/>
      <c r="AD91" s="1244"/>
    </row>
    <row customHeight="1" ht="27">
      <c r="A92" s="1243"/>
      <c r="B92" s="1297">
        <v>75</v>
      </c>
      <c r="C92" s="1241"/>
      <c r="D92" s="1365" t="s">
        <v>2293</v>
      </c>
      <c r="E92" s="1241"/>
      <c r="F92" s="1241"/>
      <c r="G92" s="1241"/>
      <c r="H92" s="1289"/>
      <c r="I92" s="1403">
        <f>INDEX(TEMPLATE_NUMBER_POINT_FHD,B92,MATCH(TEMPLATE_SPHERE,TEMPLATE_SPHERE_LIST_FOR_NOTE,0))</f>
        <v>0</v>
      </c>
      <c r="J92" s="1403">
        <f>INDEX(TEMPLATE_DATA_POINT_FHD,B92,MATCH(TEMPLATE_SPHERE,TEMPLATE_SPHERE_LIST_FOR_NOTE,0))</f>
        <v>0</v>
      </c>
      <c r="K92" s="1403">
        <f>INDEX(TEMPLATE_NOTE_POINT_FHD,B92,MATCH(TEMPLATE_SPHERE,TEMPLATE_SPHERE_LIST_FOR_NOTE,0))</f>
        <v>0</v>
      </c>
      <c r="L92" s="1242" t="str">
        <f>IF(I92=0,"",I92)</f>
        <v/>
      </c>
      <c r="M92" s="1242" t="str">
        <f>IF(J92=0,"",J92)</f>
        <v/>
      </c>
      <c r="N92" s="1242" t="str">
        <f>IF(K92=0,"",K92)</f>
        <v/>
      </c>
      <c r="O92" s="1355"/>
      <c r="P92" s="1355" t="s">
        <v>181</v>
      </c>
      <c r="Q92" s="1355"/>
      <c r="R92" s="1355"/>
      <c r="S92" s="1355"/>
      <c r="T92" s="1241"/>
      <c r="U92" s="1241" t="s">
        <v>2296</v>
      </c>
      <c r="V92" s="1241"/>
      <c r="W92" s="1241"/>
      <c r="X92" s="1241"/>
      <c r="Y92" s="1398"/>
      <c r="Z92" s="1244"/>
      <c r="AA92" s="1247" t="s">
        <v>2297</v>
      </c>
      <c r="AB92" s="1244"/>
      <c r="AC92" s="1244"/>
      <c r="AD92" s="1244"/>
    </row>
    <row customHeight="1" ht="27">
      <c r="A93" s="1243"/>
      <c r="B93" s="1297">
        <v>76</v>
      </c>
      <c r="C93" s="1241"/>
      <c r="D93" s="1365"/>
      <c r="E93" s="1241"/>
      <c r="F93" s="1241"/>
      <c r="G93" s="1241"/>
      <c r="H93" s="1289"/>
      <c r="I93" s="1403">
        <f>INDEX(TEMPLATE_NUMBER_POINT_FHD,B93,MATCH(TEMPLATE_SPHERE,TEMPLATE_SPHERE_LIST_FOR_NOTE,0))</f>
        <v>0</v>
      </c>
      <c r="J93" s="1403">
        <f>INDEX(TEMPLATE_DATA_POINT_FHD,B93,MATCH(TEMPLATE_SPHERE,TEMPLATE_SPHERE_LIST_FOR_NOTE,0))</f>
        <v>0</v>
      </c>
      <c r="K93" s="1403">
        <f>INDEX(TEMPLATE_NOTE_POINT_FHD,B93,MATCH(TEMPLATE_SPHERE,TEMPLATE_SPHERE_LIST_FOR_NOTE,0))</f>
        <v>0</v>
      </c>
      <c r="L93" s="1242" t="str">
        <f>IF(I93=0,"",I93)</f>
        <v/>
      </c>
      <c r="M93" s="1242" t="str">
        <f>IF(J93=0,"",J93)</f>
        <v/>
      </c>
      <c r="N93" s="1242" t="str">
        <f>IF(K93=0,"",K93)</f>
        <v/>
      </c>
      <c r="O93" s="1355"/>
      <c r="P93" s="1355" t="s">
        <v>2203</v>
      </c>
      <c r="Q93" s="1355"/>
      <c r="R93" s="1355"/>
      <c r="S93" s="1355"/>
      <c r="T93" s="1241"/>
      <c r="U93" s="1241" t="s">
        <v>2298</v>
      </c>
      <c r="V93" s="1241"/>
      <c r="W93" s="1241"/>
      <c r="X93" s="1241"/>
      <c r="Y93" s="1398"/>
      <c r="Z93" s="1244"/>
      <c r="AA93" s="1247" t="s">
        <v>2299</v>
      </c>
      <c r="AB93" s="1244"/>
      <c r="AC93" s="1244"/>
      <c r="AD93" s="1244"/>
    </row>
    <row customHeight="1" ht="45">
      <c r="A94" s="1243"/>
      <c r="B94" s="1297">
        <v>77</v>
      </c>
      <c r="C94" s="1241"/>
      <c r="D94" s="1365" t="s">
        <v>2294</v>
      </c>
      <c r="E94" s="1241"/>
      <c r="F94" s="1241"/>
      <c r="G94" s="1241"/>
      <c r="H94" s="1289"/>
      <c r="I94" s="1403">
        <f>INDEX(TEMPLATE_NUMBER_POINT_FHD,B94,MATCH(TEMPLATE_SPHERE,TEMPLATE_SPHERE_LIST_FOR_NOTE,0))</f>
        <v>0</v>
      </c>
      <c r="J94" s="1403">
        <f>INDEX(TEMPLATE_DATA_POINT_FHD,B94,MATCH(TEMPLATE_SPHERE,TEMPLATE_SPHERE_LIST_FOR_NOTE,0))</f>
        <v>0</v>
      </c>
      <c r="K94" s="1403">
        <f>INDEX(TEMPLATE_NOTE_POINT_FHD,B94,MATCH(TEMPLATE_SPHERE,TEMPLATE_SPHERE_LIST_FOR_NOTE,0))</f>
        <v>0</v>
      </c>
      <c r="L94" s="1242" t="str">
        <f>IF(I94=0,"",I94)</f>
        <v/>
      </c>
      <c r="M94" s="1242" t="str">
        <f>IF(J94=0,"",J94)</f>
        <v/>
      </c>
      <c r="N94" s="1242" t="str">
        <f>IF(K94=0,"",K94)</f>
        <v/>
      </c>
      <c r="O94" s="1355"/>
      <c r="P94" s="1355" t="s">
        <v>1555</v>
      </c>
      <c r="Q94" s="1355"/>
      <c r="R94" s="1355"/>
      <c r="S94" s="1355"/>
      <c r="T94" s="1241"/>
      <c r="U94" s="1241" t="s">
        <v>2300</v>
      </c>
      <c r="V94" s="1241"/>
      <c r="W94" s="1241"/>
      <c r="X94" s="1241"/>
      <c r="Y94" s="1398"/>
      <c r="Z94" s="1244"/>
      <c r="AA94" s="1247" t="s">
        <v>2301</v>
      </c>
      <c r="AB94" s="1244"/>
      <c r="AC94" s="1244"/>
      <c r="AD94" s="1244"/>
    </row>
    <row customHeight="1" ht="99">
      <c r="A95" s="1243"/>
      <c r="B95" s="1297">
        <v>78</v>
      </c>
      <c r="C95" s="1241" t="s">
        <v>2302</v>
      </c>
      <c r="D95" s="1365"/>
      <c r="E95" s="1241"/>
      <c r="F95" s="1241"/>
      <c r="G95" s="1241"/>
      <c r="H95" s="1289"/>
      <c r="I95" s="1403" t="str">
        <f>INDEX(TEMPLATE_NUMBER_POINT_FHD,B95,MATCH(TEMPLATE_SPHERE,TEMPLATE_SPHERE_LIST_FOR_NOTE,0))</f>
        <v>15</v>
      </c>
      <c r="J95" s="1403"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03">
        <f>INDEX(TEMPLATE_NOTE_POINT_FHD,B95,MATCH(TEMPLATE_SPHERE,TEMPLATE_SPHERE_LIST_FOR_NOTE,0))</f>
        <v>0</v>
      </c>
      <c r="L95" s="1242" t="str">
        <f>IF(I95=0,"",I95)</f>
        <v>15</v>
      </c>
      <c r="M95" s="1242"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242" t="str">
        <f>IF(K95=0,"",K95)</f>
        <v/>
      </c>
      <c r="O95" s="1355" t="s">
        <v>1555</v>
      </c>
      <c r="P95" s="1355"/>
      <c r="Q95" s="1355"/>
      <c r="R95" s="1355"/>
      <c r="S95" s="1355"/>
      <c r="T95" s="1241" t="s">
        <v>2303</v>
      </c>
      <c r="U95" s="1241"/>
      <c r="V95" s="1241"/>
      <c r="W95" s="1241"/>
      <c r="X95" s="1241"/>
      <c r="Y95" s="1398"/>
      <c r="Z95" s="1244"/>
      <c r="AA95" s="1247"/>
      <c r="AB95" s="1244"/>
      <c r="AC95" s="1244"/>
      <c r="AD95" s="1244"/>
    </row>
    <row customHeight="1" ht="99">
      <c r="A96" s="1243"/>
      <c r="B96" s="1297">
        <v>79</v>
      </c>
      <c r="C96" s="1241" t="s">
        <v>1239</v>
      </c>
      <c r="D96" s="1365"/>
      <c r="E96" s="1241"/>
      <c r="F96" s="1241"/>
      <c r="G96" s="1241"/>
      <c r="H96" s="1289"/>
      <c r="I96" s="1403" t="str">
        <f>INDEX(TEMPLATE_NUMBER_POINT_FHD,B96,MATCH(TEMPLATE_SPHERE,TEMPLATE_SPHERE_LIST_FOR_NOTE,0))</f>
        <v>16</v>
      </c>
      <c r="J96" s="1403"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03"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242" t="str">
        <f>IF(I96=0,"",I96)</f>
        <v>16</v>
      </c>
      <c r="M96" s="1242"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242"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355" t="s">
        <v>1561</v>
      </c>
      <c r="P96" s="1355"/>
      <c r="Q96" s="1355"/>
      <c r="R96" s="1355"/>
      <c r="S96" s="1355"/>
      <c r="T96" s="1241" t="s">
        <v>2304</v>
      </c>
      <c r="U96" s="1241"/>
      <c r="V96" s="1241"/>
      <c r="W96" s="1241"/>
      <c r="X96" s="1241"/>
      <c r="Y96" s="1398"/>
      <c r="Z96" s="1244" t="s">
        <v>2305</v>
      </c>
      <c r="AA96" s="1247"/>
      <c r="AB96" s="1244"/>
      <c r="AC96" s="1244"/>
      <c r="AD96" s="1244"/>
    </row>
    <row customHeight="1" ht="63">
      <c r="A97" s="1243"/>
      <c r="B97" s="1297">
        <v>80</v>
      </c>
      <c r="C97" s="1241" t="s">
        <v>2306</v>
      </c>
      <c r="D97" s="1365"/>
      <c r="E97" s="1241"/>
      <c r="F97" s="1241"/>
      <c r="G97" s="1241"/>
      <c r="H97" s="1289"/>
      <c r="I97" s="1403" t="str">
        <f>INDEX(TEMPLATE_NUMBER_POINT_FHD,B97,MATCH(TEMPLATE_SPHERE,TEMPLATE_SPHERE_LIST_FOR_NOTE,0))</f>
        <v>17</v>
      </c>
      <c r="J97" s="1403"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03"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242" t="str">
        <f>IF(I97=0,"",I97)</f>
        <v>17</v>
      </c>
      <c r="M97" s="1242"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242" t="str">
        <f>IF(K97=0,"",K97)</f>
        <v>Регулируемыми организациями указывается информация с по договорам, заключенным в рамках осуществления регулируемой деятельности.</v>
      </c>
      <c r="O97" s="1355" t="s">
        <v>1573</v>
      </c>
      <c r="P97" s="1355"/>
      <c r="Q97" s="1355"/>
      <c r="R97" s="1355"/>
      <c r="S97" s="1355"/>
      <c r="T97" s="1241" t="s">
        <v>2307</v>
      </c>
      <c r="U97" s="1241"/>
      <c r="V97" s="1241"/>
      <c r="W97" s="1241"/>
      <c r="X97" s="1241"/>
      <c r="Y97" s="1398"/>
      <c r="Z97" s="1244" t="s">
        <v>2308</v>
      </c>
      <c r="AA97" s="1247"/>
      <c r="AB97" s="1244"/>
      <c r="AC97" s="1244"/>
      <c r="AD97" s="1244"/>
    </row>
    <row customHeight="1" ht="63">
      <c r="A98" s="1243"/>
      <c r="B98" s="1297">
        <v>81</v>
      </c>
      <c r="C98" s="1241" t="s">
        <v>2309</v>
      </c>
      <c r="D98" s="1365"/>
      <c r="E98" s="1241"/>
      <c r="F98" s="1241"/>
      <c r="G98" s="1241"/>
      <c r="H98" s="1289"/>
      <c r="I98" s="1403" t="str">
        <f>INDEX(TEMPLATE_NUMBER_POINT_FHD,B98,MATCH(TEMPLATE_SPHERE,TEMPLATE_SPHERE_LIST_FOR_NOTE,0))</f>
        <v>18</v>
      </c>
      <c r="J98" s="1403"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03"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242" t="str">
        <f>IF(I98=0,"",I98)</f>
        <v>18</v>
      </c>
      <c r="M98" s="1242"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242" t="str">
        <f>IF(K98=0,"",K98)</f>
        <v>Регулируемыми организациями указывается информация с по договорам, заключенным в рамках осуществления регулируемой деятельности.</v>
      </c>
      <c r="O98" s="1355" t="s">
        <v>1587</v>
      </c>
      <c r="P98" s="1355"/>
      <c r="Q98" s="1355"/>
      <c r="R98" s="1355"/>
      <c r="S98" s="1355"/>
      <c r="T98" s="1241" t="s">
        <v>2310</v>
      </c>
      <c r="U98" s="1241"/>
      <c r="V98" s="1241"/>
      <c r="W98" s="1241"/>
      <c r="X98" s="1241"/>
      <c r="Y98" s="1398"/>
      <c r="Z98" s="1244" t="s">
        <v>2308</v>
      </c>
      <c r="AA98" s="1247"/>
      <c r="AB98" s="1244"/>
      <c r="AC98" s="1244"/>
      <c r="AD98" s="1244"/>
    </row>
    <row customHeight="1" ht="90">
      <c r="A99" s="1243"/>
      <c r="B99" s="1297">
        <v>82</v>
      </c>
      <c r="C99" s="1241" t="s">
        <v>2311</v>
      </c>
      <c r="D99" s="1365"/>
      <c r="E99" s="1241"/>
      <c r="F99" s="1241"/>
      <c r="G99" s="1241"/>
      <c r="H99" s="1289"/>
      <c r="I99" s="1403" t="str">
        <f>INDEX(TEMPLATE_NUMBER_POINT_FHD,B99,MATCH(TEMPLATE_SPHERE,TEMPLATE_SPHERE_LIST_FOR_NOTE,0))</f>
        <v>19</v>
      </c>
      <c r="J99" s="1403"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03" t="str">
        <f>INDEX(TEMPLATE_NOTE_POINT_FHD,B99,MATCH(TEMPLATE_SPHERE,TEMPLATE_SPHERE_LIST_FOR_NOTE,0))</f>
        <v>Указывается ссылка на документ, предварительно загруженный в хранилище файлов ФГИС ЕИАС.</v>
      </c>
      <c r="L99" s="1242" t="str">
        <f>IF(I99=0,"",I99)</f>
        <v>19</v>
      </c>
      <c r="M99" s="1242"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242" t="str">
        <f>IF(K99=0,"",K99)</f>
        <v>Указывается ссылка на документ, предварительно загруженный в хранилище файлов ФГИС ЕИАС.</v>
      </c>
      <c r="O99" s="1355" t="s">
        <v>1599</v>
      </c>
      <c r="P99" s="1355"/>
      <c r="Q99" s="1355"/>
      <c r="R99" s="1355"/>
      <c r="S99" s="1355"/>
      <c r="T99" s="1241" t="s">
        <v>2312</v>
      </c>
      <c r="U99" s="1241"/>
      <c r="V99" s="1241"/>
      <c r="W99" s="1241"/>
      <c r="X99" s="1241"/>
      <c r="Y99" s="1398"/>
      <c r="Z99" s="1244" t="s">
        <v>723</v>
      </c>
      <c r="AA99" s="1247"/>
      <c r="AB99" s="1244"/>
      <c r="AC99" s="1244"/>
      <c r="AD99" s="1244"/>
    </row>
    <row customHeight="1" ht="27">
      <c r="A100" s="1243"/>
      <c r="B100" s="1297">
        <v>83</v>
      </c>
      <c r="C100" s="1241"/>
      <c r="D100" s="1365"/>
      <c r="E100" s="1241"/>
      <c r="F100" s="1241"/>
      <c r="G100" s="1241"/>
      <c r="H100" s="1289"/>
      <c r="I100" s="1403" t="str">
        <f>INDEX(TEMPLATE_NUMBER_POINT_FHD,B100,MATCH(TEMPLATE_SPHERE,TEMPLATE_SPHERE_LIST_FOR_NOTE,0))</f>
        <v>19.1</v>
      </c>
      <c r="J100" s="1403" t="str">
        <f>INDEX(TEMPLATE_DATA_POINT_FHD,B100,MATCH(TEMPLATE_SPHERE,TEMPLATE_SPHERE_LIST_FOR_NOTE,0))</f>
        <v>Информация о показателях физического износа объектов теплоснабжения</v>
      </c>
      <c r="K100" s="1403" t="str">
        <f>INDEX(TEMPLATE_NOTE_POINT_FHD,B100,MATCH(TEMPLATE_SPHERE,TEMPLATE_SPHERE_LIST_FOR_NOTE,0))</f>
        <v>Указывается ссылка на документ, предварительно загруженный в хранилище файлов ФГИС ЕИАС.</v>
      </c>
      <c r="L100" s="1242" t="str">
        <f>IF(I100=0,"",I100)</f>
        <v>19.1</v>
      </c>
      <c r="M100" s="1242" t="str">
        <f>IF(J100=0,"",J100)</f>
        <v>Информация о показателях физического износа объектов теплоснабжения</v>
      </c>
      <c r="N100" s="1242" t="str">
        <f>IF(K100=0,"",K100)</f>
        <v>Указывается ссылка на документ, предварительно загруженный в хранилище файлов ФГИС ЕИАС.</v>
      </c>
      <c r="O100" s="1355" t="s">
        <v>2313</v>
      </c>
      <c r="P100" s="1355"/>
      <c r="Q100" s="1355"/>
      <c r="R100" s="1355"/>
      <c r="S100" s="1355"/>
      <c r="T100" s="1241" t="s">
        <v>2314</v>
      </c>
      <c r="U100" s="1241"/>
      <c r="V100" s="1241"/>
      <c r="W100" s="1241"/>
      <c r="X100" s="1241"/>
      <c r="Y100" s="1398"/>
      <c r="Z100" s="1244" t="s">
        <v>723</v>
      </c>
      <c r="AA100" s="1247"/>
      <c r="AB100" s="1244"/>
      <c r="AC100" s="1244"/>
      <c r="AD100" s="1244"/>
    </row>
    <row customHeight="1" ht="27">
      <c r="A101" s="1243"/>
      <c r="B101" s="1297">
        <v>84</v>
      </c>
      <c r="C101" s="1241"/>
      <c r="D101" s="1365"/>
      <c r="E101" s="1241"/>
      <c r="F101" s="1241"/>
      <c r="G101" s="1241"/>
      <c r="H101" s="1289"/>
      <c r="I101" s="1403" t="str">
        <f>INDEX(TEMPLATE_NUMBER_POINT_FHD,B101,MATCH(TEMPLATE_SPHERE,TEMPLATE_SPHERE_LIST_FOR_NOTE,0))</f>
        <v>19.2</v>
      </c>
      <c r="J101" s="1403" t="str">
        <f>INDEX(TEMPLATE_DATA_POINT_FHD,B101,MATCH(TEMPLATE_SPHERE,TEMPLATE_SPHERE_LIST_FOR_NOTE,0))</f>
        <v>Информация о показателях энергетической эффективности объектов теплоснабжения</v>
      </c>
      <c r="K101" s="1403" t="str">
        <f>INDEX(TEMPLATE_NOTE_POINT_FHD,B101,MATCH(TEMPLATE_SPHERE,TEMPLATE_SPHERE_LIST_FOR_NOTE,0))</f>
        <v>Указывается ссылка на документ, предварительно загруженный в хранилище файлов ФГИС ЕИАС.</v>
      </c>
      <c r="L101" s="1242" t="str">
        <f>IF(I101=0,"",I101)</f>
        <v>19.2</v>
      </c>
      <c r="M101" s="1242" t="str">
        <f>IF(J101=0,"",J101)</f>
        <v>Информация о показателях энергетической эффективности объектов теплоснабжения</v>
      </c>
      <c r="N101" s="1242" t="str">
        <f>IF(K101=0,"",K101)</f>
        <v>Указывается ссылка на документ, предварительно загруженный в хранилище файлов ФГИС ЕИАС.</v>
      </c>
      <c r="O101" s="1355" t="s">
        <v>2315</v>
      </c>
      <c r="P101" s="1355"/>
      <c r="Q101" s="1355"/>
      <c r="R101" s="1355"/>
      <c r="S101" s="1355"/>
      <c r="T101" s="1241" t="s">
        <v>2316</v>
      </c>
      <c r="U101" s="1241"/>
      <c r="V101" s="1241"/>
      <c r="W101" s="1241"/>
      <c r="X101" s="1241"/>
      <c r="Y101" s="1398"/>
      <c r="Z101" s="1244" t="s">
        <v>723</v>
      </c>
      <c r="AA101" s="1247"/>
      <c r="AB101" s="1244"/>
      <c r="AC101" s="1244"/>
      <c r="AD101" s="1244"/>
    </row>
    <row customHeight="1" ht="9">
      <c r="A102" s="1243"/>
      <c r="B102" s="1243"/>
      <c r="C102" s="1241"/>
      <c r="D102" s="1241"/>
      <c r="E102" s="1241"/>
      <c r="F102" s="1241"/>
      <c r="G102" s="1241"/>
      <c r="H102" s="1289"/>
      <c r="I102" s="1289"/>
      <c r="J102" s="1289"/>
      <c r="K102" s="1289"/>
      <c r="L102" s="1289"/>
      <c r="M102" s="1241"/>
      <c r="N102" s="1288"/>
      <c r="O102" s="1355"/>
      <c r="P102" s="1355"/>
      <c r="Q102" s="1355"/>
      <c r="R102" s="1355"/>
      <c r="S102" s="1241"/>
      <c r="T102" s="1241"/>
      <c r="U102" s="1241"/>
      <c r="V102" s="1241"/>
      <c r="W102" s="1241"/>
      <c r="X102" s="1241"/>
      <c r="Y102" s="1398"/>
      <c r="Z102" s="1244"/>
      <c r="AA102" s="1247"/>
      <c r="AB102" s="1244"/>
      <c r="AC102" s="1244"/>
      <c r="AD102" s="1244"/>
    </row>
    <row customHeight="1" ht="9">
      <c r="A103" s="1243"/>
      <c r="B103" s="1243"/>
      <c r="C103" s="1241"/>
      <c r="D103" s="1241"/>
      <c r="E103" s="1241"/>
      <c r="F103" s="1241"/>
      <c r="G103" s="1241"/>
      <c r="H103" s="1289"/>
      <c r="I103" s="1289"/>
      <c r="J103" s="1289"/>
      <c r="K103" s="1289"/>
      <c r="L103" s="1289"/>
      <c r="M103" s="1241"/>
      <c r="N103" s="1288"/>
      <c r="O103" s="1355"/>
      <c r="P103" s="1355"/>
      <c r="Q103" s="1355"/>
      <c r="R103" s="1355"/>
      <c r="S103" s="1241"/>
      <c r="T103" s="1241"/>
      <c r="U103" s="1241"/>
      <c r="V103" s="1241"/>
      <c r="W103" s="1241"/>
      <c r="X103" s="1241"/>
      <c r="Y103" s="1398"/>
      <c r="Z103" s="1244"/>
      <c r="AA103" s="1247"/>
      <c r="AB103" s="1244"/>
      <c r="AC103" s="1244"/>
      <c r="AD103" s="1244"/>
    </row>
    <row customHeight="1" ht="9">
      <c r="A104" s="1243"/>
      <c r="B104" s="1243"/>
      <c r="C104" s="1241"/>
      <c r="D104" s="1241"/>
      <c r="E104" s="1241"/>
      <c r="F104" s="1241"/>
      <c r="G104" s="1241"/>
      <c r="H104" s="1289"/>
      <c r="I104" s="1289"/>
      <c r="J104" s="1289"/>
      <c r="K104" s="1289"/>
      <c r="L104" s="1289"/>
      <c r="M104" s="1241"/>
      <c r="N104" s="1288"/>
      <c r="O104" s="1355"/>
      <c r="P104" s="1355"/>
      <c r="Q104" s="1355"/>
      <c r="R104" s="1355"/>
      <c r="S104" s="1241"/>
      <c r="T104" s="1241"/>
      <c r="U104" s="1241"/>
      <c r="V104" s="1241"/>
      <c r="W104" s="1241"/>
      <c r="X104" s="1241"/>
      <c r="Y104" s="1398"/>
      <c r="Z104" s="1244"/>
      <c r="AA104" s="1247"/>
      <c r="AB104" s="1244"/>
      <c r="AC104" s="1244"/>
      <c r="AD104" s="1244"/>
    </row>
    <row customHeight="1" ht="9">
      <c r="A105" s="1243"/>
      <c r="B105" s="1243"/>
      <c r="C105" s="1241"/>
      <c r="D105" s="1241"/>
      <c r="E105" s="1241"/>
      <c r="F105" s="1241"/>
      <c r="G105" s="1241"/>
      <c r="H105" s="1289"/>
      <c r="I105" s="1289"/>
      <c r="J105" s="1289"/>
      <c r="K105" s="1289"/>
      <c r="L105" s="1289"/>
      <c r="M105" s="1241"/>
      <c r="N105" s="1288"/>
      <c r="O105" s="1355"/>
      <c r="P105" s="1355"/>
      <c r="Q105" s="1355"/>
      <c r="R105" s="1355"/>
      <c r="S105" s="1241"/>
      <c r="T105" s="1241"/>
      <c r="U105" s="1241"/>
      <c r="V105" s="1241"/>
      <c r="W105" s="1241"/>
      <c r="X105" s="1241"/>
      <c r="Y105" s="1398"/>
      <c r="Z105" s="1244"/>
      <c r="AA105" s="1247"/>
      <c r="AB105" s="1244"/>
      <c r="AC105" s="1244"/>
      <c r="AD105" s="1244"/>
    </row>
    <row customHeight="1" ht="9">
      <c r="A106" s="1243"/>
      <c r="B106" s="1243"/>
      <c r="C106" s="1241"/>
      <c r="D106" s="1241"/>
      <c r="E106" s="1241"/>
      <c r="F106" s="1241"/>
      <c r="G106" s="1241"/>
      <c r="H106" s="1289"/>
      <c r="I106" s="1289"/>
      <c r="J106" s="1289"/>
      <c r="K106" s="1289"/>
      <c r="L106" s="1289"/>
      <c r="M106" s="1241"/>
      <c r="N106" s="1288"/>
      <c r="O106" s="1355"/>
      <c r="P106" s="1355"/>
      <c r="Q106" s="1355"/>
      <c r="R106" s="1355"/>
      <c r="S106" s="1241"/>
      <c r="T106" s="1241"/>
      <c r="U106" s="1241"/>
      <c r="V106" s="1241"/>
      <c r="W106" s="1241"/>
      <c r="X106" s="1241"/>
      <c r="Y106" s="1398"/>
      <c r="Z106" s="1244"/>
      <c r="AA106" s="1247"/>
      <c r="AB106" s="1244"/>
      <c r="AC106" s="1244"/>
      <c r="AD106" s="1244"/>
    </row>
    <row customHeight="1" ht="9">
      <c r="A107" s="1243"/>
      <c r="B107" s="1243"/>
      <c r="C107" s="1241"/>
      <c r="D107" s="1241"/>
      <c r="E107" s="1241"/>
      <c r="F107" s="1241"/>
      <c r="G107" s="1241"/>
      <c r="H107" s="1289"/>
      <c r="I107" s="1289"/>
      <c r="J107" s="1289"/>
      <c r="K107" s="1289"/>
      <c r="L107" s="1289"/>
      <c r="M107" s="1241"/>
      <c r="N107" s="1288"/>
      <c r="O107" s="1355"/>
      <c r="P107" s="1355"/>
      <c r="Q107" s="1355"/>
      <c r="R107" s="1355"/>
      <c r="S107" s="1241"/>
      <c r="T107" s="1241"/>
      <c r="U107" s="1241"/>
      <c r="V107" s="1241"/>
      <c r="W107" s="1241"/>
      <c r="X107" s="1241"/>
      <c r="Y107" s="1398"/>
      <c r="Z107" s="1244"/>
      <c r="AA107" s="1247"/>
      <c r="AB107" s="1244"/>
      <c r="AC107" s="1244"/>
      <c r="AD107" s="1244"/>
    </row>
    <row customHeight="1" ht="9">
      <c r="A108" s="1243"/>
      <c r="B108" s="1243"/>
      <c r="C108" s="1241"/>
      <c r="D108" s="1241"/>
      <c r="E108" s="1241"/>
      <c r="F108" s="1241"/>
      <c r="G108" s="1241"/>
      <c r="H108" s="1289"/>
      <c r="I108" s="1289"/>
      <c r="J108" s="1289"/>
      <c r="K108" s="1289"/>
      <c r="L108" s="1289"/>
      <c r="M108" s="1241"/>
      <c r="N108" s="1288"/>
      <c r="O108" s="1355"/>
      <c r="P108" s="1355"/>
      <c r="Q108" s="1355"/>
      <c r="R108" s="1355"/>
      <c r="S108" s="1241"/>
      <c r="T108" s="1241"/>
      <c r="U108" s="1241"/>
      <c r="V108" s="1241"/>
      <c r="W108" s="1241"/>
      <c r="X108" s="1241"/>
      <c r="Y108" s="1398"/>
      <c r="Z108" s="1244"/>
      <c r="AA108" s="1247"/>
      <c r="AB108" s="1244"/>
      <c r="AC108" s="1244"/>
      <c r="AD108" s="1244"/>
    </row>
    <row customHeight="1" ht="9">
      <c r="A109" s="1243"/>
      <c r="B109" s="1243"/>
      <c r="C109" s="1241"/>
      <c r="D109" s="1241"/>
      <c r="E109" s="1241"/>
      <c r="F109" s="1241"/>
      <c r="G109" s="1241"/>
      <c r="H109" s="1289"/>
      <c r="I109" s="1289"/>
      <c r="J109" s="1289"/>
      <c r="K109" s="1289"/>
      <c r="L109" s="1289"/>
      <c r="M109" s="1241"/>
      <c r="N109" s="1288"/>
      <c r="O109" s="1355"/>
      <c r="P109" s="1355"/>
      <c r="Q109" s="1355"/>
      <c r="R109" s="1355"/>
      <c r="S109" s="1241"/>
      <c r="T109" s="1241"/>
      <c r="U109" s="1241"/>
      <c r="V109" s="1241"/>
      <c r="W109" s="1241"/>
      <c r="X109" s="1241"/>
      <c r="Y109" s="1398"/>
      <c r="Z109" s="1244"/>
      <c r="AA109" s="1247"/>
      <c r="AB109" s="1244"/>
      <c r="AC109" s="1244"/>
      <c r="AD109" s="1244"/>
    </row>
    <row customHeight="1" ht="9">
      <c r="A110" s="1243"/>
      <c r="B110" s="1243"/>
      <c r="C110" s="1241"/>
      <c r="D110" s="1241"/>
      <c r="E110" s="1241"/>
      <c r="F110" s="1241"/>
      <c r="G110" s="1241"/>
      <c r="H110" s="1289"/>
      <c r="I110" s="1289"/>
      <c r="J110" s="1289"/>
      <c r="K110" s="1289"/>
      <c r="L110" s="1289"/>
      <c r="M110" s="1241"/>
      <c r="N110" s="1288"/>
      <c r="O110" s="1355"/>
      <c r="P110" s="1355"/>
      <c r="Q110" s="1355"/>
      <c r="R110" s="1355"/>
      <c r="S110" s="1241"/>
      <c r="T110" s="1241"/>
      <c r="U110" s="1241"/>
      <c r="V110" s="1241"/>
      <c r="W110" s="1241"/>
      <c r="X110" s="1241"/>
      <c r="Y110" s="1398"/>
      <c r="Z110" s="1244"/>
      <c r="AA110" s="1247"/>
      <c r="AB110" s="1244"/>
      <c r="AC110" s="1244"/>
      <c r="AD110" s="1244"/>
    </row>
    <row customHeight="1" ht="9">
      <c r="A111" s="1243"/>
      <c r="B111" s="1243"/>
      <c r="C111" s="1241"/>
      <c r="D111" s="1241"/>
      <c r="E111" s="1241"/>
      <c r="F111" s="1241"/>
      <c r="G111" s="1241"/>
      <c r="H111" s="1289"/>
      <c r="I111" s="1289"/>
      <c r="J111" s="1289"/>
      <c r="K111" s="1289"/>
      <c r="L111" s="1289"/>
      <c r="M111" s="1241"/>
      <c r="N111" s="1288"/>
      <c r="O111" s="1355"/>
      <c r="P111" s="1355"/>
      <c r="Q111" s="1355"/>
      <c r="R111" s="1355"/>
      <c r="S111" s="1241"/>
      <c r="T111" s="1241"/>
      <c r="U111" s="1241"/>
      <c r="V111" s="1241"/>
      <c r="W111" s="1241"/>
      <c r="X111" s="1241"/>
      <c r="Y111" s="1398"/>
      <c r="Z111" s="1244"/>
      <c r="AA111" s="1247"/>
      <c r="AB111" s="1244"/>
      <c r="AC111" s="1244"/>
      <c r="AD111" s="1244"/>
    </row>
    <row customHeight="1" ht="9">
      <c r="A112" s="1243"/>
      <c r="B112" s="1243"/>
      <c r="C112" s="1241"/>
      <c r="D112" s="1241"/>
      <c r="E112" s="1241"/>
      <c r="F112" s="1241"/>
      <c r="G112" s="1241"/>
      <c r="H112" s="1289"/>
      <c r="I112" s="1289"/>
      <c r="J112" s="1289"/>
      <c r="K112" s="1289"/>
      <c r="L112" s="1289"/>
      <c r="M112" s="1241"/>
      <c r="N112" s="1288"/>
      <c r="O112" s="1355"/>
      <c r="P112" s="1355"/>
      <c r="Q112" s="1355"/>
      <c r="R112" s="1355"/>
      <c r="S112" s="1241"/>
      <c r="T112" s="1241"/>
      <c r="U112" s="1241"/>
      <c r="V112" s="1241"/>
      <c r="W112" s="1241"/>
      <c r="X112" s="1241"/>
      <c r="Y112" s="1398"/>
      <c r="Z112" s="1244"/>
      <c r="AA112" s="1247"/>
      <c r="AB112" s="1244"/>
      <c r="AC112" s="1244"/>
      <c r="AD112" s="1244"/>
    </row>
    <row customHeight="1" ht="9">
      <c r="A113" s="1243"/>
      <c r="B113" s="1243"/>
      <c r="C113" s="1241"/>
      <c r="D113" s="1241"/>
      <c r="E113" s="1241"/>
      <c r="F113" s="1241"/>
      <c r="G113" s="1241"/>
      <c r="H113" s="1289"/>
      <c r="I113" s="1289"/>
      <c r="J113" s="1289"/>
      <c r="K113" s="1289"/>
      <c r="L113" s="1289"/>
      <c r="M113" s="1241"/>
      <c r="N113" s="1288"/>
      <c r="O113" s="1355"/>
      <c r="P113" s="1355"/>
      <c r="Q113" s="1355"/>
      <c r="R113" s="1355"/>
      <c r="S113" s="1241"/>
      <c r="T113" s="1241"/>
      <c r="U113" s="1241"/>
      <c r="V113" s="1241"/>
      <c r="W113" s="1241"/>
      <c r="X113" s="1241"/>
      <c r="Y113" s="1398"/>
      <c r="Z113" s="1244"/>
      <c r="AA113" s="1247"/>
      <c r="AB113" s="1244"/>
      <c r="AC113" s="1244"/>
      <c r="AD113" s="1244"/>
    </row>
    <row customHeight="1" ht="9">
      <c r="A114" s="1243"/>
      <c r="B114" s="1243"/>
      <c r="C114" s="1241"/>
      <c r="D114" s="1241"/>
      <c r="E114" s="1241"/>
      <c r="F114" s="1241"/>
      <c r="G114" s="1241"/>
      <c r="H114" s="1289"/>
      <c r="I114" s="1289"/>
      <c r="J114" s="1289"/>
      <c r="K114" s="1289"/>
      <c r="L114" s="1289"/>
      <c r="M114" s="1241"/>
      <c r="N114" s="1288"/>
      <c r="O114" s="1355"/>
      <c r="P114" s="1355"/>
      <c r="Q114" s="1355"/>
      <c r="R114" s="1355"/>
      <c r="S114" s="1241"/>
      <c r="T114" s="1241"/>
      <c r="U114" s="1241"/>
      <c r="V114" s="1241"/>
      <c r="W114" s="1241"/>
      <c r="X114" s="1241"/>
      <c r="Y114" s="1398"/>
      <c r="Z114" s="1244"/>
      <c r="AA114" s="1247"/>
      <c r="AB114" s="1244"/>
      <c r="AC114" s="1244"/>
      <c r="AD114" s="1244"/>
    </row>
    <row customHeight="1" ht="9">
      <c r="A115" s="1243"/>
      <c r="B115" s="1243"/>
      <c r="C115" s="1241"/>
      <c r="D115" s="1241"/>
      <c r="E115" s="1241"/>
      <c r="F115" s="1241"/>
      <c r="G115" s="1241"/>
      <c r="H115" s="1289"/>
      <c r="I115" s="1289"/>
      <c r="J115" s="1289"/>
      <c r="K115" s="1289"/>
      <c r="L115" s="1289"/>
      <c r="M115" s="1241"/>
      <c r="N115" s="1288"/>
      <c r="O115" s="1355"/>
      <c r="P115" s="1355"/>
      <c r="Q115" s="1355"/>
      <c r="R115" s="1355"/>
      <c r="S115" s="1241"/>
      <c r="T115" s="1241"/>
      <c r="U115" s="1241"/>
      <c r="V115" s="1241"/>
      <c r="W115" s="1241"/>
      <c r="X115" s="1241"/>
      <c r="Y115" s="1398"/>
      <c r="Z115" s="1244"/>
      <c r="AA115" s="1247"/>
      <c r="AB115" s="1244"/>
      <c r="AC115" s="1244"/>
      <c r="AD115" s="1244"/>
    </row>
    <row customHeight="1" ht="9">
      <c r="A116" s="1243"/>
      <c r="B116" s="1243"/>
      <c r="C116" s="1241"/>
      <c r="D116" s="1241"/>
      <c r="E116" s="1241"/>
      <c r="F116" s="1241"/>
      <c r="G116" s="1241"/>
      <c r="H116" s="1289"/>
      <c r="I116" s="1289"/>
      <c r="J116" s="1289"/>
      <c r="K116" s="1289"/>
      <c r="L116" s="1289"/>
      <c r="M116" s="1241"/>
      <c r="N116" s="1288"/>
      <c r="O116" s="1355"/>
      <c r="P116" s="1355"/>
      <c r="Q116" s="1355"/>
      <c r="R116" s="1355"/>
      <c r="S116" s="1241"/>
      <c r="T116" s="1241"/>
      <c r="U116" s="1241"/>
      <c r="V116" s="1241"/>
      <c r="W116" s="1241"/>
      <c r="X116" s="1241"/>
      <c r="Y116" s="1398"/>
      <c r="Z116" s="1244"/>
      <c r="AA116" s="1247"/>
      <c r="AB116" s="1244"/>
      <c r="AC116" s="1244"/>
      <c r="AD116" s="1244"/>
    </row>
    <row customHeight="1" ht="9">
      <c r="A117" s="1243"/>
      <c r="B117" s="1243"/>
      <c r="C117" s="1241"/>
      <c r="D117" s="1241"/>
      <c r="E117" s="1241"/>
      <c r="F117" s="1241"/>
      <c r="G117" s="1241"/>
      <c r="H117" s="1289"/>
      <c r="I117" s="1289"/>
      <c r="J117" s="1289"/>
      <c r="K117" s="1289"/>
      <c r="L117" s="1289"/>
      <c r="M117" s="1241"/>
      <c r="N117" s="1288"/>
      <c r="O117" s="1355"/>
      <c r="P117" s="1355"/>
      <c r="Q117" s="1355"/>
      <c r="R117" s="1355"/>
      <c r="S117" s="1241"/>
      <c r="T117" s="1241"/>
      <c r="U117" s="1241"/>
      <c r="V117" s="1241"/>
      <c r="W117" s="1241"/>
      <c r="X117" s="1241"/>
      <c r="Y117" s="1398"/>
      <c r="Z117" s="1244"/>
      <c r="AA117" s="1247"/>
      <c r="AB117" s="1244"/>
      <c r="AC117" s="1244"/>
      <c r="AD117" s="1244"/>
    </row>
    <row customHeight="1" ht="9">
      <c r="A118" s="1243"/>
      <c r="B118" s="1243"/>
      <c r="C118" s="1241"/>
      <c r="D118" s="1241"/>
      <c r="E118" s="1241"/>
      <c r="F118" s="1241"/>
      <c r="G118" s="1241"/>
      <c r="H118" s="1289"/>
      <c r="I118" s="1289"/>
      <c r="J118" s="1289"/>
      <c r="K118" s="1289"/>
      <c r="L118" s="1289"/>
      <c r="M118" s="1241"/>
      <c r="N118" s="1288"/>
      <c r="O118" s="1355"/>
      <c r="P118" s="1355"/>
      <c r="Q118" s="1355"/>
      <c r="R118" s="1355"/>
      <c r="S118" s="1241"/>
      <c r="T118" s="1241"/>
      <c r="U118" s="1241"/>
      <c r="V118" s="1241"/>
      <c r="W118" s="1241"/>
      <c r="X118" s="1241"/>
      <c r="Y118" s="1398"/>
      <c r="Z118" s="1244"/>
      <c r="AA118" s="1247"/>
      <c r="AB118" s="1244"/>
      <c r="AC118" s="1244"/>
      <c r="AD118" s="1244"/>
    </row>
    <row customHeight="1" ht="9">
      <c r="A119" s="1243"/>
      <c r="B119" s="1243"/>
      <c r="C119" s="1241"/>
      <c r="D119" s="1241"/>
      <c r="E119" s="1241"/>
      <c r="F119" s="1241"/>
      <c r="G119" s="1241"/>
      <c r="H119" s="1289"/>
      <c r="I119" s="1289"/>
      <c r="J119" s="1289"/>
      <c r="K119" s="1289"/>
      <c r="L119" s="1289"/>
      <c r="M119" s="1241"/>
      <c r="N119" s="1288"/>
      <c r="O119" s="1355"/>
      <c r="P119" s="1355"/>
      <c r="Q119" s="1355"/>
      <c r="R119" s="1355"/>
      <c r="S119" s="1241"/>
      <c r="T119" s="1241"/>
      <c r="U119" s="1241"/>
      <c r="V119" s="1241"/>
      <c r="W119" s="1241"/>
      <c r="X119" s="1241"/>
      <c r="Y119" s="1398"/>
      <c r="Z119" s="1244"/>
      <c r="AA119" s="1247"/>
      <c r="AB119" s="1244"/>
      <c r="AC119" s="1244"/>
      <c r="AD119" s="1244"/>
    </row>
    <row customHeight="1" ht="9">
      <c r="A120" s="1243"/>
      <c r="B120" s="1243"/>
      <c r="C120" s="1241"/>
      <c r="D120" s="1241"/>
      <c r="E120" s="1241"/>
      <c r="F120" s="1241"/>
      <c r="G120" s="1241"/>
      <c r="H120" s="1289"/>
      <c r="I120" s="1289"/>
      <c r="J120" s="1289"/>
      <c r="K120" s="1289"/>
      <c r="L120" s="1289"/>
      <c r="M120" s="1241"/>
      <c r="N120" s="1288"/>
      <c r="O120" s="1355"/>
      <c r="P120" s="1355"/>
      <c r="Q120" s="1355"/>
      <c r="R120" s="1355"/>
      <c r="S120" s="1241"/>
      <c r="T120" s="1241"/>
      <c r="U120" s="1241"/>
      <c r="V120" s="1241"/>
      <c r="W120" s="1241"/>
      <c r="X120" s="1241"/>
      <c r="Y120" s="1398"/>
      <c r="Z120" s="1244"/>
      <c r="AA120" s="1247"/>
      <c r="AB120" s="1244"/>
      <c r="AC120" s="1244"/>
      <c r="AD120" s="1244"/>
    </row>
    <row customHeight="1" ht="9">
      <c r="A121" s="1243"/>
      <c r="B121" s="1243"/>
      <c r="C121" s="1241"/>
      <c r="D121" s="1241"/>
      <c r="E121" s="1241"/>
      <c r="F121" s="1241"/>
      <c r="G121" s="1241"/>
      <c r="H121" s="1289"/>
      <c r="I121" s="1289"/>
      <c r="J121" s="1289"/>
      <c r="K121" s="1289"/>
      <c r="L121" s="1289"/>
      <c r="M121" s="1241"/>
      <c r="N121" s="1288"/>
      <c r="O121" s="1355"/>
      <c r="P121" s="1355"/>
      <c r="Q121" s="1355"/>
      <c r="R121" s="1355"/>
      <c r="S121" s="1241"/>
      <c r="T121" s="1241"/>
      <c r="U121" s="1241"/>
      <c r="V121" s="1241"/>
      <c r="W121" s="1241"/>
      <c r="X121" s="1241"/>
      <c r="Y121" s="1398"/>
      <c r="Z121" s="1244"/>
      <c r="AA121" s="1247"/>
      <c r="AB121" s="1244"/>
      <c r="AC121" s="1244"/>
      <c r="AD121" s="1244"/>
    </row>
    <row customHeight="1" ht="9">
      <c r="A122" s="1243"/>
      <c r="B122" s="1243"/>
      <c r="C122" s="1241"/>
      <c r="D122" s="1241"/>
      <c r="E122" s="1241"/>
      <c r="F122" s="1241"/>
      <c r="G122" s="1241"/>
      <c r="H122" s="1289"/>
      <c r="I122" s="1289"/>
      <c r="J122" s="1289"/>
      <c r="K122" s="1289"/>
      <c r="L122" s="1289"/>
      <c r="M122" s="1241"/>
      <c r="N122" s="1288"/>
      <c r="O122" s="1355"/>
      <c r="P122" s="1355"/>
      <c r="Q122" s="1355"/>
      <c r="R122" s="1355"/>
      <c r="S122" s="1241"/>
      <c r="T122" s="1241"/>
      <c r="U122" s="1241"/>
      <c r="V122" s="1241"/>
      <c r="W122" s="1241"/>
      <c r="X122" s="1241"/>
      <c r="Y122" s="1398"/>
      <c r="Z122" s="1244"/>
      <c r="AA122" s="1247"/>
      <c r="AB122" s="1244"/>
      <c r="AC122" s="1244"/>
      <c r="AD122" s="1244"/>
    </row>
    <row customHeight="1" ht="9">
      <c r="A123" s="1243"/>
      <c r="B123" s="1243"/>
      <c r="C123" s="1241"/>
      <c r="D123" s="1241"/>
      <c r="E123" s="1241"/>
      <c r="F123" s="1241"/>
      <c r="G123" s="1241"/>
      <c r="H123" s="1289"/>
      <c r="I123" s="1289"/>
      <c r="J123" s="1289"/>
      <c r="K123" s="1289"/>
      <c r="L123" s="1289"/>
      <c r="M123" s="1241"/>
      <c r="N123" s="1288"/>
      <c r="O123" s="1355"/>
      <c r="P123" s="1355"/>
      <c r="Q123" s="1355"/>
      <c r="R123" s="1355"/>
      <c r="S123" s="1241"/>
      <c r="T123" s="1241"/>
      <c r="U123" s="1241"/>
      <c r="V123" s="1241"/>
      <c r="W123" s="1241"/>
      <c r="X123" s="1241"/>
      <c r="Y123" s="1398"/>
      <c r="Z123" s="1244"/>
      <c r="AA123" s="1247"/>
      <c r="AB123" s="1244"/>
      <c r="AC123" s="1244"/>
      <c r="AD123" s="1244"/>
    </row>
    <row customHeight="1" ht="9">
      <c r="A124" s="1243"/>
      <c r="B124" s="1243"/>
      <c r="C124" s="1241"/>
      <c r="D124" s="1241"/>
      <c r="E124" s="1241"/>
      <c r="F124" s="1241"/>
      <c r="G124" s="1241"/>
      <c r="H124" s="1289"/>
      <c r="I124" s="1289"/>
      <c r="J124" s="1289"/>
      <c r="K124" s="1289"/>
      <c r="L124" s="1289"/>
      <c r="M124" s="1241"/>
      <c r="N124" s="1288"/>
      <c r="O124" s="1355"/>
      <c r="P124" s="1355"/>
      <c r="Q124" s="1355"/>
      <c r="R124" s="1355"/>
      <c r="S124" s="1241"/>
      <c r="T124" s="1241"/>
      <c r="U124" s="1241"/>
      <c r="V124" s="1241"/>
      <c r="W124" s="1241"/>
      <c r="X124" s="1241"/>
      <c r="Y124" s="1398"/>
      <c r="Z124" s="1244"/>
      <c r="AA124" s="1247"/>
      <c r="AB124" s="1244"/>
      <c r="AC124" s="1244"/>
      <c r="AD124" s="1244"/>
    </row>
    <row customHeight="1" ht="9">
      <c r="A125" s="1243"/>
      <c r="B125" s="1243"/>
      <c r="C125" s="1241"/>
      <c r="D125" s="1241"/>
      <c r="E125" s="1241"/>
      <c r="F125" s="1241"/>
      <c r="G125" s="1241"/>
      <c r="H125" s="1289"/>
      <c r="I125" s="1289"/>
      <c r="J125" s="1289"/>
      <c r="K125" s="1289"/>
      <c r="L125" s="1289"/>
      <c r="M125" s="1241"/>
      <c r="N125" s="1288"/>
      <c r="O125" s="1355"/>
      <c r="P125" s="1355"/>
      <c r="Q125" s="1355"/>
      <c r="R125" s="1355"/>
      <c r="S125" s="1241"/>
      <c r="T125" s="1241"/>
      <c r="U125" s="1241"/>
      <c r="V125" s="1241"/>
      <c r="W125" s="1241"/>
      <c r="X125" s="1241"/>
      <c r="Y125" s="1398"/>
      <c r="Z125" s="1244"/>
      <c r="AA125" s="1247"/>
      <c r="AB125" s="1244"/>
      <c r="AC125" s="1244"/>
      <c r="AD125" s="1244"/>
    </row>
    <row customHeight="1" ht="9">
      <c r="A126" s="1243"/>
      <c r="B126" s="1243"/>
      <c r="C126" s="1241"/>
      <c r="D126" s="1241"/>
      <c r="E126" s="1241"/>
      <c r="F126" s="1241"/>
      <c r="G126" s="1241"/>
      <c r="H126" s="1289"/>
      <c r="I126" s="1289"/>
      <c r="J126" s="1289"/>
      <c r="K126" s="1289"/>
      <c r="L126" s="1289"/>
      <c r="M126" s="1241"/>
      <c r="N126" s="1288"/>
      <c r="O126" s="1355"/>
      <c r="P126" s="1355"/>
      <c r="Q126" s="1355"/>
      <c r="R126" s="1355"/>
      <c r="S126" s="1241"/>
      <c r="T126" s="1241"/>
      <c r="U126" s="1241"/>
      <c r="V126" s="1241"/>
      <c r="W126" s="1241"/>
      <c r="X126" s="1241"/>
      <c r="Y126" s="1398"/>
      <c r="Z126" s="1244"/>
      <c r="AA126" s="1247"/>
      <c r="AB126" s="1244"/>
      <c r="AC126" s="1244"/>
      <c r="AD126" s="1244"/>
    </row>
    <row customHeight="1" ht="9">
      <c r="A127" s="1243"/>
      <c r="B127" s="1243"/>
      <c r="C127" s="1241"/>
      <c r="D127" s="1241"/>
      <c r="E127" s="1241"/>
      <c r="F127" s="1241"/>
      <c r="G127" s="1241"/>
      <c r="H127" s="1289"/>
      <c r="I127" s="1289"/>
      <c r="J127" s="1289"/>
      <c r="K127" s="1289"/>
      <c r="L127" s="1289"/>
      <c r="M127" s="1241"/>
      <c r="N127" s="1288"/>
      <c r="O127" s="1355"/>
      <c r="P127" s="1355"/>
      <c r="Q127" s="1355"/>
      <c r="R127" s="1355"/>
      <c r="S127" s="1241"/>
      <c r="T127" s="1241"/>
      <c r="U127" s="1241"/>
      <c r="V127" s="1241"/>
      <c r="W127" s="1241"/>
      <c r="X127" s="1241"/>
      <c r="Y127" s="1398"/>
      <c r="Z127" s="1244"/>
      <c r="AA127" s="1247"/>
      <c r="AB127" s="1244"/>
      <c r="AC127" s="1244"/>
      <c r="AD127" s="1244"/>
    </row>
    <row customHeight="1" ht="9">
      <c r="A128" s="1243"/>
      <c r="B128" s="1243"/>
      <c r="C128" s="1241"/>
      <c r="D128" s="1241"/>
      <c r="E128" s="1241"/>
      <c r="F128" s="1241"/>
      <c r="G128" s="1241"/>
      <c r="H128" s="1289"/>
      <c r="I128" s="1289"/>
      <c r="J128" s="1289"/>
      <c r="K128" s="1289"/>
      <c r="L128" s="1289"/>
      <c r="M128" s="1241"/>
      <c r="N128" s="1288"/>
      <c r="O128" s="1355"/>
      <c r="P128" s="1355"/>
      <c r="Q128" s="1355"/>
      <c r="R128" s="1355"/>
      <c r="S128" s="1241"/>
      <c r="T128" s="1241"/>
      <c r="U128" s="1241"/>
      <c r="V128" s="1241"/>
      <c r="W128" s="1241"/>
      <c r="X128" s="1241"/>
      <c r="Y128" s="1398"/>
      <c r="Z128" s="1244"/>
      <c r="AA128" s="1247"/>
      <c r="AB128" s="1244"/>
      <c r="AC128" s="1244"/>
      <c r="AD128" s="1244"/>
    </row>
    <row customHeight="1" ht="9">
      <c r="A129" s="1243"/>
      <c r="B129" s="1243"/>
      <c r="C129" s="1241"/>
      <c r="D129" s="1241"/>
      <c r="E129" s="1241"/>
      <c r="F129" s="1241"/>
      <c r="G129" s="1241"/>
      <c r="H129" s="1289"/>
      <c r="I129" s="1289"/>
      <c r="J129" s="1289"/>
      <c r="K129" s="1289"/>
      <c r="L129" s="1289"/>
      <c r="M129" s="1241"/>
      <c r="N129" s="1288"/>
      <c r="O129" s="1355"/>
      <c r="P129" s="1355"/>
      <c r="Q129" s="1355"/>
      <c r="R129" s="1355"/>
      <c r="S129" s="1241"/>
      <c r="T129" s="1241"/>
      <c r="U129" s="1241"/>
      <c r="V129" s="1241"/>
      <c r="W129" s="1241"/>
      <c r="X129" s="1241"/>
      <c r="Y129" s="1398"/>
      <c r="Z129" s="1244"/>
      <c r="AA129" s="1247"/>
      <c r="AB129" s="1244"/>
      <c r="AC129" s="1244"/>
      <c r="AD129" s="1244"/>
    </row>
    <row customHeight="1" ht="9">
      <c r="A130" s="1243"/>
      <c r="B130" s="1243"/>
      <c r="C130" s="1241"/>
      <c r="D130" s="1241"/>
      <c r="E130" s="1241"/>
      <c r="F130" s="1241"/>
      <c r="G130" s="1241"/>
      <c r="H130" s="1289"/>
      <c r="I130" s="1289"/>
      <c r="J130" s="1289"/>
      <c r="K130" s="1289"/>
      <c r="L130" s="1289"/>
      <c r="M130" s="1241"/>
      <c r="N130" s="1288"/>
      <c r="O130" s="1357"/>
      <c r="P130" s="1357"/>
      <c r="Q130" s="1357"/>
      <c r="R130" s="1357"/>
      <c r="S130" s="1241"/>
      <c r="T130" s="1241"/>
      <c r="U130" s="1241"/>
      <c r="V130" s="1241"/>
      <c r="W130" s="1241"/>
      <c r="X130" s="1241"/>
      <c r="Y130" s="1398"/>
      <c r="Z130" s="1244"/>
      <c r="AA130" s="1247"/>
      <c r="AB130" s="1244"/>
      <c r="AC130" s="1244"/>
      <c r="AD130" s="1244"/>
    </row>
    <row customHeight="1" ht="9">
      <c r="A131" s="1243"/>
      <c r="B131" s="1243"/>
      <c r="C131" s="1241"/>
      <c r="D131" s="1241"/>
      <c r="E131" s="1241"/>
      <c r="F131" s="1241"/>
      <c r="G131" s="1241"/>
      <c r="H131" s="1289"/>
      <c r="I131" s="1289"/>
      <c r="J131" s="1289"/>
      <c r="K131" s="1289"/>
      <c r="L131" s="1289"/>
      <c r="M131" s="1241"/>
      <c r="N131" s="1288"/>
      <c r="O131" s="1358"/>
      <c r="P131" s="1358"/>
      <c r="Q131" s="1358"/>
      <c r="R131" s="1358"/>
      <c r="S131" s="1241"/>
      <c r="T131" s="1241"/>
      <c r="U131" s="1241"/>
      <c r="V131" s="1241"/>
      <c r="W131" s="1241"/>
      <c r="X131" s="1241"/>
      <c r="Y131" s="1398"/>
      <c r="Z131" s="1244"/>
      <c r="AA131" s="1247"/>
      <c r="AB131" s="1244"/>
      <c r="AC131" s="1244"/>
      <c r="AD131" s="1244"/>
    </row>
    <row customHeight="1" ht="9">
      <c r="A132" s="1243"/>
      <c r="B132" s="1243"/>
      <c r="C132" s="1241"/>
      <c r="D132" s="1241"/>
      <c r="E132" s="1241"/>
      <c r="F132" s="1241"/>
      <c r="G132" s="1241"/>
      <c r="H132" s="1289"/>
      <c r="I132" s="1289"/>
      <c r="J132" s="1289"/>
      <c r="K132" s="1289"/>
      <c r="L132" s="1289"/>
      <c r="M132" s="1241"/>
      <c r="N132" s="1288"/>
      <c r="O132" s="1357"/>
      <c r="P132" s="1357"/>
      <c r="Q132" s="1357"/>
      <c r="R132" s="1357"/>
      <c r="S132" s="1241"/>
      <c r="T132" s="1241"/>
      <c r="U132" s="1241"/>
      <c r="V132" s="1241"/>
      <c r="W132" s="1241"/>
      <c r="X132" s="1241"/>
      <c r="Y132" s="1398"/>
      <c r="Z132" s="1244"/>
      <c r="AA132" s="1247"/>
      <c r="AB132" s="1244"/>
      <c r="AC132" s="1244"/>
      <c r="AD132" s="1244"/>
    </row>
    <row customHeight="1" ht="9">
      <c r="A133" s="1243"/>
      <c r="B133" s="1243"/>
      <c r="C133" s="1241"/>
      <c r="D133" s="1241"/>
      <c r="E133" s="1241"/>
      <c r="F133" s="1241"/>
      <c r="G133" s="1241"/>
      <c r="H133" s="1289"/>
      <c r="I133" s="1289"/>
      <c r="J133" s="1289"/>
      <c r="K133" s="1289"/>
      <c r="L133" s="1289"/>
      <c r="M133" s="1241"/>
      <c r="N133" s="1288"/>
      <c r="O133" s="1358"/>
      <c r="P133" s="1358"/>
      <c r="Q133" s="1358"/>
      <c r="R133" s="1358"/>
      <c r="S133" s="1241"/>
      <c r="T133" s="1241"/>
      <c r="U133" s="1241"/>
      <c r="V133" s="1241"/>
      <c r="W133" s="1241"/>
      <c r="X133" s="1241"/>
      <c r="Y133" s="1398"/>
      <c r="Z133" s="1244"/>
      <c r="AA133" s="1247"/>
      <c r="AB133" s="1244"/>
      <c r="AC133" s="1244"/>
      <c r="AD133" s="1244"/>
    </row>
    <row customHeight="1" ht="9">
      <c r="A134" s="1243"/>
      <c r="B134" s="1243"/>
      <c r="C134" s="1241"/>
      <c r="D134" s="1241"/>
      <c r="E134" s="1241"/>
      <c r="F134" s="1241"/>
      <c r="G134" s="1241"/>
      <c r="H134" s="1289"/>
      <c r="I134" s="1289"/>
      <c r="J134" s="1289"/>
      <c r="K134" s="1289"/>
      <c r="L134" s="1289"/>
      <c r="M134" s="1241"/>
      <c r="N134" s="1288"/>
      <c r="O134" s="1355"/>
      <c r="P134" s="1355"/>
      <c r="Q134" s="1355"/>
      <c r="R134" s="1355"/>
      <c r="S134" s="1241"/>
      <c r="T134" s="1241"/>
      <c r="U134" s="1241"/>
      <c r="V134" s="1241"/>
      <c r="W134" s="1241"/>
      <c r="X134" s="1241"/>
      <c r="Y134" s="1398"/>
      <c r="Z134" s="1244"/>
      <c r="AA134" s="1247"/>
      <c r="AB134" s="1244"/>
      <c r="AC134" s="1244"/>
      <c r="AD134" s="1244"/>
    </row>
    <row customHeight="1" ht="9">
      <c r="A135" s="1243"/>
      <c r="B135" s="1243"/>
      <c r="C135" s="1241"/>
      <c r="D135" s="1241"/>
      <c r="E135" s="1241"/>
      <c r="F135" s="1241"/>
      <c r="G135" s="1241"/>
      <c r="H135" s="1289"/>
      <c r="I135" s="1289"/>
      <c r="J135" s="1289"/>
      <c r="K135" s="1289"/>
      <c r="L135" s="1289"/>
      <c r="M135" s="1241"/>
      <c r="N135" s="1288"/>
      <c r="O135" s="1355"/>
      <c r="P135" s="1355"/>
      <c r="Q135" s="1355"/>
      <c r="R135" s="1355"/>
      <c r="S135" s="1241"/>
      <c r="T135" s="1241"/>
      <c r="U135" s="1241"/>
      <c r="V135" s="1241"/>
      <c r="W135" s="1241"/>
      <c r="X135" s="1241"/>
      <c r="Y135" s="1398"/>
      <c r="Z135" s="1244"/>
      <c r="AA135" s="1247"/>
      <c r="AB135" s="1244"/>
      <c r="AC135" s="1244"/>
      <c r="AD135" s="1244"/>
    </row>
    <row customHeight="1" ht="9">
      <c r="A136" s="1243"/>
      <c r="B136" s="1243"/>
      <c r="C136" s="1241"/>
      <c r="D136" s="1241"/>
      <c r="E136" s="1241"/>
      <c r="F136" s="1241"/>
      <c r="G136" s="1241"/>
      <c r="H136" s="1289"/>
      <c r="I136" s="1289"/>
      <c r="J136" s="1289"/>
      <c r="K136" s="1289"/>
      <c r="L136" s="1289"/>
      <c r="M136" s="1241"/>
      <c r="N136" s="1288"/>
      <c r="O136" s="1355"/>
      <c r="P136" s="1355"/>
      <c r="Q136" s="1355"/>
      <c r="R136" s="1355"/>
      <c r="S136" s="1241"/>
      <c r="T136" s="1241"/>
      <c r="U136" s="1241"/>
      <c r="V136" s="1241"/>
      <c r="W136" s="1241"/>
      <c r="X136" s="1241"/>
      <c r="Y136" s="1398"/>
      <c r="Z136" s="1244"/>
      <c r="AA136" s="1247"/>
      <c r="AB136" s="1244"/>
      <c r="AC136" s="1244"/>
      <c r="AD136" s="1244"/>
    </row>
    <row customHeight="1" ht="9">
      <c r="A137" s="1243"/>
      <c r="B137" s="1243"/>
      <c r="C137" s="1241"/>
      <c r="D137" s="1241"/>
      <c r="E137" s="1241"/>
      <c r="F137" s="1241"/>
      <c r="G137" s="1241"/>
      <c r="H137" s="1289"/>
      <c r="I137" s="1289"/>
      <c r="J137" s="1289"/>
      <c r="K137" s="1289"/>
      <c r="L137" s="1289"/>
      <c r="M137" s="1241"/>
      <c r="N137" s="1288"/>
      <c r="O137" s="1359"/>
      <c r="P137" s="1359"/>
      <c r="Q137" s="1359"/>
      <c r="R137" s="1359"/>
      <c r="S137" s="1241"/>
      <c r="T137" s="1241"/>
      <c r="U137" s="1241"/>
      <c r="V137" s="1241"/>
      <c r="W137" s="1241"/>
      <c r="X137" s="1241"/>
      <c r="Y137" s="1398"/>
      <c r="Z137" s="1244"/>
      <c r="AA137" s="1247"/>
      <c r="AB137" s="1244"/>
      <c r="AC137" s="1244"/>
      <c r="AD137" s="1244"/>
    </row>
    <row customHeight="1" ht="9">
      <c r="A138" s="1243"/>
      <c r="B138" s="1243"/>
      <c r="C138" s="1241"/>
      <c r="D138" s="1241"/>
      <c r="E138" s="1241"/>
      <c r="F138" s="1241"/>
      <c r="G138" s="1241"/>
      <c r="H138" s="1289"/>
      <c r="I138" s="1289"/>
      <c r="J138" s="1289"/>
      <c r="K138" s="1289"/>
      <c r="L138" s="1289"/>
      <c r="M138" s="1241"/>
      <c r="N138" s="1288"/>
      <c r="O138" s="1356"/>
      <c r="P138" s="1356"/>
      <c r="Q138" s="1356"/>
      <c r="R138" s="1356"/>
      <c r="S138" s="1241"/>
      <c r="T138" s="1241"/>
      <c r="U138" s="1241"/>
      <c r="V138" s="1241"/>
      <c r="W138" s="1241"/>
      <c r="X138" s="1241"/>
      <c r="Y138" s="1398"/>
      <c r="Z138" s="1244"/>
      <c r="AA138" s="1247"/>
      <c r="AB138" s="1244"/>
      <c r="AC138" s="1244"/>
      <c r="AD138" s="1244"/>
    </row>
    <row customHeight="1" ht="9">
      <c r="A139" s="1243"/>
      <c r="B139" s="1243"/>
      <c r="C139" s="1241"/>
      <c r="D139" s="1241"/>
      <c r="E139" s="1241"/>
      <c r="F139" s="1241"/>
      <c r="G139" s="1241"/>
      <c r="H139" s="1289"/>
      <c r="I139" s="1289"/>
      <c r="J139" s="1289"/>
      <c r="K139" s="1289"/>
      <c r="L139" s="1289"/>
      <c r="M139" s="1241"/>
      <c r="N139" s="1288"/>
      <c r="O139" s="1241"/>
      <c r="P139" s="1241"/>
      <c r="Q139" s="1241"/>
      <c r="R139" s="1241"/>
      <c r="S139" s="1241"/>
      <c r="T139" s="1241"/>
      <c r="U139" s="1241"/>
      <c r="V139" s="1241"/>
      <c r="W139" s="1241"/>
      <c r="X139" s="1241"/>
      <c r="Y139" s="1398"/>
      <c r="Z139" s="1244"/>
      <c r="AA139" s="1247"/>
      <c r="AB139" s="1244"/>
      <c r="AC139" s="1244"/>
      <c r="AD139" s="1244"/>
    </row>
    <row customHeight="1" ht="9">
      <c r="A140" s="1243"/>
      <c r="B140" s="1243"/>
      <c r="C140" s="1241"/>
      <c r="D140" s="1241"/>
      <c r="E140" s="1241"/>
      <c r="F140" s="1241"/>
      <c r="G140" s="1241"/>
      <c r="H140" s="1289"/>
      <c r="I140" s="1289"/>
      <c r="J140" s="1289"/>
      <c r="K140" s="1289"/>
      <c r="L140" s="1289"/>
      <c r="M140" s="1241"/>
      <c r="N140" s="1288"/>
      <c r="O140" s="1241"/>
      <c r="P140" s="1241"/>
      <c r="Q140" s="1241"/>
      <c r="R140" s="1241"/>
      <c r="S140" s="1241"/>
      <c r="T140" s="1241"/>
      <c r="U140" s="1241"/>
      <c r="V140" s="1241"/>
      <c r="W140" s="1241"/>
      <c r="X140" s="1241"/>
      <c r="Y140" s="1398"/>
      <c r="Z140" s="1244"/>
      <c r="AA140" s="1247"/>
      <c r="AB140" s="1244"/>
      <c r="AC140" s="1244"/>
      <c r="AD140" s="1244"/>
    </row>
    <row customHeight="1" ht="9">
      <c r="A141" s="1243"/>
      <c r="B141" s="1243"/>
      <c r="C141" s="1241"/>
      <c r="D141" s="1241"/>
      <c r="E141" s="1241"/>
      <c r="F141" s="1241"/>
      <c r="G141" s="1241"/>
      <c r="H141" s="1289"/>
      <c r="I141" s="1289"/>
      <c r="J141" s="1289"/>
      <c r="K141" s="1289"/>
      <c r="L141" s="1289"/>
      <c r="M141" s="1241"/>
      <c r="N141" s="1288"/>
      <c r="O141" s="1241"/>
      <c r="P141" s="1241"/>
      <c r="Q141" s="1241"/>
      <c r="R141" s="1241"/>
      <c r="S141" s="1241"/>
      <c r="T141" s="1241"/>
      <c r="U141" s="1241"/>
      <c r="V141" s="1241"/>
      <c r="W141" s="1241"/>
      <c r="X141" s="1241"/>
      <c r="Y141" s="1398"/>
      <c r="Z141" s="1244"/>
      <c r="AA141" s="1247"/>
      <c r="AB141" s="1244"/>
      <c r="AC141" s="1244"/>
      <c r="AD141" s="1244"/>
    </row>
    <row customHeight="1" ht="9">
      <c r="A142" s="1243"/>
      <c r="B142" s="1243"/>
      <c r="C142" s="1241"/>
      <c r="D142" s="1241"/>
      <c r="E142" s="1241"/>
      <c r="F142" s="1241"/>
      <c r="G142" s="1241"/>
      <c r="H142" s="1289"/>
      <c r="I142" s="1289"/>
      <c r="J142" s="1289"/>
      <c r="K142" s="1289"/>
      <c r="L142" s="1289"/>
      <c r="M142" s="1241"/>
      <c r="N142" s="1288"/>
      <c r="O142" s="1241"/>
      <c r="P142" s="1241"/>
      <c r="Q142" s="1241"/>
      <c r="R142" s="1241"/>
      <c r="S142" s="1241"/>
      <c r="T142" s="1241"/>
      <c r="U142" s="1241"/>
      <c r="V142" s="1241"/>
      <c r="W142" s="1241"/>
      <c r="X142" s="1241"/>
      <c r="Y142" s="1398"/>
      <c r="Z142" s="1244"/>
      <c r="AA142" s="1247"/>
      <c r="AB142" s="1244"/>
      <c r="AC142" s="1244"/>
      <c r="AD142" s="1244"/>
    </row>
    <row customHeight="1" ht="9">
      <c r="A143" s="1243"/>
      <c r="B143" s="1243"/>
      <c r="C143" s="1241"/>
      <c r="D143" s="1241"/>
      <c r="E143" s="1241"/>
      <c r="F143" s="1241"/>
      <c r="G143" s="1241"/>
      <c r="H143" s="1289"/>
      <c r="I143" s="1289"/>
      <c r="J143" s="1289"/>
      <c r="K143" s="1289"/>
      <c r="L143" s="1289"/>
      <c r="M143" s="1241"/>
      <c r="N143" s="1288"/>
      <c r="O143" s="1241"/>
      <c r="P143" s="1241"/>
      <c r="Q143" s="1241"/>
      <c r="R143" s="1241"/>
      <c r="S143" s="1241"/>
      <c r="T143" s="1241"/>
      <c r="U143" s="1241"/>
      <c r="V143" s="1241"/>
      <c r="W143" s="1241"/>
      <c r="X143" s="1241"/>
      <c r="Y143" s="1398"/>
      <c r="Z143" s="1244"/>
      <c r="AA143" s="1247"/>
      <c r="AB143" s="1244"/>
      <c r="AC143" s="1244"/>
      <c r="AD143" s="1244"/>
    </row>
    <row customHeight="1" ht="9">
      <c r="A144" s="1243"/>
      <c r="B144" s="1243"/>
      <c r="C144" s="1241"/>
      <c r="D144" s="1241"/>
      <c r="E144" s="1241"/>
      <c r="F144" s="1241"/>
      <c r="G144" s="1241"/>
      <c r="H144" s="1289"/>
      <c r="I144" s="1289"/>
      <c r="J144" s="1289"/>
      <c r="K144" s="1289"/>
      <c r="L144" s="1289"/>
      <c r="M144" s="1241"/>
      <c r="N144" s="1288"/>
      <c r="O144" s="1241"/>
      <c r="P144" s="1241"/>
      <c r="Q144" s="1241"/>
      <c r="R144" s="1241"/>
      <c r="S144" s="1241"/>
      <c r="T144" s="1241"/>
      <c r="U144" s="1241"/>
      <c r="V144" s="1241"/>
      <c r="W144" s="1241"/>
      <c r="X144" s="1241"/>
      <c r="Y144" s="1398"/>
      <c r="Z144" s="1244"/>
      <c r="AA144" s="1247"/>
      <c r="AB144" s="1244"/>
      <c r="AC144" s="1244"/>
      <c r="AD144" s="1244"/>
    </row>
    <row customHeight="1" ht="9">
      <c r="A145" s="1243"/>
      <c r="B145" s="1243"/>
      <c r="C145" s="1241"/>
      <c r="D145" s="1241"/>
      <c r="E145" s="1241"/>
      <c r="F145" s="1241"/>
      <c r="G145" s="1241"/>
      <c r="H145" s="1289"/>
      <c r="I145" s="1289"/>
      <c r="J145" s="1289"/>
      <c r="K145" s="1289"/>
      <c r="L145" s="1289"/>
      <c r="M145" s="1241"/>
      <c r="N145" s="1288"/>
      <c r="O145" s="1241"/>
      <c r="P145" s="1241"/>
      <c r="Q145" s="1241"/>
      <c r="R145" s="1241"/>
      <c r="S145" s="1241"/>
      <c r="T145" s="1241"/>
      <c r="U145" s="1241"/>
      <c r="V145" s="1241"/>
      <c r="W145" s="1241"/>
      <c r="X145" s="1241"/>
      <c r="Y145" s="1398"/>
      <c r="Z145" s="1244"/>
      <c r="AA145" s="1247"/>
      <c r="AB145" s="1244"/>
      <c r="AC145" s="1244"/>
      <c r="AD145" s="1244"/>
    </row>
    <row customHeight="1" ht="9">
      <c r="A146" s="1243"/>
      <c r="B146" s="1243"/>
      <c r="C146" s="1241"/>
      <c r="D146" s="1241"/>
      <c r="E146" s="1241"/>
      <c r="F146" s="1241"/>
      <c r="G146" s="1241"/>
      <c r="H146" s="1289"/>
      <c r="I146" s="1289"/>
      <c r="J146" s="1289"/>
      <c r="K146" s="1289"/>
      <c r="L146" s="1289"/>
      <c r="M146" s="1241"/>
      <c r="N146" s="1288"/>
      <c r="O146" s="1241"/>
      <c r="P146" s="1241"/>
      <c r="Q146" s="1241"/>
      <c r="R146" s="1241"/>
      <c r="S146" s="1241"/>
      <c r="T146" s="1241"/>
      <c r="U146" s="1241"/>
      <c r="V146" s="1241"/>
      <c r="W146" s="1241"/>
      <c r="X146" s="1241"/>
      <c r="Y146" s="1398"/>
      <c r="Z146" s="1244"/>
      <c r="AA146" s="1247"/>
      <c r="AB146" s="1244"/>
      <c r="AC146" s="1244"/>
      <c r="AD146" s="1244"/>
    </row>
    <row customHeight="1" ht="9">
      <c r="A147" s="1243"/>
      <c r="B147" s="1243"/>
      <c r="C147" s="1243"/>
      <c r="D147" s="1243"/>
      <c r="E147" s="1243"/>
      <c r="F147" s="1243"/>
      <c r="G147" s="1243"/>
      <c r="H147" s="1243"/>
      <c r="I147" s="1243"/>
      <c r="J147" s="1243"/>
      <c r="K147" s="1243"/>
      <c r="L147" s="1243"/>
      <c r="M147" s="1243"/>
      <c r="N147" s="1243"/>
      <c r="O147" s="1243"/>
      <c r="P147" s="1243"/>
      <c r="Q147" s="1243"/>
      <c r="R147" s="1243"/>
      <c r="S147" s="1243"/>
      <c r="T147" s="1243"/>
      <c r="U147" s="1243"/>
      <c r="V147" s="1243"/>
      <c r="W147" s="1243"/>
      <c r="X147" s="1243"/>
      <c r="Y147" s="1243"/>
      <c r="Z147" s="1243"/>
      <c r="AA147" s="1243"/>
      <c r="AB147" s="1243"/>
      <c r="AC147" s="1243"/>
      <c r="AD147" s="1243"/>
    </row>
    <row customHeight="1" ht="90">
      <c r="A148" s="1243" t="s">
        <v>1753</v>
      </c>
      <c r="B148" s="1243"/>
      <c r="C148" s="1241" t="s">
        <v>2317</v>
      </c>
      <c r="D148" s="1241" t="s">
        <v>1655</v>
      </c>
      <c r="E148" s="1241" t="s">
        <v>1755</v>
      </c>
      <c r="F148" s="1241" t="s">
        <v>2318</v>
      </c>
      <c r="G148" s="1241"/>
      <c r="H148" s="1241"/>
      <c r="I148" s="1361"/>
      <c r="J148" s="1361"/>
      <c r="K148" s="1361"/>
      <c r="L148" s="1361"/>
      <c r="M148" s="1291"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246"/>
      <c r="O148" s="1241"/>
      <c r="P148" s="1242"/>
      <c r="Q148" s="1242"/>
      <c r="R148" s="1242"/>
      <c r="S148" s="1241"/>
      <c r="T148" s="1241" t="s">
        <v>2319</v>
      </c>
      <c r="U148" s="1242"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242"/>
      <c r="W148" s="1242"/>
      <c r="X148" s="1241" t="s">
        <v>2320</v>
      </c>
      <c r="Y148" s="1398"/>
      <c r="Z148" s="1244"/>
      <c r="AA148" s="1247"/>
      <c r="AB148" s="1244"/>
      <c r="AC148" s="1244"/>
      <c r="AD148" s="1244"/>
    </row>
    <row customHeight="1" ht="9">
      <c r="A149" s="1243"/>
      <c r="B149" s="1243"/>
      <c r="C149" s="1243"/>
      <c r="D149" s="1243"/>
      <c r="E149" s="1243"/>
      <c r="F149" s="1243"/>
      <c r="G149" s="1243"/>
      <c r="H149" s="1243"/>
      <c r="I149" s="1243"/>
      <c r="J149" s="1243"/>
      <c r="K149" s="1243"/>
      <c r="L149" s="1243"/>
      <c r="M149" s="1243"/>
      <c r="N149" s="1243"/>
      <c r="O149" s="1243"/>
      <c r="P149" s="1243"/>
      <c r="Q149" s="1243"/>
      <c r="R149" s="1243"/>
      <c r="S149" s="1243"/>
      <c r="T149" s="1243"/>
      <c r="U149" s="1243"/>
      <c r="V149" s="1243"/>
      <c r="W149" s="1243"/>
      <c r="X149" s="1243"/>
      <c r="Y149" s="1243"/>
      <c r="Z149" s="1243"/>
      <c r="AA149" s="1243"/>
      <c r="AB149" s="1243"/>
      <c r="AC149" s="1243"/>
      <c r="AD149" s="1243"/>
    </row>
    <row customHeight="1" ht="9">
      <c r="A150" s="1243" t="s">
        <v>1757</v>
      </c>
      <c r="B150" s="1243"/>
      <c r="C150" s="1241"/>
      <c r="D150" s="1241"/>
      <c r="E150" s="1241"/>
      <c r="F150" s="1241"/>
      <c r="G150" s="1241"/>
      <c r="H150" s="1241"/>
      <c r="I150" s="1241"/>
      <c r="J150" s="1241"/>
      <c r="K150" s="1241"/>
      <c r="L150" s="1241"/>
      <c r="M150" s="1241"/>
      <c r="N150" s="1241"/>
      <c r="O150" s="1241"/>
      <c r="P150" s="1241"/>
      <c r="Q150" s="1241"/>
      <c r="R150" s="1241"/>
      <c r="S150" s="1241"/>
      <c r="T150" s="1241"/>
      <c r="U150" s="1241"/>
      <c r="V150" s="1241"/>
      <c r="W150" s="1241"/>
      <c r="X150" s="1241"/>
      <c r="Y150" s="1398"/>
      <c r="Z150" s="1244"/>
      <c r="AA150" s="1247"/>
      <c r="AB150" s="1244"/>
      <c r="AC150" s="1244"/>
      <c r="AD150" s="1244"/>
    </row>
    <row customHeight="1" ht="9">
      <c r="A151" s="1243"/>
      <c r="B151" s="1243"/>
      <c r="C151" s="1243"/>
      <c r="D151" s="1243"/>
      <c r="E151" s="1243"/>
      <c r="F151" s="1243"/>
      <c r="G151" s="1243"/>
      <c r="H151" s="1243"/>
      <c r="I151" s="1243"/>
      <c r="J151" s="1243"/>
      <c r="K151" s="1243"/>
      <c r="L151" s="1243"/>
      <c r="M151" s="1243"/>
      <c r="N151" s="1243"/>
      <c r="O151" s="1243"/>
      <c r="P151" s="1243"/>
      <c r="Q151" s="1243"/>
      <c r="R151" s="1243"/>
      <c r="S151" s="1243"/>
      <c r="T151" s="1243"/>
      <c r="U151" s="1243"/>
      <c r="V151" s="1243"/>
      <c r="W151" s="1243"/>
      <c r="X151" s="1243"/>
      <c r="Y151" s="1243"/>
      <c r="Z151" s="1243"/>
      <c r="AA151" s="1243"/>
      <c r="AB151" s="1243"/>
      <c r="AC151" s="1243"/>
      <c r="AD151" s="1243"/>
    </row>
    <row customHeight="1" ht="9">
      <c r="A152" s="1243" t="s">
        <v>1760</v>
      </c>
      <c r="B152" s="1243"/>
      <c r="C152" s="1241"/>
      <c r="D152" s="1241"/>
      <c r="E152" s="1241"/>
      <c r="F152" s="1241"/>
      <c r="G152" s="1241"/>
      <c r="H152" s="1241"/>
      <c r="I152" s="1241"/>
      <c r="J152" s="1241"/>
      <c r="K152" s="1241"/>
      <c r="L152" s="1241"/>
      <c r="M152" s="1241"/>
      <c r="N152" s="1241"/>
      <c r="O152" s="1241"/>
      <c r="P152" s="1241"/>
      <c r="Q152" s="1241"/>
      <c r="R152" s="1241"/>
      <c r="S152" s="1241"/>
      <c r="T152" s="1241"/>
      <c r="U152" s="1241"/>
      <c r="V152" s="1241"/>
      <c r="W152" s="1241"/>
      <c r="X152" s="1241"/>
      <c r="Y152" s="1398"/>
      <c r="Z152" s="1244"/>
      <c r="AA152" s="1247"/>
      <c r="AB152" s="1244"/>
      <c r="AC152" s="1244"/>
      <c r="AD152" s="1244"/>
    </row>
    <row customHeight="1" ht="9">
      <c r="A153" s="1243"/>
      <c r="B153" s="1243"/>
      <c r="C153" s="1243"/>
      <c r="D153" s="1243"/>
      <c r="E153" s="1243"/>
      <c r="F153" s="1243"/>
      <c r="G153" s="1243"/>
      <c r="H153" s="1243"/>
      <c r="I153" s="1243"/>
      <c r="J153" s="1243"/>
      <c r="K153" s="1243"/>
      <c r="L153" s="1243"/>
      <c r="M153" s="1243"/>
      <c r="N153" s="1243"/>
      <c r="O153" s="1243"/>
      <c r="P153" s="1243"/>
      <c r="Q153" s="1243"/>
      <c r="R153" s="1243"/>
      <c r="S153" s="1243"/>
      <c r="T153" s="1243"/>
      <c r="U153" s="1243"/>
      <c r="V153" s="1243"/>
      <c r="W153" s="1243"/>
      <c r="X153" s="1243"/>
      <c r="Y153" s="1243"/>
      <c r="Z153" s="1243"/>
      <c r="AA153" s="1243"/>
      <c r="AB153" s="1243"/>
      <c r="AC153" s="1243"/>
      <c r="AD153" s="1243"/>
    </row>
    <row customHeight="1" ht="9">
      <c r="A154" s="1243" t="s">
        <v>1764</v>
      </c>
      <c r="B154" s="1243"/>
      <c r="C154" s="1241"/>
      <c r="D154" s="1241"/>
      <c r="E154" s="1241"/>
      <c r="F154" s="1241"/>
      <c r="G154" s="1241"/>
      <c r="H154" s="1241"/>
      <c r="I154" s="1241"/>
      <c r="J154" s="1241"/>
      <c r="K154" s="1241"/>
      <c r="L154" s="1241"/>
      <c r="M154" s="1241"/>
      <c r="N154" s="1241"/>
      <c r="O154" s="1241"/>
      <c r="P154" s="1241"/>
      <c r="Q154" s="1241"/>
      <c r="R154" s="1241"/>
      <c r="S154" s="1241"/>
      <c r="T154" s="1241"/>
      <c r="U154" s="1241"/>
      <c r="V154" s="1241"/>
      <c r="W154" s="1241"/>
      <c r="X154" s="1241"/>
      <c r="Y154" s="1398"/>
      <c r="Z154" s="1244"/>
      <c r="AA154" s="1247"/>
      <c r="AB154" s="1244"/>
      <c r="AC154" s="1244"/>
      <c r="AD154" s="1244"/>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24341EE-ACEF-A3A8-0B88-2B0D81A1E4D7}"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31347" width="10.57421875" hidden="1"/>
    <col min="2" max="2" style="31347" width="11.00390625" hidden="1" customWidth="1"/>
    <col min="3" max="3" style="31347" width="10.57421875" hidden="1"/>
    <col min="4" max="4" style="31347" width="11.8515625" hidden="1" customWidth="1"/>
    <col min="5" max="5" style="31347" width="12.28125" hidden="1" customWidth="1"/>
    <col min="6" max="8" style="32264" width="12.28125" hidden="1" customWidth="1"/>
    <col min="9" max="9" style="32265" width="3.00390625" customWidth="1"/>
    <col min="10" max="11" style="32266" width="3.00390625" customWidth="1"/>
    <col min="12" max="12" style="32267" width="12.00390625" customWidth="1"/>
    <col min="13" max="13" style="31267" width="31.00390625" customWidth="1"/>
    <col min="14" max="14" style="31267" width="1.00390625" customWidth="1"/>
    <col min="15" max="18" style="31267" width="24.00390625" customWidth="1"/>
    <col min="19" max="19" style="31267" width="11.00390625" customWidth="1"/>
    <col min="20" max="20" style="31267" width="3.7109375" customWidth="1"/>
    <col min="21" max="21" style="31267" width="11.00390625" customWidth="1"/>
    <col min="22" max="22" style="31267" width="8.57421875" customWidth="1"/>
    <col min="23" max="23" style="31267" width="4.00390625" customWidth="1"/>
    <col min="24" max="24" style="31267" width="115.00390625" customWidth="1"/>
    <col min="25" max="29" style="31348" width="10.00390625" customWidth="1"/>
    <col min="30" max="30" style="31267" width="10.57421875" hidden="1"/>
  </cols>
  <sheetData>
    <row customHeight="1" ht="22.5" hidden="1">
      <c r="R1" s="725"/>
      <c r="S1" s="725"/>
      <c r="AD1" s="1553" t="s">
        <v>14</v>
      </c>
    </row>
    <row customHeight="1" ht="14.25" hidden="1">
      <c r="V2" s="725"/>
      <c r="AD2" s="1553">
        <v>0</v>
      </c>
    </row>
    <row customHeight="1" ht="14.25" hidden="1">
      <c r="AD3" s="1553">
        <v>0</v>
      </c>
    </row>
    <row customHeight="1" ht="14.699999999999998">
      <c r="J4" s="774"/>
      <c r="K4" s="774"/>
      <c r="L4" s="1673"/>
      <c r="M4" s="761"/>
      <c r="N4" s="761"/>
      <c r="O4" s="907"/>
      <c r="P4" s="907"/>
      <c r="Q4" s="907"/>
      <c r="R4" s="907"/>
      <c r="S4" s="907"/>
      <c r="T4" s="907"/>
      <c r="U4" s="907"/>
      <c r="V4" s="907"/>
      <c r="AD4" s="1553">
        <v>14</v>
      </c>
    </row>
    <row customHeight="1" ht="67.2">
      <c r="J5" s="774"/>
      <c r="K5" s="774"/>
      <c r="L5" s="3001" t="s">
        <v>2321</v>
      </c>
      <c r="M5" s="3001"/>
      <c r="N5" s="3001"/>
      <c r="O5" s="3001"/>
      <c r="P5" s="3001"/>
      <c r="Q5" s="3001"/>
      <c r="R5" s="3001"/>
      <c r="S5" s="3001"/>
      <c r="T5" s="3001"/>
      <c r="U5" s="3001"/>
      <c r="V5" s="1641"/>
      <c r="AD5" s="1553">
        <v>64</v>
      </c>
    </row>
    <row customHeight="1" ht="14.699999999999998">
      <c r="J6" s="774"/>
      <c r="K6" s="774"/>
      <c r="L6" s="3002" t="str">
        <f>IF(org=0,"Не определено",org)</f>
        <v>АО "ДГК"</v>
      </c>
      <c r="M6" s="3002"/>
      <c r="N6" s="3002"/>
      <c r="O6" s="3002"/>
      <c r="P6" s="3002"/>
      <c r="Q6" s="3002"/>
      <c r="R6" s="3002"/>
      <c r="S6" s="3002"/>
      <c r="T6" s="3002"/>
      <c r="U6" s="3002"/>
      <c r="V6" s="1641"/>
      <c r="AD6" s="1553">
        <v>14</v>
      </c>
    </row>
    <row customHeight="1" ht="14.699999999999998">
      <c r="J7" s="774"/>
      <c r="K7" s="774"/>
      <c r="L7" s="1673"/>
      <c r="M7" s="761"/>
      <c r="N7" s="761"/>
      <c r="O7" s="720"/>
      <c r="P7" s="720"/>
      <c r="Q7" s="720"/>
      <c r="R7" s="720"/>
      <c r="S7" s="720"/>
      <c r="T7" s="720"/>
      <c r="U7" s="720"/>
      <c r="V7" s="720"/>
      <c r="W7" s="907"/>
      <c r="AD7" s="1553">
        <v>14</v>
      </c>
    </row>
    <row s="31491" customFormat="1" customHeight="1" ht="48.29999999999999">
      <c r="A8" s="1766"/>
      <c r="B8" s="1766"/>
      <c r="C8" s="1766"/>
      <c r="D8" s="1766"/>
      <c r="E8" s="1766"/>
      <c r="F8" s="1766"/>
      <c r="G8" s="1766"/>
      <c r="H8" s="1766"/>
      <c r="L8" s="1674"/>
      <c r="M8" s="693" t="s">
        <v>42</v>
      </c>
      <c r="N8" s="702"/>
      <c r="O8" s="2649" t="str">
        <f>IF(TITLE_NAME_OR_PR_CHANGE="",IF(TITLE_NAME_OR_PR="","",TITLE_NAME_OR_PR),TITLE_NAME_OR_PR_CHANGE)</f>
        <v/>
      </c>
      <c r="P8" s="2649"/>
      <c r="Q8" s="2649"/>
      <c r="R8" s="2649"/>
      <c r="S8" s="2649"/>
      <c r="T8" s="2649"/>
      <c r="U8" s="2649"/>
      <c r="V8" s="724"/>
      <c r="W8" s="724"/>
      <c r="X8" s="678"/>
      <c r="Y8" s="766"/>
      <c r="Z8" s="766"/>
      <c r="AA8" s="766"/>
      <c r="AB8" s="766"/>
      <c r="AC8" s="766"/>
      <c r="AD8" s="816">
        <v>46</v>
      </c>
    </row>
    <row s="31491" customFormat="1" customHeight="1" ht="24">
      <c r="A9" s="1766"/>
      <c r="B9" s="1766"/>
      <c r="C9" s="1766"/>
      <c r="D9" s="1766"/>
      <c r="E9" s="1766"/>
      <c r="F9" s="1766"/>
      <c r="G9" s="1766"/>
      <c r="H9" s="1766"/>
      <c r="L9" s="1674"/>
      <c r="M9" s="693" t="s">
        <v>514</v>
      </c>
      <c r="N9" s="702"/>
      <c r="O9" s="2649" t="str">
        <f>IF(TITLE_DATE_CHANGE_PERIOD="",IF(TITLE_DATE_PR="","",TITLE_DATE_PR),TITLE_DATE_CHANGE_PERIOD)</f>
        <v>45658</v>
      </c>
      <c r="P9" s="2649"/>
      <c r="Q9" s="2649"/>
      <c r="R9" s="2649"/>
      <c r="S9" s="2649"/>
      <c r="T9" s="2649"/>
      <c r="U9" s="2649"/>
      <c r="V9" s="724"/>
      <c r="W9" s="724"/>
      <c r="X9" s="678"/>
      <c r="Y9" s="766"/>
      <c r="Z9" s="766"/>
      <c r="AA9" s="766"/>
      <c r="AB9" s="766"/>
      <c r="AC9" s="766"/>
      <c r="AD9" s="816">
        <v>23</v>
      </c>
    </row>
    <row s="31491" customFormat="1" customHeight="1" ht="24">
      <c r="A10" s="1766"/>
      <c r="B10" s="1766"/>
      <c r="C10" s="1766"/>
      <c r="D10" s="1766"/>
      <c r="E10" s="1766"/>
      <c r="F10" s="1766"/>
      <c r="G10" s="1766"/>
      <c r="H10" s="1766"/>
      <c r="L10" s="1648"/>
      <c r="M10" s="693" t="s">
        <v>515</v>
      </c>
      <c r="N10" s="702"/>
      <c r="O10" s="2649" t="str">
        <f>IF(TITLE_NUMBER_PR_CHANGE="",IF(TITLE_NUMBER_PR="","",TITLE_NUMBER_PR),TITLE_NUMBER_PR_CHANGE)</f>
        <v>ДГК-01.2/7692</v>
      </c>
      <c r="P10" s="2649"/>
      <c r="Q10" s="2649"/>
      <c r="R10" s="2649"/>
      <c r="S10" s="2649"/>
      <c r="T10" s="2649"/>
      <c r="U10" s="2649"/>
      <c r="V10" s="724"/>
      <c r="W10" s="724"/>
      <c r="X10" s="678"/>
      <c r="Y10" s="766"/>
      <c r="Z10" s="766"/>
      <c r="AA10" s="766"/>
      <c r="AB10" s="766"/>
      <c r="AC10" s="766"/>
      <c r="AD10" s="816">
        <v>23</v>
      </c>
    </row>
    <row s="31491" customFormat="1" customHeight="1" ht="24">
      <c r="A11" s="1766"/>
      <c r="B11" s="1766"/>
      <c r="C11" s="1766"/>
      <c r="D11" s="1766"/>
      <c r="E11" s="1766"/>
      <c r="F11" s="1766"/>
      <c r="G11" s="1766"/>
      <c r="H11" s="1766"/>
      <c r="L11" s="1648"/>
      <c r="M11" s="693" t="s">
        <v>43</v>
      </c>
      <c r="N11" s="702"/>
      <c r="O11" s="2649" t="str">
        <f>IF(TITLE_IST_PUB_CHANGE="",IF(TITLE_IST_PUB="","",TITLE_IST_PUB),TITLE_IST_PUB_CHANGE)</f>
        <v/>
      </c>
      <c r="P11" s="2649"/>
      <c r="Q11" s="2649"/>
      <c r="R11" s="2649"/>
      <c r="S11" s="2649"/>
      <c r="T11" s="2649"/>
      <c r="U11" s="2649"/>
      <c r="V11" s="724"/>
      <c r="W11" s="724"/>
      <c r="X11" s="678"/>
      <c r="Y11" s="766"/>
      <c r="Z11" s="766"/>
      <c r="AA11" s="766"/>
      <c r="AB11" s="766"/>
      <c r="AC11" s="766"/>
      <c r="AD11" s="816">
        <v>23</v>
      </c>
    </row>
    <row s="31491" customFormat="1" customHeight="1" ht="11.25" hidden="1">
      <c r="A12" s="1766"/>
      <c r="B12" s="1766"/>
      <c r="C12" s="1766"/>
      <c r="D12" s="1766"/>
      <c r="E12" s="1766"/>
      <c r="F12" s="1766"/>
      <c r="G12" s="1766"/>
      <c r="H12" s="1766"/>
      <c r="L12" s="3003"/>
      <c r="M12" s="3003"/>
      <c r="N12" s="1685"/>
      <c r="O12" s="724"/>
      <c r="P12" s="724"/>
      <c r="Q12" s="724"/>
      <c r="R12" s="724"/>
      <c r="S12" s="724"/>
      <c r="T12" s="724"/>
      <c r="U12" s="724"/>
      <c r="V12" s="676" t="s">
        <v>518</v>
      </c>
      <c r="Y12" s="766"/>
      <c r="Z12" s="766"/>
      <c r="AA12" s="766"/>
      <c r="AB12" s="766"/>
      <c r="AC12" s="766"/>
      <c r="AD12" s="816">
        <v>0</v>
      </c>
    </row>
    <row customHeight="1" ht="14.699999999999998">
      <c r="J13" s="774"/>
      <c r="K13" s="774"/>
      <c r="L13" s="1673"/>
      <c r="M13" s="761"/>
      <c r="N13" s="1642"/>
      <c r="O13" s="2650"/>
      <c r="P13" s="2650"/>
      <c r="Q13" s="2650"/>
      <c r="R13" s="2650"/>
      <c r="S13" s="2650"/>
      <c r="T13" s="2650"/>
      <c r="U13" s="2650"/>
      <c r="V13" s="2650"/>
      <c r="AD13" s="1553">
        <v>14</v>
      </c>
    </row>
    <row customHeight="1" ht="14.699999999999998">
      <c r="J14" s="774"/>
      <c r="K14" s="774"/>
      <c r="L14" s="2525" t="s">
        <v>394</v>
      </c>
      <c r="M14" s="2525"/>
      <c r="N14" s="2525"/>
      <c r="O14" s="2525"/>
      <c r="P14" s="2525"/>
      <c r="Q14" s="2525"/>
      <c r="R14" s="2525"/>
      <c r="S14" s="2525"/>
      <c r="T14" s="2525"/>
      <c r="U14" s="2525"/>
      <c r="V14" s="2525"/>
      <c r="W14" s="2525"/>
      <c r="X14" s="2525" t="s">
        <v>395</v>
      </c>
      <c r="AD14" s="1553">
        <v>14</v>
      </c>
    </row>
    <row customHeight="1" ht="14.699999999999998">
      <c r="J15" s="774"/>
      <c r="K15" s="774"/>
      <c r="L15" s="2671" t="s">
        <v>89</v>
      </c>
      <c r="M15" s="2607" t="s">
        <v>519</v>
      </c>
      <c r="N15" s="699"/>
      <c r="O15" s="2672" t="s">
        <v>2322</v>
      </c>
      <c r="P15" s="2673"/>
      <c r="Q15" s="2673"/>
      <c r="R15" s="2673"/>
      <c r="S15" s="2673"/>
      <c r="T15" s="2673"/>
      <c r="U15" s="2674"/>
      <c r="V15" s="2675" t="s">
        <v>521</v>
      </c>
      <c r="W15" s="2678" t="s">
        <v>1236</v>
      </c>
      <c r="X15" s="2525"/>
      <c r="AD15" s="1553">
        <v>14</v>
      </c>
    </row>
    <row customHeight="1" ht="35.699999999999996">
      <c r="J16" s="774"/>
      <c r="K16" s="774"/>
      <c r="L16" s="2671"/>
      <c r="M16" s="2607"/>
      <c r="N16" s="1429"/>
      <c r="O16" s="2658" t="s">
        <v>524</v>
      </c>
      <c r="P16" s="2658" t="s">
        <v>525</v>
      </c>
      <c r="Q16" s="2660" t="s">
        <v>526</v>
      </c>
      <c r="R16" s="2661"/>
      <c r="S16" s="2660" t="s">
        <v>539</v>
      </c>
      <c r="T16" s="2667"/>
      <c r="U16" s="2661"/>
      <c r="V16" s="2676"/>
      <c r="W16" s="2679"/>
      <c r="X16" s="2525"/>
      <c r="AD16" s="1553">
        <v>34</v>
      </c>
    </row>
    <row customHeight="1" ht="35.699999999999996">
      <c r="A17" s="1768" t="s">
        <v>162</v>
      </c>
      <c r="B17" s="1768" t="s">
        <v>163</v>
      </c>
      <c r="C17" s="1768" t="s">
        <v>164</v>
      </c>
      <c r="D17" s="1768" t="s">
        <v>165</v>
      </c>
      <c r="E17" s="1768"/>
      <c r="J17" s="774"/>
      <c r="K17" s="774"/>
      <c r="L17" s="2671"/>
      <c r="M17" s="2607"/>
      <c r="N17" s="700"/>
      <c r="O17" s="2659"/>
      <c r="P17" s="2659"/>
      <c r="Q17" s="1620" t="s">
        <v>535</v>
      </c>
      <c r="R17" s="1620" t="s">
        <v>536</v>
      </c>
      <c r="S17" s="1690" t="s">
        <v>537</v>
      </c>
      <c r="T17" s="2668" t="s">
        <v>538</v>
      </c>
      <c r="U17" s="2669"/>
      <c r="V17" s="2677"/>
      <c r="W17" s="2680"/>
      <c r="X17" s="2525"/>
      <c r="AD17" s="1553">
        <v>34</v>
      </c>
    </row>
    <row s="32022" customFormat="1" customHeight="1" ht="11.549999999999999">
      <c r="A18" s="1768"/>
      <c r="B18" s="1768"/>
      <c r="C18" s="1768"/>
      <c r="D18" s="1768"/>
      <c r="E18" s="1768"/>
      <c r="F18" s="1760"/>
      <c r="G18" s="1760"/>
      <c r="H18" s="1760"/>
      <c r="I18" s="1644"/>
      <c r="J18" s="1645"/>
      <c r="K18" s="1652">
        <v>1</v>
      </c>
      <c r="L18" s="1675" t="s">
        <v>139</v>
      </c>
      <c r="M18" s="1653" t="s">
        <v>103</v>
      </c>
      <c r="N18" s="1643" t="str">
        <f>OFFSET(N18,0,-1)</f>
        <v>2</v>
      </c>
      <c r="O18" s="1687">
        <f>OFFSET(O18,0,-1)+1</f>
        <v>3</v>
      </c>
      <c r="P18" s="1687"/>
      <c r="Q18" s="1687">
        <f>OFFSET(Q18,0,-1)+1</f>
        <v>1</v>
      </c>
      <c r="R18" s="1687">
        <f>OFFSET(R18,0,-1)+1</f>
        <v>2</v>
      </c>
      <c r="S18" s="1687">
        <f>OFFSET(S18,0,-1)+1</f>
        <v>3</v>
      </c>
      <c r="T18" s="2670">
        <f>OFFSET(T18,0,-1)+1</f>
        <v>4</v>
      </c>
      <c r="U18" s="2670"/>
      <c r="V18" s="1687">
        <f>OFFSET(V18,0,-2)+1</f>
        <v>5</v>
      </c>
      <c r="W18" s="1643">
        <f>OFFSET(W18,0,-1)</f>
        <v>5</v>
      </c>
      <c r="X18" s="1687">
        <f>OFFSET(X18,0,-1)+1</f>
        <v>6</v>
      </c>
      <c r="Y18" s="909"/>
      <c r="Z18" s="909"/>
      <c r="AA18" s="909"/>
      <c r="AB18" s="909"/>
      <c r="AC18" s="909"/>
      <c r="AD18" s="894">
        <v>11</v>
      </c>
    </row>
    <row customHeight="1" ht="21">
      <c r="A19" s="1761" t="s">
        <v>198</v>
      </c>
      <c r="B19" s="1761" t="s">
        <v>199</v>
      </c>
      <c r="C19" s="1761" t="s">
        <v>200</v>
      </c>
      <c r="D19" s="1761" t="s">
        <v>201</v>
      </c>
      <c r="E19" s="1761"/>
      <c r="F19" s="1763"/>
      <c r="G19" s="1763"/>
      <c r="H19" s="1763"/>
      <c r="I19" s="759"/>
      <c r="J19" s="758"/>
      <c r="K19" s="753"/>
      <c r="L19" s="1691">
        <f>INDEX(PT_DIFFERENTIATION_NUM_NTAR,MATCH(A19,PT_DIFFERENTIATION_NTAR_ID,0))</f>
        <v>1</v>
      </c>
      <c r="M19" s="696" t="s">
        <v>151</v>
      </c>
      <c r="N19" s="698"/>
      <c r="O19" s="3004" t="str">
        <f>INDEX(PT_DIFFERENTIATION_NTAR,MATCH(A19,PT_DIFFERENTIATION_NTAR_ID,0))</f>
        <v>Тариф на теплоноситель, поставляемый потребителям г. Хабаровска и Хабаровского муниципального района</v>
      </c>
      <c r="P19" s="3004"/>
      <c r="Q19" s="3004"/>
      <c r="R19" s="3004"/>
      <c r="S19" s="3004"/>
      <c r="T19" s="3004"/>
      <c r="U19" s="3004"/>
      <c r="V19" s="3004"/>
      <c r="W19" s="3004"/>
      <c r="X19" s="1656" t="s">
        <v>490</v>
      </c>
      <c r="Z19" s="898"/>
      <c r="AA19" s="898" t="str">
        <f>IF(M19="","",M19)</f>
        <v>Наименование тарифа</v>
      </c>
      <c r="AB19" s="898"/>
      <c r="AC19" s="898"/>
      <c r="AD19" s="1553">
        <v>20</v>
      </c>
    </row>
    <row customHeight="1" ht="21">
      <c r="A20" s="1761" t="s">
        <v>198</v>
      </c>
      <c r="B20" s="1761" t="s">
        <v>199</v>
      </c>
      <c r="C20" s="1761" t="s">
        <v>200</v>
      </c>
      <c r="D20" s="1761" t="s">
        <v>201</v>
      </c>
      <c r="E20" s="1761"/>
      <c r="F20" s="1763"/>
      <c r="G20" s="1763"/>
      <c r="H20" s="1763"/>
      <c r="I20" s="1688"/>
      <c r="J20" s="750"/>
      <c r="K20" s="751"/>
      <c r="L20" s="1691" t="str">
        <f>INDEX(PT_DIFFERENTIATION_NUM_TER,MATCH(B19,PT_DIFFERENTIATION_TER_ID,0))</f>
        <v>1.1</v>
      </c>
      <c r="M20" s="706" t="s">
        <v>491</v>
      </c>
      <c r="N20" s="698"/>
      <c r="O20" s="3004" t="str">
        <f>INDEX(PT_DIFFERENTIATION_TER,MATCH(B19,PT_DIFFERENTIATION_TER_ID,0))</f>
        <v>Территория 1</v>
      </c>
      <c r="P20" s="3004"/>
      <c r="Q20" s="3004"/>
      <c r="R20" s="3004"/>
      <c r="S20" s="3004"/>
      <c r="T20" s="3004"/>
      <c r="U20" s="3004"/>
      <c r="V20" s="3004"/>
      <c r="W20" s="3004"/>
      <c r="X20" s="1656" t="s">
        <v>492</v>
      </c>
      <c r="Z20" s="898"/>
      <c r="AA20" s="898" t="str">
        <f>IF(M20="","",M20)</f>
        <v>Территория действия тарифа</v>
      </c>
      <c r="AB20" s="898"/>
      <c r="AC20" s="898"/>
      <c r="AD20" s="1553">
        <v>20</v>
      </c>
    </row>
    <row customHeight="1" ht="24">
      <c r="A21" s="1761" t="s">
        <v>198</v>
      </c>
      <c r="B21" s="1761" t="s">
        <v>199</v>
      </c>
      <c r="C21" s="1761" t="s">
        <v>200</v>
      </c>
      <c r="D21" s="1761" t="s">
        <v>201</v>
      </c>
      <c r="E21" s="1761"/>
      <c r="F21" s="1763"/>
      <c r="G21" s="1763"/>
      <c r="H21" s="1763"/>
      <c r="I21" s="752"/>
      <c r="J21" s="750"/>
      <c r="K21" s="751"/>
      <c r="L21" s="1691" t="str">
        <f>INDEX(PT_DIFFERENTIATION_NUM_CS,MATCH(C19,PT_DIFFERENTIATION_CS_ID,0))</f>
        <v>1.1.1</v>
      </c>
      <c r="M21" s="707" t="s">
        <v>493</v>
      </c>
      <c r="N21" s="698"/>
      <c r="O21" s="3004" t="str">
        <f>INDEX(PT_DIFFERENTIATION_CS,MATCH(C19,PT_DIFFERENTIATION_CS_ID,0))</f>
        <v>без дифференциации</v>
      </c>
      <c r="P21" s="3004"/>
      <c r="Q21" s="3004"/>
      <c r="R21" s="3004"/>
      <c r="S21" s="3004"/>
      <c r="T21" s="3004"/>
      <c r="U21" s="3004"/>
      <c r="V21" s="3004"/>
      <c r="W21" s="3004"/>
      <c r="X21" s="1656" t="s">
        <v>494</v>
      </c>
      <c r="Z21" s="898"/>
      <c r="AA21" s="898" t="str">
        <f>IF(M21="","",M21)</f>
        <v>Наименование системы теплоснабжения </v>
      </c>
      <c r="AB21" s="898"/>
      <c r="AC21" s="898"/>
      <c r="AD21" s="1553">
        <v>23</v>
      </c>
    </row>
    <row customHeight="1" ht="21">
      <c r="A22" s="1761" t="s">
        <v>198</v>
      </c>
      <c r="B22" s="1761" t="s">
        <v>199</v>
      </c>
      <c r="C22" s="1761" t="s">
        <v>200</v>
      </c>
      <c r="D22" s="1761" t="s">
        <v>201</v>
      </c>
      <c r="E22" s="1761"/>
      <c r="F22" s="1763"/>
      <c r="G22" s="1763"/>
      <c r="H22" s="1763"/>
      <c r="I22" s="752"/>
      <c r="J22" s="750"/>
      <c r="K22" s="751"/>
      <c r="L22" s="1691" t="str">
        <f>INDEX(PT_DIFFERENTIATION_NUM_IST_TE,MATCH(D19,PT_DIFFERENTIATION_IST_TE_ID,0))</f>
        <v>1.1.1.1</v>
      </c>
      <c r="M22" s="708" t="s">
        <v>495</v>
      </c>
      <c r="N22" s="698"/>
      <c r="O22" s="3004" t="str">
        <f>INDEX(PT_DIFFERENTIATION_IST_TE,MATCH(D19,PT_DIFFERENTIATION_IST_TE_ID,0))</f>
        <v>без дифференциации</v>
      </c>
      <c r="P22" s="3004"/>
      <c r="Q22" s="3004"/>
      <c r="R22" s="3004"/>
      <c r="S22" s="3004"/>
      <c r="T22" s="3004"/>
      <c r="U22" s="3004"/>
      <c r="V22" s="3004"/>
      <c r="W22" s="3004"/>
      <c r="X22" s="1656" t="s">
        <v>496</v>
      </c>
      <c r="Z22" s="898"/>
      <c r="AA22" s="898" t="str">
        <f>IF(M22="","",M22)</f>
        <v>Источник тепловой энергии  </v>
      </c>
      <c r="AB22" s="898"/>
      <c r="AC22" s="898"/>
      <c r="AD22" s="1553">
        <v>20</v>
      </c>
    </row>
    <row customHeight="1" ht="96.75">
      <c r="A23" s="1761" t="s">
        <v>198</v>
      </c>
      <c r="B23" s="1761" t="s">
        <v>199</v>
      </c>
      <c r="C23" s="1761" t="s">
        <v>200</v>
      </c>
      <c r="D23" s="1761" t="s">
        <v>201</v>
      </c>
      <c r="E23" s="1761"/>
      <c r="F23" s="3005" t="str">
        <f>L22&amp;".1"</f>
        <v>1.1.1.1.1</v>
      </c>
      <c r="I23" s="2655">
        <v>1</v>
      </c>
      <c r="J23" s="1689"/>
      <c r="K23" s="754"/>
      <c r="L23" s="1691" t="str">
        <f>$F$23</f>
        <v>1.1.1.1.1</v>
      </c>
      <c r="M23" s="683" t="s">
        <v>498</v>
      </c>
      <c r="N23" s="698"/>
      <c r="O23" s="2703"/>
      <c r="P23" s="2703"/>
      <c r="Q23" s="2703"/>
      <c r="R23" s="2703"/>
      <c r="S23" s="2703"/>
      <c r="T23" s="2703"/>
      <c r="U23" s="2703"/>
      <c r="V23" s="2703"/>
      <c r="W23" s="2703"/>
      <c r="X23" s="1656" t="s">
        <v>499</v>
      </c>
      <c r="Z23" s="898"/>
      <c r="AA23" s="898" t="str">
        <f>IF(M23="","",M23)</f>
        <v>Схема подключения теплопотребляющей установки к коллектору источника тепловой энергии</v>
      </c>
      <c r="AB23" s="898"/>
      <c r="AC23" s="898"/>
      <c r="AD23" s="1553">
        <v>92</v>
      </c>
    </row>
    <row customHeight="1" ht="86.25">
      <c r="A24" s="1761" t="s">
        <v>198</v>
      </c>
      <c r="B24" s="1761" t="s">
        <v>199</v>
      </c>
      <c r="C24" s="1761" t="s">
        <v>200</v>
      </c>
      <c r="D24" s="1761" t="s">
        <v>201</v>
      </c>
      <c r="E24" s="1761"/>
      <c r="F24" s="3005"/>
      <c r="G24" s="2615" t="str">
        <f>F23&amp;".1"</f>
        <v>1.1.1.1.1.1</v>
      </c>
      <c r="I24" s="2655"/>
      <c r="J24" s="2655">
        <v>1</v>
      </c>
      <c r="K24" s="755"/>
      <c r="L24" s="1691" t="str">
        <f>$G$24</f>
        <v>1.1.1.1.1.1</v>
      </c>
      <c r="M24" s="684" t="s">
        <v>501</v>
      </c>
      <c r="N24" s="698"/>
      <c r="O24" s="2643"/>
      <c r="P24" s="2644"/>
      <c r="Q24" s="2644"/>
      <c r="R24" s="2644"/>
      <c r="S24" s="2644"/>
      <c r="T24" s="2644"/>
      <c r="U24" s="2644"/>
      <c r="V24" s="2644"/>
      <c r="W24" s="2645"/>
      <c r="X24" s="1656" t="s">
        <v>502</v>
      </c>
      <c r="Z24" s="898"/>
      <c r="AA24" s="898" t="str">
        <f>IF(M24="","",M24)</f>
        <v>Группа потребителей</v>
      </c>
      <c r="AB24" s="898"/>
      <c r="AC24" s="898"/>
      <c r="AD24" s="1553">
        <v>82</v>
      </c>
    </row>
    <row customHeight="1" ht="11.549999999999999">
      <c r="A25" s="1761" t="s">
        <v>198</v>
      </c>
      <c r="B25" s="1761" t="s">
        <v>199</v>
      </c>
      <c r="C25" s="1761" t="s">
        <v>200</v>
      </c>
      <c r="D25" s="1761" t="s">
        <v>201</v>
      </c>
      <c r="E25" s="1761"/>
      <c r="F25" s="3005"/>
      <c r="G25" s="2615"/>
      <c r="H25" s="2615" t="str">
        <f>G24&amp;".1"</f>
        <v>1.1.1.1.1.1.1</v>
      </c>
      <c r="I25" s="2655"/>
      <c r="J25" s="2655"/>
      <c r="K25" s="755">
        <v>1</v>
      </c>
      <c r="L25" s="1691" t="str">
        <f>$H$25</f>
        <v>1.1.1.1.1.1.1</v>
      </c>
      <c r="M25" s="1745"/>
      <c r="N25" s="698"/>
      <c r="O25" s="1149"/>
      <c r="P25" s="723"/>
      <c r="Q25" s="1149"/>
      <c r="R25" s="1655"/>
      <c r="S25" s="3000"/>
      <c r="T25" s="2505" t="s">
        <v>67</v>
      </c>
      <c r="U25" s="3000"/>
      <c r="V25" s="2505" t="s">
        <v>19</v>
      </c>
      <c r="W25" s="723"/>
      <c r="X25" s="2651" t="s">
        <v>504</v>
      </c>
      <c r="Y25" s="909">
        <f>STRCHECKDATE(O26:W26)</f>
      </c>
      <c r="Z25" s="898"/>
      <c r="AA25" s="898" t="str">
        <f>IF(M25="","",M25)</f>
        <v/>
      </c>
      <c r="AB25" s="898"/>
      <c r="AC25" s="898"/>
      <c r="AD25" s="1553">
        <v>11</v>
      </c>
    </row>
    <row customHeight="1" ht="11.549999999999999">
      <c r="A26" s="1761" t="s">
        <v>198</v>
      </c>
      <c r="B26" s="1761" t="s">
        <v>199</v>
      </c>
      <c r="C26" s="1761" t="s">
        <v>200</v>
      </c>
      <c r="D26" s="1761" t="s">
        <v>201</v>
      </c>
      <c r="E26" s="1761"/>
      <c r="F26" s="3005"/>
      <c r="G26" s="2615"/>
      <c r="H26" s="2615"/>
      <c r="I26" s="2655"/>
      <c r="J26" s="2655"/>
      <c r="K26" s="755"/>
      <c r="L26" s="1692"/>
      <c r="M26" s="698"/>
      <c r="N26" s="698"/>
      <c r="O26" s="723"/>
      <c r="P26" s="723"/>
      <c r="Q26" s="723"/>
      <c r="R26" s="726" t="str">
        <f>S25&amp;"-"&amp;U25</f>
        <v>-</v>
      </c>
      <c r="S26" s="2664"/>
      <c r="T26" s="2505"/>
      <c r="U26" s="2664"/>
      <c r="V26" s="2505"/>
      <c r="W26" s="723"/>
      <c r="X26" s="2652"/>
      <c r="Z26" s="898"/>
      <c r="AA26" s="898" t="str">
        <f>IF(M26="","",M26)</f>
        <v/>
      </c>
      <c r="AB26" s="898"/>
      <c r="AC26" s="898"/>
      <c r="AD26" s="1553">
        <v>11</v>
      </c>
    </row>
    <row customHeight="1" ht="15.75">
      <c r="A27" s="1761" t="s">
        <v>198</v>
      </c>
      <c r="B27" s="1761" t="s">
        <v>199</v>
      </c>
      <c r="C27" s="1761" t="s">
        <v>200</v>
      </c>
      <c r="D27" s="1761" t="s">
        <v>201</v>
      </c>
      <c r="E27" s="1761"/>
      <c r="F27" s="3005"/>
      <c r="G27" s="2615"/>
      <c r="I27" s="2655"/>
      <c r="J27" s="2655"/>
      <c r="K27" s="754"/>
      <c r="L27" s="1676"/>
      <c r="M27" s="686" t="s">
        <v>505</v>
      </c>
      <c r="N27" s="765"/>
      <c r="O27" s="765"/>
      <c r="P27" s="765"/>
      <c r="Q27" s="765"/>
      <c r="R27" s="765"/>
      <c r="S27" s="765"/>
      <c r="T27" s="765"/>
      <c r="U27" s="765"/>
      <c r="V27" s="765"/>
      <c r="W27" s="722"/>
      <c r="X27" s="2653"/>
      <c r="Z27" s="898"/>
      <c r="AA27" s="898" t="str">
        <f>IF(M27="","",M27)</f>
        <v>Добавить вид теплоносителя (параметры теплоносителя)</v>
      </c>
      <c r="AB27" s="898"/>
      <c r="AC27" s="898"/>
      <c r="AD27" s="1553">
        <v>15</v>
      </c>
    </row>
    <row customHeight="1" ht="15.75">
      <c r="A28" s="1761" t="s">
        <v>198</v>
      </c>
      <c r="B28" s="1761" t="s">
        <v>199</v>
      </c>
      <c r="C28" s="1761" t="s">
        <v>200</v>
      </c>
      <c r="D28" s="1761" t="s">
        <v>201</v>
      </c>
      <c r="E28" s="1761"/>
      <c r="F28" s="3005"/>
      <c r="I28" s="2655"/>
      <c r="J28" s="1689"/>
      <c r="K28" s="754"/>
      <c r="L28" s="1676"/>
      <c r="M28" s="685" t="s">
        <v>506</v>
      </c>
      <c r="N28" s="765"/>
      <c r="O28" s="765"/>
      <c r="P28" s="765"/>
      <c r="Q28" s="765"/>
      <c r="R28" s="765"/>
      <c r="S28" s="765"/>
      <c r="T28" s="765"/>
      <c r="U28" s="765"/>
      <c r="V28" s="764"/>
      <c r="W28" s="765"/>
      <c r="X28" s="701"/>
      <c r="Z28" s="898"/>
      <c r="AA28" s="898" t="str">
        <f>IF(M28="","",M28)</f>
        <v>Добавить группу потребителей</v>
      </c>
      <c r="AB28" s="898"/>
      <c r="AC28" s="898"/>
      <c r="AD28" s="1553">
        <v>15</v>
      </c>
    </row>
    <row customHeight="1" ht="14.699999999999998">
      <c r="A29" s="1761" t="s">
        <v>198</v>
      </c>
      <c r="B29" s="1761" t="s">
        <v>199</v>
      </c>
      <c r="C29" s="1761" t="s">
        <v>200</v>
      </c>
      <c r="D29" s="1761" t="s">
        <v>201</v>
      </c>
      <c r="E29" s="1761"/>
      <c r="F29" s="1763"/>
      <c r="G29" s="1763"/>
      <c r="H29" s="935"/>
      <c r="I29" s="758"/>
      <c r="J29" s="773"/>
      <c r="K29" s="753"/>
      <c r="L29" s="1676"/>
      <c r="M29" s="763" t="s">
        <v>507</v>
      </c>
      <c r="N29" s="765"/>
      <c r="O29" s="765"/>
      <c r="P29" s="765"/>
      <c r="Q29" s="765"/>
      <c r="R29" s="765"/>
      <c r="S29" s="765"/>
      <c r="T29" s="765"/>
      <c r="U29" s="765"/>
      <c r="V29" s="764"/>
      <c r="W29" s="765"/>
      <c r="X29" s="701"/>
      <c r="Z29" s="898"/>
      <c r="AA29" s="898" t="str">
        <f>IF(M29="","",M29)</f>
        <v>Добавить схему подключения</v>
      </c>
      <c r="AB29" s="898"/>
      <c r="AC29" s="898"/>
      <c r="AD29" s="1553">
        <v>14</v>
      </c>
    </row>
    <row customHeight="1" ht="14.699999999999998">
      <c r="A30" s="1761" t="s">
        <v>198</v>
      </c>
      <c r="B30" s="1761" t="s">
        <v>199</v>
      </c>
      <c r="C30" s="1761" t="s">
        <v>200</v>
      </c>
      <c r="D30" s="1761"/>
      <c r="E30" s="1761" t="s">
        <v>678</v>
      </c>
      <c r="F30" s="1763"/>
      <c r="G30" s="1763"/>
      <c r="H30" s="935"/>
      <c r="I30" s="758"/>
      <c r="J30" s="773"/>
      <c r="K30" s="753"/>
      <c r="L30" s="1677"/>
      <c r="M30" s="1666"/>
      <c r="N30" s="1667"/>
      <c r="O30" s="1667"/>
      <c r="P30" s="1667"/>
      <c r="Q30" s="1667"/>
      <c r="R30" s="1667"/>
      <c r="S30" s="1667"/>
      <c r="T30" s="1667"/>
      <c r="U30" s="1667"/>
      <c r="V30" s="1668"/>
      <c r="W30" s="1667"/>
      <c r="X30" s="1669"/>
      <c r="Z30" s="898"/>
      <c r="AA30" s="898" t="str">
        <f>IF(M30="","",M30)</f>
        <v/>
      </c>
      <c r="AB30" s="898"/>
      <c r="AC30" s="898"/>
      <c r="AD30" s="1553">
        <v>14</v>
      </c>
    </row>
    <row customHeight="1" ht="14.699999999999998">
      <c r="A31" s="1761" t="s">
        <v>198</v>
      </c>
      <c r="B31" s="1761" t="s">
        <v>199</v>
      </c>
      <c r="C31" s="1761"/>
      <c r="D31" s="1761"/>
      <c r="E31" s="1761" t="s">
        <v>2323</v>
      </c>
      <c r="F31" s="1915"/>
      <c r="G31" s="1915"/>
      <c r="H31" s="935"/>
      <c r="I31" s="756"/>
      <c r="J31" s="773"/>
      <c r="K31" s="757"/>
      <c r="L31" s="1677"/>
      <c r="M31" s="1670"/>
      <c r="N31" s="1667"/>
      <c r="O31" s="1667"/>
      <c r="P31" s="1667"/>
      <c r="Q31" s="1667"/>
      <c r="R31" s="1667"/>
      <c r="S31" s="1667"/>
      <c r="T31" s="1667"/>
      <c r="U31" s="1667"/>
      <c r="V31" s="1668"/>
      <c r="W31" s="1667"/>
      <c r="X31" s="1669"/>
      <c r="Z31" s="898"/>
      <c r="AA31" s="898" t="str">
        <f>IF(M31="","",M31)</f>
        <v/>
      </c>
      <c r="AB31" s="898"/>
      <c r="AC31" s="898"/>
      <c r="AD31" s="1553">
        <v>14</v>
      </c>
    </row>
    <row customHeight="1" ht="14.699999999999998">
      <c r="A32" s="1761" t="s">
        <v>2324</v>
      </c>
      <c r="B32" s="1761"/>
      <c r="C32" s="1761"/>
      <c r="D32" s="1761"/>
      <c r="E32" s="1761" t="s">
        <v>134</v>
      </c>
      <c r="F32" s="1915"/>
      <c r="G32" s="1915"/>
      <c r="H32" s="935"/>
      <c r="I32" s="758"/>
      <c r="J32" s="773"/>
      <c r="K32" s="753"/>
      <c r="L32" s="1677"/>
      <c r="M32" s="1671"/>
      <c r="N32" s="1667"/>
      <c r="O32" s="1667"/>
      <c r="P32" s="1667"/>
      <c r="Q32" s="1667"/>
      <c r="R32" s="1667"/>
      <c r="S32" s="1667"/>
      <c r="T32" s="1667"/>
      <c r="U32" s="1667"/>
      <c r="V32" s="1668"/>
      <c r="W32" s="1667"/>
      <c r="X32" s="1669"/>
      <c r="Z32" s="898"/>
      <c r="AA32" s="898" t="str">
        <f>IF(M32="","",M32)</f>
        <v/>
      </c>
      <c r="AB32" s="898"/>
      <c r="AC32" s="898"/>
      <c r="AD32" s="1553">
        <v>14</v>
      </c>
    </row>
    <row s="31408" customFormat="1" customHeight="1" ht="11.549999999999999">
      <c r="A33" s="1761"/>
      <c r="B33" s="1761"/>
      <c r="C33" s="1761"/>
      <c r="D33" s="1761"/>
      <c r="E33" s="1761" t="s">
        <v>230</v>
      </c>
      <c r="F33" s="1916"/>
      <c r="G33" s="1917"/>
      <c r="H33" s="935"/>
      <c r="L33" s="1678"/>
      <c r="M33" s="1672"/>
      <c r="N33" s="1667"/>
      <c r="O33" s="1667"/>
      <c r="P33" s="1667"/>
      <c r="Q33" s="1667"/>
      <c r="R33" s="1667"/>
      <c r="S33" s="1667"/>
      <c r="T33" s="1667"/>
      <c r="U33" s="1667"/>
      <c r="V33" s="1668"/>
      <c r="W33" s="1667"/>
      <c r="X33" s="1669"/>
      <c r="Y33" s="777"/>
      <c r="Z33" s="777"/>
      <c r="AA33" s="777"/>
      <c r="AB33" s="777"/>
      <c r="AC33" s="777"/>
      <c r="AD33" s="771">
        <v>11</v>
      </c>
    </row>
    <row customHeight="1" ht="11.549999999999999">
      <c r="F34" s="1558"/>
      <c r="G34" s="1558"/>
      <c r="H34" s="935"/>
      <c r="I34" s="1553"/>
      <c r="J34" s="1553"/>
      <c r="K34" s="1553"/>
      <c r="Y34" s="1553"/>
      <c r="Z34" s="1553"/>
      <c r="AA34" s="1553"/>
      <c r="AB34" s="1553"/>
      <c r="AC34" s="1553"/>
      <c r="AD34" s="1553">
        <v>11</v>
      </c>
    </row>
    <row customHeight="1" ht="28.5">
      <c r="H35" s="935"/>
      <c r="L35" s="1686" t="s">
        <v>895</v>
      </c>
      <c r="M35" s="2683" t="s">
        <v>2325</v>
      </c>
      <c r="N35" s="2683"/>
      <c r="O35" s="2683"/>
      <c r="P35" s="2683"/>
      <c r="Q35" s="2683"/>
      <c r="R35" s="2683"/>
      <c r="S35" s="2683"/>
      <c r="T35" s="2683"/>
      <c r="U35" s="2683"/>
      <c r="V35" s="2683"/>
      <c r="W35" s="2683"/>
      <c r="X35" s="2683"/>
      <c r="AD35" s="1553">
        <v>27</v>
      </c>
    </row>
    <row customHeight="1" ht="109.19999999999999">
      <c r="H36" s="935"/>
      <c r="I36" s="1701"/>
      <c r="M36" s="2683" t="s">
        <v>2326</v>
      </c>
      <c r="N36" s="2683"/>
      <c r="O36" s="2683"/>
      <c r="P36" s="2683"/>
      <c r="Q36" s="2683"/>
      <c r="R36" s="2683"/>
      <c r="S36" s="2683"/>
      <c r="T36" s="2683"/>
      <c r="U36" s="2683"/>
      <c r="V36" s="2683"/>
      <c r="W36" s="2683"/>
      <c r="X36" s="2683"/>
      <c r="AD36" s="1553">
        <v>104</v>
      </c>
    </row>
    <row customHeight="1" ht="14.699999999999998">
      <c r="H37" s="935"/>
      <c r="AD37" s="1553">
        <v>14</v>
      </c>
    </row>
    <row customHeight="1" ht="14.699999999999998">
      <c r="H38" s="935"/>
      <c r="AD38" s="1553">
        <v>14</v>
      </c>
    </row>
    <row customHeight="1" ht="14.699999999999998">
      <c r="H39" s="935"/>
      <c r="AD39" s="1553">
        <v>14</v>
      </c>
    </row>
    <row customHeight="1" ht="14.699999999999998">
      <c r="H40" s="935"/>
      <c r="AD40" s="1553">
        <v>14</v>
      </c>
    </row>
    <row customHeight="1" ht="22.5" hidden="1">
      <c r="A41" s="1558" t="s">
        <v>83</v>
      </c>
      <c r="B41" s="1558">
        <v>0</v>
      </c>
      <c r="C41" s="1558">
        <v>0</v>
      </c>
      <c r="D41" s="1558">
        <v>0</v>
      </c>
      <c r="E41" s="1558">
        <v>0</v>
      </c>
      <c r="F41" s="1760">
        <v>0</v>
      </c>
      <c r="G41" s="1760">
        <v>0</v>
      </c>
      <c r="H41" s="1760">
        <v>0</v>
      </c>
      <c r="I41" s="1684">
        <v>3</v>
      </c>
      <c r="J41" s="742">
        <v>3</v>
      </c>
      <c r="K41" s="742">
        <v>3</v>
      </c>
      <c r="L41" s="979">
        <v>12</v>
      </c>
      <c r="M41" s="1553">
        <v>31</v>
      </c>
      <c r="N41" s="1553">
        <v>1</v>
      </c>
      <c r="O41" s="1553">
        <v>24</v>
      </c>
      <c r="P41" s="1553">
        <v>24</v>
      </c>
      <c r="Q41" s="1553">
        <v>24</v>
      </c>
      <c r="R41" s="1553">
        <v>24</v>
      </c>
      <c r="S41" s="1553">
        <v>11</v>
      </c>
      <c r="T41" s="1553">
        <v>3</v>
      </c>
      <c r="U41" s="1553">
        <v>11</v>
      </c>
      <c r="V41" s="1553">
        <v>8</v>
      </c>
      <c r="W41" s="1553">
        <v>4</v>
      </c>
      <c r="X41" s="1553">
        <v>115</v>
      </c>
      <c r="Y41" s="909">
        <v>10</v>
      </c>
      <c r="Z41" s="909">
        <v>10</v>
      </c>
      <c r="AA41" s="909">
        <v>10</v>
      </c>
      <c r="AB41" s="909">
        <v>10</v>
      </c>
      <c r="AC41" s="909">
        <v>10</v>
      </c>
      <c r="AD41" s="1553">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60CEC5-BE48-EC34-0634-BC5E1D0C05B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96D6874-4E97-A9B4-D019-D2DD8BA53AF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88C3719-FFC5-D43C-6C9E-EB10D22C7921}"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447B06F-9031-16E8-54B4-43645FE9610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A27ADF-15F7-AD84-525B-AFAEDDD32B6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B06564-F54D-C14B-185D-049AD344FBD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88D013-F866-0E3A-BA38-C516273C1F5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4C97F77-33E6-F4D7-7556-85E6CA890573}"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464"/>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BF9909-2C0F-38DB-40B2-3E6CB4BF0AA5}" mc:Ignorable="x14ac xr xr2 xr3">
  <dimension ref="A1:E8"/>
  <sheetViews>
    <sheetView topLeftCell="A1" showGridLines="0" workbookViewId="0">
      <selection activeCell="A1" sqref="A1"/>
    </sheetView>
  </sheetViews>
  <sheetFormatPr customHeight="1" defaultRowHeight="11.25"/>
  <cols>
    <col min="1" max="1" style="36644" width="10.57421875" customWidth="1"/>
    <col min="2" max="2" style="36644" width="8.7109375" customWidth="1"/>
    <col min="3" max="3" style="36644" width="18.140625" customWidth="1"/>
    <col min="4" max="4" style="36644" width="12.57421875" customWidth="1"/>
  </cols>
  <sheetData>
    <row customHeight="1" ht="11.25">
      <c r="A1" s="3013" t="s">
        <v>2327</v>
      </c>
      <c r="B1" s="3014" t="s">
        <v>2328</v>
      </c>
      <c r="C1" s="3015" t="s">
        <v>2329</v>
      </c>
      <c r="D1" s="3016"/>
      <c r="E1" s="1234" t="s">
        <v>2330</v>
      </c>
    </row>
    <row customHeight="1" ht="11.25">
      <c r="A2" s="3017"/>
      <c r="B2" s="1163" t="s">
        <v>26</v>
      </c>
      <c r="C2" s="1151"/>
      <c r="D2" s="1162"/>
      <c r="E2" s="1234"/>
    </row>
    <row customHeight="1" ht="11.25">
      <c r="A3" s="3018"/>
      <c r="B3" s="3019" t="s">
        <v>33</v>
      </c>
      <c r="C3" s="1151"/>
      <c r="D3" s="1162"/>
      <c r="E3" s="1234"/>
    </row>
    <row customHeight="1" ht="11.25">
      <c r="A4" s="3020"/>
      <c r="B4" s="1164" t="s">
        <v>1753</v>
      </c>
      <c r="C4" s="1151"/>
      <c r="D4" s="1162"/>
      <c r="E4" s="1234"/>
    </row>
    <row customHeight="1" ht="11.25">
      <c r="A5" s="3021"/>
      <c r="B5" s="1164" t="s">
        <v>1747</v>
      </c>
      <c r="C5" s="3022" t="s">
        <v>2094</v>
      </c>
      <c r="D5" s="3023" t="s">
        <v>2331</v>
      </c>
      <c r="E5" s="1234"/>
    </row>
    <row s="31408" customFormat="1" customHeight="1" ht="11.25">
      <c r="A6" s="3024"/>
      <c r="B6" s="1164" t="s">
        <v>1757</v>
      </c>
      <c r="C6" s="1151"/>
      <c r="D6" s="1162"/>
      <c r="E6" s="1234"/>
    </row>
    <row customHeight="1" ht="11.25">
      <c r="A7" s="3025"/>
      <c r="B7" s="1164" t="s">
        <v>1764</v>
      </c>
      <c r="C7" s="1151"/>
      <c r="D7" s="1162"/>
      <c r="E7" s="1234"/>
    </row>
    <row customHeight="1" ht="11.25">
      <c r="A8" s="1154"/>
      <c r="B8" s="1164" t="s">
        <v>1760</v>
      </c>
      <c r="C8" s="1151"/>
      <c r="D8" s="1162"/>
      <c r="E8" s="1234"/>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5F947D-95EF-3F42-819C-67F2F2FDA3E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E47B32-5D15-218C-0A96-B81CCB4CEBD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78E595-D13E-1E1D-8ED5-DAFE271E0479}"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31408" width="9.140625"/>
    <col min="3" max="3" style="31408" width="20.7109375" customWidth="1"/>
    <col min="4" max="4" style="31408" width="25.140625" customWidth="1"/>
    <col min="5" max="9" style="31408" width="9.140625"/>
  </cols>
  <sheetData>
    <row customHeight="1" ht="11.25">
      <c r="A1" s="466" t="s">
        <v>2332</v>
      </c>
      <c r="B1" s="466" t="s">
        <v>2333</v>
      </c>
      <c r="C1" s="466" t="s">
        <v>2334</v>
      </c>
      <c r="D1" s="466" t="s">
        <v>2335</v>
      </c>
      <c r="E1" s="466" t="s">
        <v>2336</v>
      </c>
      <c r="F1" s="466" t="s">
        <v>2337</v>
      </c>
      <c r="G1" s="466" t="s">
        <v>2338</v>
      </c>
      <c r="H1" s="466" t="s">
        <v>2339</v>
      </c>
      <c r="I1" s="466" t="s">
        <v>2340</v>
      </c>
    </row>
    <row customHeight="1" ht="11.25">
      <c r="A2" s="6577" t="s">
        <v>2341</v>
      </c>
      <c r="B2" s="6577" t="s">
        <v>16</v>
      </c>
      <c r="C2" s="6577" t="s">
        <v>2342</v>
      </c>
      <c r="D2" s="6577" t="s">
        <v>2343</v>
      </c>
      <c r="E2" s="6577" t="s">
        <v>2344</v>
      </c>
      <c r="F2" s="6577" t="s">
        <v>2345</v>
      </c>
      <c r="G2" s="6577" t="s">
        <v>2346</v>
      </c>
      <c r="H2" s="6577" t="s">
        <v>28</v>
      </c>
      <c r="I2" s="6577" t="s">
        <v>899</v>
      </c>
    </row>
    <row customHeight="1" ht="11.25">
      <c r="A3" s="6577" t="s">
        <v>2341</v>
      </c>
      <c r="B3" s="6577" t="s">
        <v>16</v>
      </c>
      <c r="C3" s="6577" t="s">
        <v>2347</v>
      </c>
      <c r="D3" s="6577" t="s">
        <v>2348</v>
      </c>
      <c r="E3" s="6577" t="s">
        <v>2349</v>
      </c>
      <c r="F3" s="6577" t="s">
        <v>2350</v>
      </c>
      <c r="G3" s="6577" t="s">
        <v>28</v>
      </c>
      <c r="H3" s="6577" t="s">
        <v>28</v>
      </c>
      <c r="I3" s="6577" t="s">
        <v>899</v>
      </c>
    </row>
    <row customHeight="1" ht="11.25">
      <c r="A4" s="6577" t="s">
        <v>2341</v>
      </c>
      <c r="B4" s="6577" t="s">
        <v>16</v>
      </c>
      <c r="C4" s="6577" t="s">
        <v>13</v>
      </c>
      <c r="D4" s="6577" t="s">
        <v>47</v>
      </c>
      <c r="E4" s="6577" t="s">
        <v>50</v>
      </c>
      <c r="F4" s="6577" t="s">
        <v>52</v>
      </c>
      <c r="G4" s="6577" t="s">
        <v>2351</v>
      </c>
      <c r="H4" s="6577" t="s">
        <v>28</v>
      </c>
      <c r="I4" s="6577" t="s">
        <v>899</v>
      </c>
    </row>
    <row customHeight="1" ht="11.25">
      <c r="A5" s="6577" t="s">
        <v>2341</v>
      </c>
      <c r="B5" s="6577" t="s">
        <v>16</v>
      </c>
      <c r="C5" s="6577" t="s">
        <v>2352</v>
      </c>
      <c r="D5" s="6577" t="s">
        <v>47</v>
      </c>
      <c r="E5" s="6577" t="s">
        <v>50</v>
      </c>
      <c r="F5" s="6577" t="s">
        <v>2353</v>
      </c>
      <c r="G5" s="6577" t="s">
        <v>2351</v>
      </c>
      <c r="H5" s="6577" t="s">
        <v>28</v>
      </c>
      <c r="I5" s="6577" t="s">
        <v>899</v>
      </c>
    </row>
    <row customHeight="1" ht="11.25">
      <c r="A6" s="6577" t="s">
        <v>2341</v>
      </c>
      <c r="B6" s="6577" t="s">
        <v>16</v>
      </c>
      <c r="C6" s="6577" t="s">
        <v>2354</v>
      </c>
      <c r="D6" s="6577" t="s">
        <v>2355</v>
      </c>
      <c r="E6" s="6577" t="s">
        <v>50</v>
      </c>
      <c r="F6" s="6577" t="s">
        <v>2356</v>
      </c>
      <c r="G6" s="6577" t="s">
        <v>28</v>
      </c>
      <c r="H6" s="6577" t="s">
        <v>28</v>
      </c>
      <c r="I6" s="6577" t="s">
        <v>899</v>
      </c>
    </row>
    <row customHeight="1" ht="11.25">
      <c r="A7" s="6577" t="s">
        <v>2341</v>
      </c>
      <c r="B7" s="6577" t="s">
        <v>16</v>
      </c>
      <c r="C7" s="6577" t="s">
        <v>2357</v>
      </c>
      <c r="D7" s="6577" t="s">
        <v>2358</v>
      </c>
      <c r="E7" s="6577" t="s">
        <v>50</v>
      </c>
      <c r="F7" s="6577" t="s">
        <v>2359</v>
      </c>
      <c r="G7" s="6577" t="s">
        <v>28</v>
      </c>
      <c r="H7" s="6577" t="s">
        <v>28</v>
      </c>
      <c r="I7" s="6577" t="s">
        <v>899</v>
      </c>
    </row>
    <row customHeight="1" ht="11.25">
      <c r="A8" s="6577" t="s">
        <v>2341</v>
      </c>
      <c r="B8" s="6577" t="s">
        <v>16</v>
      </c>
      <c r="C8" s="6577" t="s">
        <v>2360</v>
      </c>
      <c r="D8" s="6577" t="s">
        <v>2361</v>
      </c>
      <c r="E8" s="6577" t="s">
        <v>50</v>
      </c>
      <c r="F8" s="6577" t="s">
        <v>2362</v>
      </c>
      <c r="G8" s="6577" t="s">
        <v>28</v>
      </c>
      <c r="H8" s="6577" t="s">
        <v>28</v>
      </c>
      <c r="I8" s="6577" t="s">
        <v>899</v>
      </c>
    </row>
    <row customHeight="1" ht="11.25">
      <c r="A9" s="6577" t="s">
        <v>2341</v>
      </c>
      <c r="B9" s="6577" t="s">
        <v>16</v>
      </c>
      <c r="C9" s="6577" t="s">
        <v>2363</v>
      </c>
      <c r="D9" s="6577" t="s">
        <v>2364</v>
      </c>
      <c r="E9" s="6577" t="s">
        <v>50</v>
      </c>
      <c r="F9" s="6577" t="s">
        <v>2365</v>
      </c>
      <c r="G9" s="6577" t="s">
        <v>28</v>
      </c>
      <c r="H9" s="6577" t="s">
        <v>28</v>
      </c>
      <c r="I9" s="6577" t="s">
        <v>899</v>
      </c>
    </row>
    <row customHeight="1" ht="11.25">
      <c r="A10" s="6577" t="s">
        <v>2341</v>
      </c>
      <c r="B10" s="6577" t="s">
        <v>16</v>
      </c>
      <c r="C10" s="6577" t="s">
        <v>2366</v>
      </c>
      <c r="D10" s="6577" t="s">
        <v>2367</v>
      </c>
      <c r="E10" s="6577" t="s">
        <v>50</v>
      </c>
      <c r="F10" s="6577" t="s">
        <v>2368</v>
      </c>
      <c r="G10" s="6577" t="s">
        <v>28</v>
      </c>
      <c r="H10" s="6577" t="s">
        <v>28</v>
      </c>
      <c r="I10" s="6577" t="s">
        <v>899</v>
      </c>
    </row>
    <row customHeight="1" ht="11.25">
      <c r="A11" s="6577" t="s">
        <v>2341</v>
      </c>
      <c r="B11" s="6577" t="s">
        <v>16</v>
      </c>
      <c r="C11" s="6577" t="s">
        <v>2369</v>
      </c>
      <c r="D11" s="6577" t="s">
        <v>2370</v>
      </c>
      <c r="E11" s="6577" t="s">
        <v>50</v>
      </c>
      <c r="F11" s="6577" t="s">
        <v>2371</v>
      </c>
      <c r="G11" s="6577" t="s">
        <v>28</v>
      </c>
      <c r="H11" s="6577" t="s">
        <v>28</v>
      </c>
      <c r="I11" s="6577" t="s">
        <v>899</v>
      </c>
    </row>
    <row customHeight="1" ht="11.25">
      <c r="A12" s="6577" t="s">
        <v>2341</v>
      </c>
      <c r="B12" s="6577" t="s">
        <v>16</v>
      </c>
      <c r="C12" s="6577" t="s">
        <v>2372</v>
      </c>
      <c r="D12" s="6577" t="s">
        <v>2373</v>
      </c>
      <c r="E12" s="6577" t="s">
        <v>50</v>
      </c>
      <c r="F12" s="6577" t="s">
        <v>2374</v>
      </c>
      <c r="G12" s="6577" t="s">
        <v>28</v>
      </c>
      <c r="H12" s="6577" t="s">
        <v>28</v>
      </c>
      <c r="I12" s="6577" t="s">
        <v>899</v>
      </c>
    </row>
    <row customHeight="1" ht="11.25">
      <c r="A13" s="6577" t="s">
        <v>2341</v>
      </c>
      <c r="B13" s="6577" t="s">
        <v>16</v>
      </c>
      <c r="C13" s="6577" t="s">
        <v>2375</v>
      </c>
      <c r="D13" s="6577" t="s">
        <v>2376</v>
      </c>
      <c r="E13" s="6577" t="s">
        <v>50</v>
      </c>
      <c r="F13" s="6577" t="s">
        <v>2377</v>
      </c>
      <c r="G13" s="6577" t="s">
        <v>28</v>
      </c>
      <c r="H13" s="6577" t="s">
        <v>28</v>
      </c>
      <c r="I13" s="6577" t="s">
        <v>899</v>
      </c>
    </row>
    <row customHeight="1" ht="11.25">
      <c r="A14" s="6577" t="s">
        <v>2341</v>
      </c>
      <c r="B14" s="6577" t="s">
        <v>16</v>
      </c>
      <c r="C14" s="6577" t="s">
        <v>2378</v>
      </c>
      <c r="D14" s="6577" t="s">
        <v>2379</v>
      </c>
      <c r="E14" s="6577" t="s">
        <v>50</v>
      </c>
      <c r="F14" s="6577" t="s">
        <v>2380</v>
      </c>
      <c r="G14" s="6577" t="s">
        <v>28</v>
      </c>
      <c r="H14" s="6577" t="s">
        <v>28</v>
      </c>
      <c r="I14" s="6577" t="s">
        <v>899</v>
      </c>
    </row>
    <row customHeight="1" ht="11.25">
      <c r="A15" s="6577" t="s">
        <v>2341</v>
      </c>
      <c r="B15" s="6577" t="s">
        <v>16</v>
      </c>
      <c r="C15" s="6577" t="s">
        <v>2381</v>
      </c>
      <c r="D15" s="6577" t="s">
        <v>2382</v>
      </c>
      <c r="E15" s="6577" t="s">
        <v>50</v>
      </c>
      <c r="F15" s="6577" t="s">
        <v>2383</v>
      </c>
      <c r="G15" s="6577" t="s">
        <v>28</v>
      </c>
      <c r="H15" s="6577" t="s">
        <v>28</v>
      </c>
      <c r="I15" s="6577" t="s">
        <v>899</v>
      </c>
    </row>
    <row customHeight="1" ht="11.25">
      <c r="A16" s="6577" t="s">
        <v>2341</v>
      </c>
      <c r="B16" s="6577" t="s">
        <v>16</v>
      </c>
      <c r="C16" s="6577" t="s">
        <v>2384</v>
      </c>
      <c r="D16" s="6577" t="s">
        <v>2385</v>
      </c>
      <c r="E16" s="6577" t="s">
        <v>50</v>
      </c>
      <c r="F16" s="6577" t="s">
        <v>2386</v>
      </c>
      <c r="G16" s="6577" t="s">
        <v>28</v>
      </c>
      <c r="H16" s="6577" t="s">
        <v>28</v>
      </c>
      <c r="I16" s="6577" t="s">
        <v>899</v>
      </c>
    </row>
    <row customHeight="1" ht="11.25">
      <c r="A17" s="6577" t="s">
        <v>2341</v>
      </c>
      <c r="B17" s="6577" t="s">
        <v>16</v>
      </c>
      <c r="C17" s="6577" t="s">
        <v>2387</v>
      </c>
      <c r="D17" s="6577" t="s">
        <v>2388</v>
      </c>
      <c r="E17" s="6577" t="s">
        <v>2389</v>
      </c>
      <c r="F17" s="6577" t="s">
        <v>2350</v>
      </c>
      <c r="G17" s="6577" t="s">
        <v>28</v>
      </c>
      <c r="H17" s="6577" t="s">
        <v>28</v>
      </c>
      <c r="I17" s="6577" t="s">
        <v>899</v>
      </c>
    </row>
    <row customHeight="1" ht="11.25">
      <c r="A18" s="6577" t="s">
        <v>2341</v>
      </c>
      <c r="B18" s="6577" t="s">
        <v>16</v>
      </c>
      <c r="C18" s="6577" t="s">
        <v>2390</v>
      </c>
      <c r="D18" s="6577" t="s">
        <v>2391</v>
      </c>
      <c r="E18" s="6577" t="s">
        <v>2392</v>
      </c>
      <c r="F18" s="6577" t="s">
        <v>2393</v>
      </c>
      <c r="G18" s="6577" t="s">
        <v>2394</v>
      </c>
      <c r="H18" s="6577" t="s">
        <v>28</v>
      </c>
      <c r="I18" s="6577" t="s">
        <v>899</v>
      </c>
    </row>
    <row customHeight="1" ht="11.25">
      <c r="A19" s="6577" t="s">
        <v>2341</v>
      </c>
      <c r="B19" s="6577" t="s">
        <v>16</v>
      </c>
      <c r="C19" s="6577" t="s">
        <v>2395</v>
      </c>
      <c r="D19" s="6577" t="s">
        <v>2396</v>
      </c>
      <c r="E19" s="6577" t="s">
        <v>2397</v>
      </c>
      <c r="F19" s="6577" t="s">
        <v>2393</v>
      </c>
      <c r="G19" s="6577" t="s">
        <v>2398</v>
      </c>
      <c r="H19" s="6577" t="s">
        <v>28</v>
      </c>
      <c r="I19" s="6577" t="s">
        <v>899</v>
      </c>
    </row>
    <row customHeight="1" ht="11.25">
      <c r="A20" s="6577" t="s">
        <v>2341</v>
      </c>
      <c r="B20" s="6577" t="s">
        <v>16</v>
      </c>
      <c r="C20" s="6577" t="s">
        <v>2399</v>
      </c>
      <c r="D20" s="6577" t="s">
        <v>2400</v>
      </c>
      <c r="E20" s="6577" t="s">
        <v>2401</v>
      </c>
      <c r="F20" s="6577" t="s">
        <v>2402</v>
      </c>
      <c r="G20" s="6577" t="s">
        <v>28</v>
      </c>
      <c r="H20" s="6577" t="s">
        <v>28</v>
      </c>
      <c r="I20" s="6577" t="s">
        <v>899</v>
      </c>
    </row>
    <row customHeight="1" ht="11.25">
      <c r="A21" s="6577" t="s">
        <v>2341</v>
      </c>
      <c r="B21" s="6577" t="s">
        <v>16</v>
      </c>
      <c r="C21" s="6577" t="s">
        <v>2403</v>
      </c>
      <c r="D21" s="6577" t="s">
        <v>2404</v>
      </c>
      <c r="E21" s="6577" t="s">
        <v>2405</v>
      </c>
      <c r="F21" s="6577" t="s">
        <v>2406</v>
      </c>
      <c r="G21" s="6577" t="s">
        <v>28</v>
      </c>
      <c r="H21" s="6577" t="s">
        <v>28</v>
      </c>
      <c r="I21" s="6577" t="s">
        <v>899</v>
      </c>
    </row>
    <row customHeight="1" ht="11.25">
      <c r="A22" s="6577" t="s">
        <v>2341</v>
      </c>
      <c r="B22" s="6577" t="s">
        <v>16</v>
      </c>
      <c r="C22" s="6577" t="s">
        <v>2407</v>
      </c>
      <c r="D22" s="6577" t="s">
        <v>2408</v>
      </c>
      <c r="E22" s="6577" t="s">
        <v>2409</v>
      </c>
      <c r="F22" s="6577" t="s">
        <v>2393</v>
      </c>
      <c r="G22" s="6577" t="s">
        <v>28</v>
      </c>
      <c r="H22" s="6577" t="s">
        <v>28</v>
      </c>
      <c r="I22" s="6577" t="s">
        <v>899</v>
      </c>
    </row>
    <row customHeight="1" ht="11.25">
      <c r="A23" s="6577" t="s">
        <v>2341</v>
      </c>
      <c r="B23" s="6577" t="s">
        <v>16</v>
      </c>
      <c r="C23" s="6577" t="s">
        <v>2410</v>
      </c>
      <c r="D23" s="6577" t="s">
        <v>2411</v>
      </c>
      <c r="E23" s="6577" t="s">
        <v>2412</v>
      </c>
      <c r="F23" s="6577" t="s">
        <v>52</v>
      </c>
      <c r="G23" s="6577" t="s">
        <v>2413</v>
      </c>
      <c r="H23" s="6577" t="s">
        <v>28</v>
      </c>
      <c r="I23" s="6577" t="s">
        <v>899</v>
      </c>
    </row>
    <row customHeight="1" ht="11.25">
      <c r="A24" s="6577" t="s">
        <v>2341</v>
      </c>
      <c r="B24" s="6577" t="s">
        <v>16</v>
      </c>
      <c r="C24" s="6577" t="s">
        <v>2414</v>
      </c>
      <c r="D24" s="6577" t="s">
        <v>2415</v>
      </c>
      <c r="E24" s="6577" t="s">
        <v>2416</v>
      </c>
      <c r="F24" s="6577" t="s">
        <v>2417</v>
      </c>
      <c r="G24" s="6577" t="s">
        <v>28</v>
      </c>
      <c r="H24" s="6577" t="s">
        <v>28</v>
      </c>
      <c r="I24" s="6577" t="s">
        <v>899</v>
      </c>
    </row>
    <row customHeight="1" ht="11.25">
      <c r="A25" s="6577" t="s">
        <v>2341</v>
      </c>
      <c r="B25" s="6577" t="s">
        <v>16</v>
      </c>
      <c r="C25" s="6577" t="s">
        <v>2418</v>
      </c>
      <c r="D25" s="6577" t="s">
        <v>2419</v>
      </c>
      <c r="E25" s="6577" t="s">
        <v>2420</v>
      </c>
      <c r="F25" s="6577" t="s">
        <v>2417</v>
      </c>
      <c r="G25" s="6577" t="s">
        <v>28</v>
      </c>
      <c r="H25" s="6577" t="s">
        <v>28</v>
      </c>
      <c r="I25" s="6577" t="s">
        <v>899</v>
      </c>
    </row>
    <row customHeight="1" ht="11.25">
      <c r="A26" s="6577" t="s">
        <v>2341</v>
      </c>
      <c r="B26" s="6577" t="s">
        <v>16</v>
      </c>
      <c r="C26" s="6577" t="s">
        <v>2421</v>
      </c>
      <c r="D26" s="6577" t="s">
        <v>2422</v>
      </c>
      <c r="E26" s="6577" t="s">
        <v>2423</v>
      </c>
      <c r="F26" s="6577" t="s">
        <v>2417</v>
      </c>
      <c r="G26" s="6577" t="s">
        <v>28</v>
      </c>
      <c r="H26" s="6577" t="s">
        <v>28</v>
      </c>
      <c r="I26" s="6577" t="s">
        <v>899</v>
      </c>
    </row>
    <row customHeight="1" ht="11.25">
      <c r="A27" s="6577" t="s">
        <v>2341</v>
      </c>
      <c r="B27" s="6577" t="s">
        <v>16</v>
      </c>
      <c r="C27" s="6577" t="s">
        <v>2424</v>
      </c>
      <c r="D27" s="6577" t="s">
        <v>2425</v>
      </c>
      <c r="E27" s="6577" t="s">
        <v>2405</v>
      </c>
      <c r="F27" s="6577" t="s">
        <v>2426</v>
      </c>
      <c r="G27" s="6577" t="s">
        <v>28</v>
      </c>
      <c r="H27" s="6577" t="s">
        <v>28</v>
      </c>
      <c r="I27" s="6577" t="s">
        <v>899</v>
      </c>
    </row>
    <row customHeight="1" ht="11.25">
      <c r="A28" s="6577" t="s">
        <v>2341</v>
      </c>
      <c r="B28" s="6577" t="s">
        <v>16</v>
      </c>
      <c r="C28" s="6577" t="s">
        <v>2427</v>
      </c>
      <c r="D28" s="6577" t="s">
        <v>2428</v>
      </c>
      <c r="E28" s="6577" t="s">
        <v>2429</v>
      </c>
      <c r="F28" s="6577" t="s">
        <v>2430</v>
      </c>
      <c r="G28" s="6577" t="s">
        <v>28</v>
      </c>
      <c r="H28" s="6577" t="s">
        <v>28</v>
      </c>
      <c r="I28" s="6577" t="s">
        <v>899</v>
      </c>
    </row>
    <row customHeight="1" ht="11.25">
      <c r="A29" s="6577" t="s">
        <v>2341</v>
      </c>
      <c r="B29" s="6577" t="s">
        <v>16</v>
      </c>
      <c r="C29" s="6577" t="s">
        <v>2431</v>
      </c>
      <c r="D29" s="6577" t="s">
        <v>2432</v>
      </c>
      <c r="E29" s="6577" t="s">
        <v>2433</v>
      </c>
      <c r="F29" s="6577" t="s">
        <v>2434</v>
      </c>
      <c r="G29" s="6577" t="s">
        <v>28</v>
      </c>
      <c r="H29" s="6577" t="s">
        <v>28</v>
      </c>
      <c r="I29" s="6577" t="s">
        <v>899</v>
      </c>
    </row>
    <row customHeight="1" ht="11.25">
      <c r="A30" s="6577" t="s">
        <v>2341</v>
      </c>
      <c r="B30" s="6577" t="s">
        <v>16</v>
      </c>
      <c r="C30" s="6577" t="s">
        <v>2435</v>
      </c>
      <c r="D30" s="6577" t="s">
        <v>2436</v>
      </c>
      <c r="E30" s="6577" t="s">
        <v>2437</v>
      </c>
      <c r="F30" s="6577" t="s">
        <v>2438</v>
      </c>
      <c r="G30" s="6577" t="s">
        <v>28</v>
      </c>
      <c r="H30" s="6577" t="s">
        <v>28</v>
      </c>
      <c r="I30" s="6577" t="s">
        <v>899</v>
      </c>
    </row>
    <row customHeight="1" ht="11.25">
      <c r="A31" s="6577" t="s">
        <v>2341</v>
      </c>
      <c r="B31" s="6577" t="s">
        <v>16</v>
      </c>
      <c r="C31" s="6577" t="s">
        <v>2439</v>
      </c>
      <c r="D31" s="6577" t="s">
        <v>2440</v>
      </c>
      <c r="E31" s="6577" t="s">
        <v>2441</v>
      </c>
      <c r="F31" s="6577" t="s">
        <v>2442</v>
      </c>
      <c r="G31" s="6577" t="s">
        <v>28</v>
      </c>
      <c r="H31" s="6577" t="s">
        <v>28</v>
      </c>
      <c r="I31" s="6577" t="s">
        <v>899</v>
      </c>
    </row>
    <row customHeight="1" ht="11.25">
      <c r="A32" s="6577" t="s">
        <v>2341</v>
      </c>
      <c r="B32" s="6577" t="s">
        <v>16</v>
      </c>
      <c r="C32" s="6577" t="s">
        <v>2443</v>
      </c>
      <c r="D32" s="6577" t="s">
        <v>2444</v>
      </c>
      <c r="E32" s="6577" t="s">
        <v>2437</v>
      </c>
      <c r="F32" s="6577" t="s">
        <v>2445</v>
      </c>
      <c r="G32" s="6577" t="s">
        <v>28</v>
      </c>
      <c r="H32" s="6577" t="s">
        <v>28</v>
      </c>
      <c r="I32" s="6577" t="s">
        <v>899</v>
      </c>
    </row>
    <row customHeight="1" ht="11.25">
      <c r="A33" s="6577" t="s">
        <v>2341</v>
      </c>
      <c r="B33" s="6577" t="s">
        <v>16</v>
      </c>
      <c r="C33" s="6577" t="s">
        <v>2446</v>
      </c>
      <c r="D33" s="6577" t="s">
        <v>2447</v>
      </c>
      <c r="E33" s="6577" t="s">
        <v>2448</v>
      </c>
      <c r="F33" s="6577" t="s">
        <v>52</v>
      </c>
      <c r="G33" s="6577" t="s">
        <v>2449</v>
      </c>
      <c r="H33" s="6577" t="s">
        <v>28</v>
      </c>
      <c r="I33" s="6577" t="s">
        <v>899</v>
      </c>
    </row>
    <row customHeight="1" ht="11.25">
      <c r="A34" s="6577" t="s">
        <v>2341</v>
      </c>
      <c r="B34" s="6577" t="s">
        <v>16</v>
      </c>
      <c r="C34" s="6577" t="s">
        <v>28</v>
      </c>
      <c r="D34" s="6577" t="s">
        <v>2450</v>
      </c>
      <c r="E34" s="6577" t="s">
        <v>2451</v>
      </c>
      <c r="F34" s="6577" t="s">
        <v>52</v>
      </c>
      <c r="G34" s="6577" t="s">
        <v>28</v>
      </c>
      <c r="H34" s="6577" t="s">
        <v>28</v>
      </c>
      <c r="I34" s="6577" t="s">
        <v>899</v>
      </c>
    </row>
    <row customHeight="1" ht="11.25">
      <c r="A35" s="6577" t="s">
        <v>2341</v>
      </c>
      <c r="B35" s="6577" t="s">
        <v>16</v>
      </c>
      <c r="C35" s="6577" t="s">
        <v>2452</v>
      </c>
      <c r="D35" s="6577" t="s">
        <v>2453</v>
      </c>
      <c r="E35" s="6577" t="s">
        <v>2454</v>
      </c>
      <c r="F35" s="6577" t="s">
        <v>2455</v>
      </c>
      <c r="G35" s="6577" t="s">
        <v>2456</v>
      </c>
      <c r="H35" s="6577" t="s">
        <v>28</v>
      </c>
      <c r="I35" s="6577" t="s">
        <v>899</v>
      </c>
    </row>
    <row customHeight="1" ht="11.25">
      <c r="A36" s="6577" t="s">
        <v>2341</v>
      </c>
      <c r="B36" s="6577" t="s">
        <v>16</v>
      </c>
      <c r="C36" s="6577" t="s">
        <v>2457</v>
      </c>
      <c r="D36" s="6577" t="s">
        <v>2458</v>
      </c>
      <c r="E36" s="6577" t="s">
        <v>2459</v>
      </c>
      <c r="F36" s="6577" t="s">
        <v>2455</v>
      </c>
      <c r="G36" s="6577" t="s">
        <v>28</v>
      </c>
      <c r="H36" s="6577" t="s">
        <v>28</v>
      </c>
      <c r="I36" s="6577" t="s">
        <v>899</v>
      </c>
    </row>
    <row customHeight="1" ht="11.25">
      <c r="A37" s="6577" t="s">
        <v>2341</v>
      </c>
      <c r="B37" s="6577" t="s">
        <v>16</v>
      </c>
      <c r="C37" s="6577" t="s">
        <v>2460</v>
      </c>
      <c r="D37" s="6577" t="s">
        <v>2461</v>
      </c>
      <c r="E37" s="6577" t="s">
        <v>2462</v>
      </c>
      <c r="F37" s="6577" t="s">
        <v>2463</v>
      </c>
      <c r="G37" s="6577" t="s">
        <v>28</v>
      </c>
      <c r="H37" s="6577" t="s">
        <v>28</v>
      </c>
      <c r="I37" s="6577" t="s">
        <v>899</v>
      </c>
    </row>
    <row customHeight="1" ht="11.25">
      <c r="A38" s="6577" t="s">
        <v>2341</v>
      </c>
      <c r="B38" s="6577" t="s">
        <v>16</v>
      </c>
      <c r="C38" s="6577" t="s">
        <v>2464</v>
      </c>
      <c r="D38" s="6577" t="s">
        <v>2465</v>
      </c>
      <c r="E38" s="6577" t="s">
        <v>2466</v>
      </c>
      <c r="F38" s="6577" t="s">
        <v>2467</v>
      </c>
      <c r="G38" s="6577" t="s">
        <v>2468</v>
      </c>
      <c r="H38" s="6577" t="s">
        <v>28</v>
      </c>
      <c r="I38" s="6577" t="s">
        <v>899</v>
      </c>
    </row>
    <row customHeight="1" ht="11.25">
      <c r="A39" s="6577" t="s">
        <v>2341</v>
      </c>
      <c r="B39" s="6577" t="s">
        <v>16</v>
      </c>
      <c r="C39" s="6577" t="s">
        <v>2469</v>
      </c>
      <c r="D39" s="6577" t="s">
        <v>2470</v>
      </c>
      <c r="E39" s="6577" t="s">
        <v>2471</v>
      </c>
      <c r="F39" s="6577" t="s">
        <v>2472</v>
      </c>
      <c r="G39" s="6577" t="s">
        <v>28</v>
      </c>
      <c r="H39" s="6577" t="s">
        <v>28</v>
      </c>
      <c r="I39" s="6577" t="s">
        <v>899</v>
      </c>
    </row>
    <row customHeight="1" ht="11.25">
      <c r="A40" s="6577" t="s">
        <v>2341</v>
      </c>
      <c r="B40" s="6577" t="s">
        <v>16</v>
      </c>
      <c r="C40" s="6577" t="s">
        <v>2473</v>
      </c>
      <c r="D40" s="6577" t="s">
        <v>2474</v>
      </c>
      <c r="E40" s="6577" t="s">
        <v>2475</v>
      </c>
      <c r="F40" s="6577" t="s">
        <v>2476</v>
      </c>
      <c r="G40" s="6577" t="s">
        <v>2477</v>
      </c>
      <c r="H40" s="6577" t="s">
        <v>28</v>
      </c>
      <c r="I40" s="6577" t="s">
        <v>899</v>
      </c>
    </row>
    <row customHeight="1" ht="11.25">
      <c r="A41" s="6577" t="s">
        <v>2341</v>
      </c>
      <c r="B41" s="6577" t="s">
        <v>16</v>
      </c>
      <c r="C41" s="6577" t="s">
        <v>2478</v>
      </c>
      <c r="D41" s="6577" t="s">
        <v>2479</v>
      </c>
      <c r="E41" s="6577" t="s">
        <v>2480</v>
      </c>
      <c r="F41" s="6577" t="s">
        <v>2402</v>
      </c>
      <c r="G41" s="6577" t="s">
        <v>28</v>
      </c>
      <c r="H41" s="6577" t="s">
        <v>28</v>
      </c>
      <c r="I41" s="6577" t="s">
        <v>899</v>
      </c>
    </row>
    <row customHeight="1" ht="11.25">
      <c r="A42" s="6577" t="s">
        <v>2341</v>
      </c>
      <c r="B42" s="6577" t="s">
        <v>16</v>
      </c>
      <c r="C42" s="6577" t="s">
        <v>2481</v>
      </c>
      <c r="D42" s="6577" t="s">
        <v>2479</v>
      </c>
      <c r="E42" s="6577" t="s">
        <v>2482</v>
      </c>
      <c r="F42" s="6577" t="s">
        <v>2434</v>
      </c>
      <c r="G42" s="6577" t="s">
        <v>2483</v>
      </c>
      <c r="H42" s="6577" t="s">
        <v>28</v>
      </c>
      <c r="I42" s="6577" t="s">
        <v>899</v>
      </c>
    </row>
    <row customHeight="1" ht="11.25">
      <c r="A43" s="6577" t="s">
        <v>2341</v>
      </c>
      <c r="B43" s="6577" t="s">
        <v>16</v>
      </c>
      <c r="C43" s="6577" t="s">
        <v>2484</v>
      </c>
      <c r="D43" s="6577" t="s">
        <v>2485</v>
      </c>
      <c r="E43" s="6577" t="s">
        <v>2486</v>
      </c>
      <c r="F43" s="6577" t="s">
        <v>2487</v>
      </c>
      <c r="G43" s="6577" t="s">
        <v>28</v>
      </c>
      <c r="H43" s="6577" t="s">
        <v>28</v>
      </c>
      <c r="I43" s="6577" t="s">
        <v>899</v>
      </c>
    </row>
    <row customHeight="1" ht="11.25">
      <c r="A44" s="6577" t="s">
        <v>2341</v>
      </c>
      <c r="B44" s="6577" t="s">
        <v>16</v>
      </c>
      <c r="C44" s="6577" t="s">
        <v>2488</v>
      </c>
      <c r="D44" s="6577" t="s">
        <v>2489</v>
      </c>
      <c r="E44" s="6577" t="s">
        <v>2490</v>
      </c>
      <c r="F44" s="6577" t="s">
        <v>2430</v>
      </c>
      <c r="G44" s="6577" t="s">
        <v>2491</v>
      </c>
      <c r="H44" s="6577" t="s">
        <v>28</v>
      </c>
      <c r="I44" s="6577" t="s">
        <v>899</v>
      </c>
    </row>
    <row customHeight="1" ht="11.25">
      <c r="A45" s="6577" t="s">
        <v>2341</v>
      </c>
      <c r="B45" s="6577" t="s">
        <v>16</v>
      </c>
      <c r="C45" s="6577" t="s">
        <v>2492</v>
      </c>
      <c r="D45" s="6577" t="s">
        <v>2493</v>
      </c>
      <c r="E45" s="6577" t="s">
        <v>2494</v>
      </c>
      <c r="F45" s="6577" t="s">
        <v>2476</v>
      </c>
      <c r="G45" s="6577" t="s">
        <v>28</v>
      </c>
      <c r="H45" s="6577" t="s">
        <v>28</v>
      </c>
      <c r="I45" s="6577" t="s">
        <v>899</v>
      </c>
    </row>
    <row customHeight="1" ht="11.25">
      <c r="A46" s="6577" t="s">
        <v>2341</v>
      </c>
      <c r="B46" s="6577" t="s">
        <v>16</v>
      </c>
      <c r="C46" s="6577" t="s">
        <v>2495</v>
      </c>
      <c r="D46" s="6577" t="s">
        <v>2496</v>
      </c>
      <c r="E46" s="6577" t="s">
        <v>2497</v>
      </c>
      <c r="F46" s="6577" t="s">
        <v>2498</v>
      </c>
      <c r="G46" s="6577" t="s">
        <v>28</v>
      </c>
      <c r="H46" s="6577" t="s">
        <v>28</v>
      </c>
      <c r="I46" s="6577" t="s">
        <v>899</v>
      </c>
    </row>
    <row customHeight="1" ht="11.25">
      <c r="A47" s="6577" t="s">
        <v>2341</v>
      </c>
      <c r="B47" s="6577" t="s">
        <v>16</v>
      </c>
      <c r="C47" s="6577" t="s">
        <v>2499</v>
      </c>
      <c r="D47" s="6577" t="s">
        <v>2500</v>
      </c>
      <c r="E47" s="6577" t="s">
        <v>2501</v>
      </c>
      <c r="F47" s="6577" t="s">
        <v>2455</v>
      </c>
      <c r="G47" s="6577" t="s">
        <v>28</v>
      </c>
      <c r="H47" s="6577" t="s">
        <v>28</v>
      </c>
      <c r="I47" s="6577" t="s">
        <v>899</v>
      </c>
    </row>
    <row customHeight="1" ht="11.25">
      <c r="A48" s="6577" t="s">
        <v>2341</v>
      </c>
      <c r="B48" s="6577" t="s">
        <v>16</v>
      </c>
      <c r="C48" s="6577" t="s">
        <v>2502</v>
      </c>
      <c r="D48" s="6577" t="s">
        <v>2503</v>
      </c>
      <c r="E48" s="6577" t="s">
        <v>2504</v>
      </c>
      <c r="F48" s="6577" t="s">
        <v>2505</v>
      </c>
      <c r="G48" s="6577" t="s">
        <v>28</v>
      </c>
      <c r="H48" s="6577" t="s">
        <v>28</v>
      </c>
      <c r="I48" s="6577" t="s">
        <v>899</v>
      </c>
    </row>
    <row customHeight="1" ht="11.25">
      <c r="A49" s="6577" t="s">
        <v>2341</v>
      </c>
      <c r="B49" s="6577" t="s">
        <v>16</v>
      </c>
      <c r="C49" s="6577" t="s">
        <v>2506</v>
      </c>
      <c r="D49" s="6577" t="s">
        <v>2507</v>
      </c>
      <c r="E49" s="6577" t="s">
        <v>2508</v>
      </c>
      <c r="F49" s="6577" t="s">
        <v>2487</v>
      </c>
      <c r="G49" s="6577" t="s">
        <v>2509</v>
      </c>
      <c r="H49" s="6577" t="s">
        <v>28</v>
      </c>
      <c r="I49" s="6577" t="s">
        <v>899</v>
      </c>
    </row>
    <row customHeight="1" ht="11.25">
      <c r="A50" s="6577" t="s">
        <v>2341</v>
      </c>
      <c r="B50" s="6577" t="s">
        <v>16</v>
      </c>
      <c r="C50" s="6577" t="s">
        <v>2510</v>
      </c>
      <c r="D50" s="6577" t="s">
        <v>2511</v>
      </c>
      <c r="E50" s="6577" t="s">
        <v>2512</v>
      </c>
      <c r="F50" s="6577" t="s">
        <v>2513</v>
      </c>
      <c r="G50" s="6577" t="s">
        <v>28</v>
      </c>
      <c r="H50" s="6577" t="s">
        <v>28</v>
      </c>
      <c r="I50" s="6577" t="s">
        <v>899</v>
      </c>
    </row>
    <row customHeight="1" ht="11.25">
      <c r="A51" s="6577" t="s">
        <v>2341</v>
      </c>
      <c r="B51" s="6577" t="s">
        <v>16</v>
      </c>
      <c r="C51" s="6577" t="s">
        <v>2514</v>
      </c>
      <c r="D51" s="6577" t="s">
        <v>2515</v>
      </c>
      <c r="E51" s="6577" t="s">
        <v>2516</v>
      </c>
      <c r="F51" s="6577" t="s">
        <v>2513</v>
      </c>
      <c r="G51" s="6577" t="s">
        <v>2517</v>
      </c>
      <c r="H51" s="6577" t="s">
        <v>28</v>
      </c>
      <c r="I51" s="6577" t="s">
        <v>899</v>
      </c>
    </row>
    <row customHeight="1" ht="11.25">
      <c r="A52" s="6577" t="s">
        <v>2341</v>
      </c>
      <c r="B52" s="6577" t="s">
        <v>16</v>
      </c>
      <c r="C52" s="6577" t="s">
        <v>2518</v>
      </c>
      <c r="D52" s="6577" t="s">
        <v>2519</v>
      </c>
      <c r="E52" s="6577" t="s">
        <v>2520</v>
      </c>
      <c r="F52" s="6577" t="s">
        <v>2487</v>
      </c>
      <c r="G52" s="6577" t="s">
        <v>28</v>
      </c>
      <c r="H52" s="6577" t="s">
        <v>28</v>
      </c>
      <c r="I52" s="6577" t="s">
        <v>899</v>
      </c>
    </row>
    <row customHeight="1" ht="11.25">
      <c r="A53" s="6577" t="s">
        <v>2341</v>
      </c>
      <c r="B53" s="6577" t="s">
        <v>16</v>
      </c>
      <c r="C53" s="6577" t="s">
        <v>2521</v>
      </c>
      <c r="D53" s="6577" t="s">
        <v>2522</v>
      </c>
      <c r="E53" s="6577" t="s">
        <v>2523</v>
      </c>
      <c r="F53" s="6577" t="s">
        <v>2524</v>
      </c>
      <c r="G53" s="6577" t="s">
        <v>2525</v>
      </c>
      <c r="H53" s="6577" t="s">
        <v>28</v>
      </c>
      <c r="I53" s="6577" t="s">
        <v>899</v>
      </c>
    </row>
    <row customHeight="1" ht="11.25">
      <c r="A54" s="6577" t="s">
        <v>2341</v>
      </c>
      <c r="B54" s="6577" t="s">
        <v>16</v>
      </c>
      <c r="C54" s="6577" t="s">
        <v>2526</v>
      </c>
      <c r="D54" s="6577" t="s">
        <v>2527</v>
      </c>
      <c r="E54" s="6577" t="s">
        <v>2528</v>
      </c>
      <c r="F54" s="6577" t="s">
        <v>2524</v>
      </c>
      <c r="G54" s="6577" t="s">
        <v>2529</v>
      </c>
      <c r="H54" s="6577" t="s">
        <v>28</v>
      </c>
      <c r="I54" s="6577" t="s">
        <v>899</v>
      </c>
    </row>
    <row customHeight="1" ht="11.25">
      <c r="A55" s="6577" t="s">
        <v>2341</v>
      </c>
      <c r="B55" s="6577" t="s">
        <v>16</v>
      </c>
      <c r="C55" s="6577" t="s">
        <v>2530</v>
      </c>
      <c r="D55" s="6577" t="s">
        <v>2531</v>
      </c>
      <c r="E55" s="6577" t="s">
        <v>2532</v>
      </c>
      <c r="F55" s="6577" t="s">
        <v>2533</v>
      </c>
      <c r="G55" s="6577" t="s">
        <v>28</v>
      </c>
      <c r="H55" s="6577" t="s">
        <v>28</v>
      </c>
      <c r="I55" s="6577" t="s">
        <v>899</v>
      </c>
    </row>
    <row customHeight="1" ht="11.25">
      <c r="A56" s="6577" t="s">
        <v>2341</v>
      </c>
      <c r="B56" s="6577" t="s">
        <v>16</v>
      </c>
      <c r="C56" s="6577" t="s">
        <v>2534</v>
      </c>
      <c r="D56" s="6577" t="s">
        <v>2535</v>
      </c>
      <c r="E56" s="6577" t="s">
        <v>2536</v>
      </c>
      <c r="F56" s="6577" t="s">
        <v>2524</v>
      </c>
      <c r="G56" s="6577" t="s">
        <v>2537</v>
      </c>
      <c r="H56" s="6577" t="s">
        <v>28</v>
      </c>
      <c r="I56" s="6577" t="s">
        <v>899</v>
      </c>
    </row>
    <row customHeight="1" ht="11.25">
      <c r="A57" s="6577" t="s">
        <v>2341</v>
      </c>
      <c r="B57" s="6577" t="s">
        <v>16</v>
      </c>
      <c r="C57" s="6577" t="s">
        <v>2538</v>
      </c>
      <c r="D57" s="6577" t="s">
        <v>2539</v>
      </c>
      <c r="E57" s="6577" t="s">
        <v>2540</v>
      </c>
      <c r="F57" s="6577" t="s">
        <v>2513</v>
      </c>
      <c r="G57" s="6577" t="s">
        <v>2541</v>
      </c>
      <c r="H57" s="6577" t="s">
        <v>28</v>
      </c>
      <c r="I57" s="6577" t="s">
        <v>899</v>
      </c>
    </row>
    <row customHeight="1" ht="11.25">
      <c r="A58" s="6577" t="s">
        <v>2341</v>
      </c>
      <c r="B58" s="6577" t="s">
        <v>16</v>
      </c>
      <c r="C58" s="6577" t="s">
        <v>2542</v>
      </c>
      <c r="D58" s="6577" t="s">
        <v>2543</v>
      </c>
      <c r="E58" s="6577" t="s">
        <v>2544</v>
      </c>
      <c r="F58" s="6577" t="s">
        <v>2513</v>
      </c>
      <c r="G58" s="6577" t="s">
        <v>28</v>
      </c>
      <c r="H58" s="6577" t="s">
        <v>28</v>
      </c>
      <c r="I58" s="6577" t="s">
        <v>899</v>
      </c>
    </row>
    <row customHeight="1" ht="11.25">
      <c r="A59" s="6577" t="s">
        <v>2341</v>
      </c>
      <c r="B59" s="6577" t="s">
        <v>16</v>
      </c>
      <c r="C59" s="6577" t="s">
        <v>2545</v>
      </c>
      <c r="D59" s="6577" t="s">
        <v>2546</v>
      </c>
      <c r="E59" s="6577" t="s">
        <v>2547</v>
      </c>
      <c r="F59" s="6577" t="s">
        <v>2434</v>
      </c>
      <c r="G59" s="6577" t="s">
        <v>28</v>
      </c>
      <c r="H59" s="6577" t="s">
        <v>28</v>
      </c>
      <c r="I59" s="6577" t="s">
        <v>899</v>
      </c>
    </row>
    <row customHeight="1" ht="11.25">
      <c r="A60" s="6577" t="s">
        <v>2341</v>
      </c>
      <c r="B60" s="6577" t="s">
        <v>16</v>
      </c>
      <c r="C60" s="6577" t="s">
        <v>2548</v>
      </c>
      <c r="D60" s="6577" t="s">
        <v>2549</v>
      </c>
      <c r="E60" s="6577" t="s">
        <v>2550</v>
      </c>
      <c r="F60" s="6577" t="s">
        <v>2551</v>
      </c>
      <c r="G60" s="6577" t="s">
        <v>28</v>
      </c>
      <c r="H60" s="6577" t="s">
        <v>28</v>
      </c>
      <c r="I60" s="6577" t="s">
        <v>899</v>
      </c>
    </row>
    <row customHeight="1" ht="11.25">
      <c r="A61" s="6577" t="s">
        <v>2341</v>
      </c>
      <c r="B61" s="6577" t="s">
        <v>16</v>
      </c>
      <c r="C61" s="6577" t="s">
        <v>2552</v>
      </c>
      <c r="D61" s="6577" t="s">
        <v>2553</v>
      </c>
      <c r="E61" s="6577" t="s">
        <v>2554</v>
      </c>
      <c r="F61" s="6577" t="s">
        <v>2513</v>
      </c>
      <c r="G61" s="6577" t="s">
        <v>2555</v>
      </c>
      <c r="H61" s="6577" t="s">
        <v>28</v>
      </c>
      <c r="I61" s="6577" t="s">
        <v>899</v>
      </c>
    </row>
    <row customHeight="1" ht="11.25">
      <c r="A62" s="6577" t="s">
        <v>2341</v>
      </c>
      <c r="B62" s="6577" t="s">
        <v>16</v>
      </c>
      <c r="C62" s="6577" t="s">
        <v>2556</v>
      </c>
      <c r="D62" s="6577" t="s">
        <v>2557</v>
      </c>
      <c r="E62" s="6577" t="s">
        <v>2558</v>
      </c>
      <c r="F62" s="6577" t="s">
        <v>2487</v>
      </c>
      <c r="G62" s="6577" t="s">
        <v>28</v>
      </c>
      <c r="H62" s="6577" t="s">
        <v>28</v>
      </c>
      <c r="I62" s="6577" t="s">
        <v>899</v>
      </c>
    </row>
    <row customHeight="1" ht="11.25">
      <c r="A63" s="6577" t="s">
        <v>2341</v>
      </c>
      <c r="B63" s="6577" t="s">
        <v>16</v>
      </c>
      <c r="C63" s="6577" t="s">
        <v>2559</v>
      </c>
      <c r="D63" s="6577" t="s">
        <v>2560</v>
      </c>
      <c r="E63" s="6577" t="s">
        <v>2561</v>
      </c>
      <c r="F63" s="6577" t="s">
        <v>2524</v>
      </c>
      <c r="G63" s="6577" t="s">
        <v>28</v>
      </c>
      <c r="H63" s="6577" t="s">
        <v>28</v>
      </c>
      <c r="I63" s="6577" t="s">
        <v>899</v>
      </c>
    </row>
    <row customHeight="1" ht="11.25">
      <c r="A64" s="6577" t="s">
        <v>2341</v>
      </c>
      <c r="B64" s="6577" t="s">
        <v>16</v>
      </c>
      <c r="C64" s="6577" t="s">
        <v>2562</v>
      </c>
      <c r="D64" s="6577" t="s">
        <v>2563</v>
      </c>
      <c r="E64" s="6577" t="s">
        <v>2564</v>
      </c>
      <c r="F64" s="6577" t="s">
        <v>2551</v>
      </c>
      <c r="G64" s="6577" t="s">
        <v>28</v>
      </c>
      <c r="H64" s="6577" t="s">
        <v>28</v>
      </c>
      <c r="I64" s="6577" t="s">
        <v>899</v>
      </c>
    </row>
    <row customHeight="1" ht="11.25">
      <c r="A65" s="6577" t="s">
        <v>2341</v>
      </c>
      <c r="B65" s="6577" t="s">
        <v>16</v>
      </c>
      <c r="C65" s="6577" t="s">
        <v>2565</v>
      </c>
      <c r="D65" s="6577" t="s">
        <v>2566</v>
      </c>
      <c r="E65" s="6577" t="s">
        <v>2567</v>
      </c>
      <c r="F65" s="6577" t="s">
        <v>2513</v>
      </c>
      <c r="G65" s="6577" t="s">
        <v>2568</v>
      </c>
      <c r="H65" s="6577" t="s">
        <v>28</v>
      </c>
      <c r="I65" s="6577" t="s">
        <v>899</v>
      </c>
    </row>
    <row customHeight="1" ht="11.25">
      <c r="A66" s="6577" t="s">
        <v>2341</v>
      </c>
      <c r="B66" s="6577" t="s">
        <v>16</v>
      </c>
      <c r="C66" s="6577" t="s">
        <v>2569</v>
      </c>
      <c r="D66" s="6577" t="s">
        <v>2570</v>
      </c>
      <c r="E66" s="6577" t="s">
        <v>2571</v>
      </c>
      <c r="F66" s="6577" t="s">
        <v>2524</v>
      </c>
      <c r="G66" s="6577" t="s">
        <v>2572</v>
      </c>
      <c r="H66" s="6577" t="s">
        <v>28</v>
      </c>
      <c r="I66" s="6577" t="s">
        <v>899</v>
      </c>
    </row>
    <row customHeight="1" ht="11.25">
      <c r="A67" s="6577" t="s">
        <v>2341</v>
      </c>
      <c r="B67" s="6577" t="s">
        <v>16</v>
      </c>
      <c r="C67" s="6577" t="s">
        <v>2573</v>
      </c>
      <c r="D67" s="6577" t="s">
        <v>2570</v>
      </c>
      <c r="E67" s="6577" t="s">
        <v>2574</v>
      </c>
      <c r="F67" s="6577" t="s">
        <v>2402</v>
      </c>
      <c r="G67" s="6577" t="s">
        <v>2575</v>
      </c>
      <c r="H67" s="6577" t="s">
        <v>28</v>
      </c>
      <c r="I67" s="6577" t="s">
        <v>899</v>
      </c>
    </row>
    <row customHeight="1" ht="11.25">
      <c r="A68" s="6577" t="s">
        <v>2341</v>
      </c>
      <c r="B68" s="6577" t="s">
        <v>16</v>
      </c>
      <c r="C68" s="6577" t="s">
        <v>2576</v>
      </c>
      <c r="D68" s="6577" t="s">
        <v>2577</v>
      </c>
      <c r="E68" s="6577" t="s">
        <v>2578</v>
      </c>
      <c r="F68" s="6577" t="s">
        <v>2505</v>
      </c>
      <c r="G68" s="6577" t="s">
        <v>28</v>
      </c>
      <c r="H68" s="6577" t="s">
        <v>28</v>
      </c>
      <c r="I68" s="6577" t="s">
        <v>899</v>
      </c>
    </row>
    <row customHeight="1" ht="11.25">
      <c r="A69" s="6577" t="s">
        <v>2341</v>
      </c>
      <c r="B69" s="6577" t="s">
        <v>16</v>
      </c>
      <c r="C69" s="6577" t="s">
        <v>2579</v>
      </c>
      <c r="D69" s="6577" t="s">
        <v>2580</v>
      </c>
      <c r="E69" s="6577" t="s">
        <v>2581</v>
      </c>
      <c r="F69" s="6577" t="s">
        <v>2505</v>
      </c>
      <c r="G69" s="6577" t="s">
        <v>2582</v>
      </c>
      <c r="H69" s="6577" t="s">
        <v>28</v>
      </c>
      <c r="I69" s="6577" t="s">
        <v>899</v>
      </c>
    </row>
    <row customHeight="1" ht="11.25">
      <c r="A70" s="6577" t="s">
        <v>2341</v>
      </c>
      <c r="B70" s="6577" t="s">
        <v>16</v>
      </c>
      <c r="C70" s="6577" t="s">
        <v>2583</v>
      </c>
      <c r="D70" s="6577" t="s">
        <v>2584</v>
      </c>
      <c r="E70" s="6577" t="s">
        <v>2585</v>
      </c>
      <c r="F70" s="6577" t="s">
        <v>2467</v>
      </c>
      <c r="G70" s="6577" t="s">
        <v>28</v>
      </c>
      <c r="H70" s="6577" t="s">
        <v>28</v>
      </c>
      <c r="I70" s="6577" t="s">
        <v>899</v>
      </c>
    </row>
    <row customHeight="1" ht="11.25">
      <c r="A71" s="6577" t="s">
        <v>2341</v>
      </c>
      <c r="B71" s="6577" t="s">
        <v>16</v>
      </c>
      <c r="C71" s="6577" t="s">
        <v>2586</v>
      </c>
      <c r="D71" s="6577" t="s">
        <v>2587</v>
      </c>
      <c r="E71" s="6577" t="s">
        <v>2588</v>
      </c>
      <c r="F71" s="6577" t="s">
        <v>2476</v>
      </c>
      <c r="G71" s="6577" t="s">
        <v>2589</v>
      </c>
      <c r="H71" s="6577" t="s">
        <v>28</v>
      </c>
      <c r="I71" s="6577" t="s">
        <v>899</v>
      </c>
    </row>
    <row customHeight="1" ht="11.25">
      <c r="A72" s="6577" t="s">
        <v>2341</v>
      </c>
      <c r="B72" s="6577" t="s">
        <v>16</v>
      </c>
      <c r="C72" s="6577" t="s">
        <v>2590</v>
      </c>
      <c r="D72" s="6577" t="s">
        <v>2591</v>
      </c>
      <c r="E72" s="6577" t="s">
        <v>2592</v>
      </c>
      <c r="F72" s="6577" t="s">
        <v>2467</v>
      </c>
      <c r="G72" s="6577" t="s">
        <v>2593</v>
      </c>
      <c r="H72" s="6577" t="s">
        <v>28</v>
      </c>
      <c r="I72" s="6577" t="s">
        <v>899</v>
      </c>
    </row>
    <row customHeight="1" ht="11.25">
      <c r="A73" s="6577" t="s">
        <v>2341</v>
      </c>
      <c r="B73" s="6577" t="s">
        <v>16</v>
      </c>
      <c r="C73" s="6577" t="s">
        <v>2594</v>
      </c>
      <c r="D73" s="6577" t="s">
        <v>2595</v>
      </c>
      <c r="E73" s="6577" t="s">
        <v>2596</v>
      </c>
      <c r="F73" s="6577" t="s">
        <v>2487</v>
      </c>
      <c r="G73" s="6577" t="s">
        <v>2597</v>
      </c>
      <c r="H73" s="6577" t="s">
        <v>28</v>
      </c>
      <c r="I73" s="6577" t="s">
        <v>899</v>
      </c>
    </row>
    <row customHeight="1" ht="11.25">
      <c r="A74" s="6577" t="s">
        <v>2341</v>
      </c>
      <c r="B74" s="6577" t="s">
        <v>16</v>
      </c>
      <c r="C74" s="6577" t="s">
        <v>2598</v>
      </c>
      <c r="D74" s="6577" t="s">
        <v>2599</v>
      </c>
      <c r="E74" s="6577" t="s">
        <v>2600</v>
      </c>
      <c r="F74" s="6577" t="s">
        <v>2350</v>
      </c>
      <c r="G74" s="6577" t="s">
        <v>28</v>
      </c>
      <c r="H74" s="6577" t="s">
        <v>28</v>
      </c>
      <c r="I74" s="6577" t="s">
        <v>899</v>
      </c>
    </row>
    <row customHeight="1" ht="11.25">
      <c r="A75" s="6577" t="s">
        <v>2341</v>
      </c>
      <c r="B75" s="6577" t="s">
        <v>16</v>
      </c>
      <c r="C75" s="6577" t="s">
        <v>2601</v>
      </c>
      <c r="D75" s="6577" t="s">
        <v>2602</v>
      </c>
      <c r="E75" s="6577" t="s">
        <v>2603</v>
      </c>
      <c r="F75" s="6577" t="s">
        <v>2533</v>
      </c>
      <c r="G75" s="6577" t="s">
        <v>28</v>
      </c>
      <c r="H75" s="6577" t="s">
        <v>28</v>
      </c>
      <c r="I75" s="6577" t="s">
        <v>899</v>
      </c>
    </row>
    <row customHeight="1" ht="11.25">
      <c r="A76" s="6577" t="s">
        <v>2341</v>
      </c>
      <c r="B76" s="6577" t="s">
        <v>16</v>
      </c>
      <c r="C76" s="6577" t="s">
        <v>2604</v>
      </c>
      <c r="D76" s="6577" t="s">
        <v>2605</v>
      </c>
      <c r="E76" s="6577" t="s">
        <v>2606</v>
      </c>
      <c r="F76" s="6577" t="s">
        <v>2487</v>
      </c>
      <c r="G76" s="6577" t="s">
        <v>28</v>
      </c>
      <c r="H76" s="6577" t="s">
        <v>28</v>
      </c>
      <c r="I76" s="6577" t="s">
        <v>899</v>
      </c>
    </row>
    <row customHeight="1" ht="11.25">
      <c r="A77" s="6577" t="s">
        <v>2341</v>
      </c>
      <c r="B77" s="6577" t="s">
        <v>16</v>
      </c>
      <c r="C77" s="6577" t="s">
        <v>2607</v>
      </c>
      <c r="D77" s="6577" t="s">
        <v>2608</v>
      </c>
      <c r="E77" s="6577" t="s">
        <v>2609</v>
      </c>
      <c r="F77" s="6577" t="s">
        <v>2402</v>
      </c>
      <c r="G77" s="6577" t="s">
        <v>2610</v>
      </c>
      <c r="H77" s="6577" t="s">
        <v>28</v>
      </c>
      <c r="I77" s="6577" t="s">
        <v>899</v>
      </c>
    </row>
    <row customHeight="1" ht="11.25">
      <c r="A78" s="6577" t="s">
        <v>2341</v>
      </c>
      <c r="B78" s="6577" t="s">
        <v>16</v>
      </c>
      <c r="C78" s="6577" t="s">
        <v>2611</v>
      </c>
      <c r="D78" s="6577" t="s">
        <v>2612</v>
      </c>
      <c r="E78" s="6577" t="s">
        <v>2613</v>
      </c>
      <c r="F78" s="6577" t="s">
        <v>2467</v>
      </c>
      <c r="G78" s="6577" t="s">
        <v>28</v>
      </c>
      <c r="H78" s="6577" t="s">
        <v>28</v>
      </c>
      <c r="I78" s="6577" t="s">
        <v>899</v>
      </c>
    </row>
    <row customHeight="1" ht="11.25">
      <c r="A79" s="6577" t="s">
        <v>2341</v>
      </c>
      <c r="B79" s="6577" t="s">
        <v>16</v>
      </c>
      <c r="C79" s="6577" t="s">
        <v>2614</v>
      </c>
      <c r="D79" s="6577" t="s">
        <v>2615</v>
      </c>
      <c r="E79" s="6577" t="s">
        <v>2616</v>
      </c>
      <c r="F79" s="6577" t="s">
        <v>2513</v>
      </c>
      <c r="G79" s="6577" t="s">
        <v>28</v>
      </c>
      <c r="H79" s="6577" t="s">
        <v>28</v>
      </c>
      <c r="I79" s="6577" t="s">
        <v>899</v>
      </c>
    </row>
    <row customHeight="1" ht="11.25">
      <c r="A80" s="6577" t="s">
        <v>2341</v>
      </c>
      <c r="B80" s="6577" t="s">
        <v>16</v>
      </c>
      <c r="C80" s="6577" t="s">
        <v>2617</v>
      </c>
      <c r="D80" s="6577" t="s">
        <v>2618</v>
      </c>
      <c r="E80" s="6577" t="s">
        <v>2437</v>
      </c>
      <c r="F80" s="6577" t="s">
        <v>2619</v>
      </c>
      <c r="G80" s="6577" t="s">
        <v>28</v>
      </c>
      <c r="H80" s="6577" t="s">
        <v>28</v>
      </c>
      <c r="I80" s="6577" t="s">
        <v>899</v>
      </c>
    </row>
    <row customHeight="1" ht="11.25">
      <c r="A81" s="6577" t="s">
        <v>2341</v>
      </c>
      <c r="B81" s="6577" t="s">
        <v>16</v>
      </c>
      <c r="C81" s="6577" t="s">
        <v>2620</v>
      </c>
      <c r="D81" s="6577" t="s">
        <v>2621</v>
      </c>
      <c r="E81" s="6577" t="s">
        <v>2437</v>
      </c>
      <c r="F81" s="6577" t="s">
        <v>2622</v>
      </c>
      <c r="G81" s="6577" t="s">
        <v>28</v>
      </c>
      <c r="H81" s="6577" t="s">
        <v>28</v>
      </c>
      <c r="I81" s="6577" t="s">
        <v>899</v>
      </c>
    </row>
    <row customHeight="1" ht="11.25">
      <c r="A82" s="6577" t="s">
        <v>2341</v>
      </c>
      <c r="B82" s="6577" t="s">
        <v>16</v>
      </c>
      <c r="C82" s="6577" t="s">
        <v>2623</v>
      </c>
      <c r="D82" s="6577" t="s">
        <v>2624</v>
      </c>
      <c r="E82" s="6577" t="s">
        <v>2625</v>
      </c>
      <c r="F82" s="6577" t="s">
        <v>2626</v>
      </c>
      <c r="G82" s="6577" t="s">
        <v>28</v>
      </c>
      <c r="H82" s="6577" t="s">
        <v>28</v>
      </c>
      <c r="I82" s="6577" t="s">
        <v>899</v>
      </c>
    </row>
    <row customHeight="1" ht="11.25">
      <c r="A83" s="6577" t="s">
        <v>2341</v>
      </c>
      <c r="B83" s="6577" t="s">
        <v>16</v>
      </c>
      <c r="C83" s="6577" t="s">
        <v>2627</v>
      </c>
      <c r="D83" s="6577" t="s">
        <v>2628</v>
      </c>
      <c r="E83" s="6577" t="s">
        <v>2629</v>
      </c>
      <c r="F83" s="6577" t="s">
        <v>2630</v>
      </c>
      <c r="G83" s="6577" t="s">
        <v>2631</v>
      </c>
      <c r="H83" s="6577" t="s">
        <v>28</v>
      </c>
      <c r="I83" s="6577" t="s">
        <v>899</v>
      </c>
    </row>
    <row customHeight="1" ht="11.25">
      <c r="A84" s="6577" t="s">
        <v>2341</v>
      </c>
      <c r="B84" s="6577" t="s">
        <v>16</v>
      </c>
      <c r="C84" s="6577" t="s">
        <v>2632</v>
      </c>
      <c r="D84" s="6577" t="s">
        <v>2633</v>
      </c>
      <c r="E84" s="6577" t="s">
        <v>2634</v>
      </c>
      <c r="F84" s="6577" t="s">
        <v>2402</v>
      </c>
      <c r="G84" s="6577" t="s">
        <v>28</v>
      </c>
      <c r="H84" s="6577" t="s">
        <v>28</v>
      </c>
      <c r="I84" s="6577" t="s">
        <v>899</v>
      </c>
    </row>
    <row customHeight="1" ht="11.25">
      <c r="A85" s="6577" t="s">
        <v>2341</v>
      </c>
      <c r="B85" s="6577" t="s">
        <v>16</v>
      </c>
      <c r="C85" s="6577" t="s">
        <v>2635</v>
      </c>
      <c r="D85" s="6577" t="s">
        <v>2636</v>
      </c>
      <c r="E85" s="6577" t="s">
        <v>2637</v>
      </c>
      <c r="F85" s="6577" t="s">
        <v>2467</v>
      </c>
      <c r="G85" s="6577" t="s">
        <v>28</v>
      </c>
      <c r="H85" s="6577" t="s">
        <v>28</v>
      </c>
      <c r="I85" s="6577" t="s">
        <v>899</v>
      </c>
    </row>
    <row customHeight="1" ht="11.25">
      <c r="A86" s="6577" t="s">
        <v>2341</v>
      </c>
      <c r="B86" s="6577" t="s">
        <v>16</v>
      </c>
      <c r="C86" s="6577" t="s">
        <v>2638</v>
      </c>
      <c r="D86" s="6577" t="s">
        <v>2639</v>
      </c>
      <c r="E86" s="6577" t="s">
        <v>2640</v>
      </c>
      <c r="F86" s="6577" t="s">
        <v>2467</v>
      </c>
      <c r="G86" s="6577" t="s">
        <v>28</v>
      </c>
      <c r="H86" s="6577" t="s">
        <v>28</v>
      </c>
      <c r="I86" s="6577" t="s">
        <v>899</v>
      </c>
    </row>
    <row customHeight="1" ht="11.25">
      <c r="A87" s="6577" t="s">
        <v>2341</v>
      </c>
      <c r="B87" s="6577" t="s">
        <v>16</v>
      </c>
      <c r="C87" s="6577" t="s">
        <v>2641</v>
      </c>
      <c r="D87" s="6577" t="s">
        <v>2642</v>
      </c>
      <c r="E87" s="6577" t="s">
        <v>2643</v>
      </c>
      <c r="F87" s="6577" t="s">
        <v>2455</v>
      </c>
      <c r="G87" s="6577" t="s">
        <v>28</v>
      </c>
      <c r="H87" s="6577" t="s">
        <v>28</v>
      </c>
      <c r="I87" s="6577" t="s">
        <v>899</v>
      </c>
    </row>
    <row customHeight="1" ht="11.25">
      <c r="A88" s="6577" t="s">
        <v>2341</v>
      </c>
      <c r="B88" s="6577" t="s">
        <v>16</v>
      </c>
      <c r="C88" s="6577" t="s">
        <v>2644</v>
      </c>
      <c r="D88" s="6577" t="s">
        <v>2645</v>
      </c>
      <c r="E88" s="6577" t="s">
        <v>2646</v>
      </c>
      <c r="F88" s="6577" t="s">
        <v>52</v>
      </c>
      <c r="G88" s="6577" t="s">
        <v>2647</v>
      </c>
      <c r="H88" s="6577" t="s">
        <v>28</v>
      </c>
      <c r="I88" s="6577" t="s">
        <v>899</v>
      </c>
    </row>
    <row customHeight="1" ht="11.25">
      <c r="A89" s="6577" t="s">
        <v>2341</v>
      </c>
      <c r="B89" s="6577" t="s">
        <v>16</v>
      </c>
      <c r="C89" s="6577" t="s">
        <v>2648</v>
      </c>
      <c r="D89" s="6577" t="s">
        <v>2649</v>
      </c>
      <c r="E89" s="6577" t="s">
        <v>2650</v>
      </c>
      <c r="F89" s="6577" t="s">
        <v>2487</v>
      </c>
      <c r="G89" s="6577" t="s">
        <v>2651</v>
      </c>
      <c r="H89" s="6577" t="s">
        <v>28</v>
      </c>
      <c r="I89" s="6577" t="s">
        <v>899</v>
      </c>
    </row>
    <row customHeight="1" ht="11.25">
      <c r="A90" s="6577" t="s">
        <v>2341</v>
      </c>
      <c r="B90" s="6577" t="s">
        <v>16</v>
      </c>
      <c r="C90" s="6577" t="s">
        <v>2652</v>
      </c>
      <c r="D90" s="6577" t="s">
        <v>2653</v>
      </c>
      <c r="E90" s="6577" t="s">
        <v>2654</v>
      </c>
      <c r="F90" s="6577" t="s">
        <v>2434</v>
      </c>
      <c r="G90" s="6577" t="s">
        <v>28</v>
      </c>
      <c r="H90" s="6577" t="s">
        <v>28</v>
      </c>
      <c r="I90" s="6577" t="s">
        <v>899</v>
      </c>
    </row>
    <row customHeight="1" ht="11.25">
      <c r="A91" s="6577" t="s">
        <v>2341</v>
      </c>
      <c r="B91" s="6577" t="s">
        <v>16</v>
      </c>
      <c r="C91" s="6577" t="s">
        <v>2655</v>
      </c>
      <c r="D91" s="6577" t="s">
        <v>2656</v>
      </c>
      <c r="E91" s="6577" t="s">
        <v>2657</v>
      </c>
      <c r="F91" s="6577" t="s">
        <v>2393</v>
      </c>
      <c r="G91" s="6577" t="s">
        <v>2658</v>
      </c>
      <c r="H91" s="6577" t="s">
        <v>28</v>
      </c>
      <c r="I91" s="6577" t="s">
        <v>899</v>
      </c>
    </row>
    <row customHeight="1" ht="11.25">
      <c r="A92" s="6577" t="s">
        <v>2341</v>
      </c>
      <c r="B92" s="6577" t="s">
        <v>16</v>
      </c>
      <c r="C92" s="6577" t="s">
        <v>2659</v>
      </c>
      <c r="D92" s="6577" t="s">
        <v>2660</v>
      </c>
      <c r="E92" s="6577" t="s">
        <v>2661</v>
      </c>
      <c r="F92" s="6577" t="s">
        <v>2455</v>
      </c>
      <c r="G92" s="6577" t="s">
        <v>28</v>
      </c>
      <c r="H92" s="6577" t="s">
        <v>28</v>
      </c>
      <c r="I92" s="6577" t="s">
        <v>899</v>
      </c>
    </row>
    <row customHeight="1" ht="11.25">
      <c r="A93" s="6577" t="s">
        <v>2341</v>
      </c>
      <c r="B93" s="6577" t="s">
        <v>16</v>
      </c>
      <c r="C93" s="6577" t="s">
        <v>2662</v>
      </c>
      <c r="D93" s="6577" t="s">
        <v>2663</v>
      </c>
      <c r="E93" s="6577" t="s">
        <v>2664</v>
      </c>
      <c r="F93" s="6577" t="s">
        <v>2350</v>
      </c>
      <c r="G93" s="6577" t="s">
        <v>2665</v>
      </c>
      <c r="H93" s="6577" t="s">
        <v>28</v>
      </c>
      <c r="I93" s="6577" t="s">
        <v>899</v>
      </c>
    </row>
    <row customHeight="1" ht="11.25">
      <c r="A94" s="6577" t="s">
        <v>2341</v>
      </c>
      <c r="B94" s="6577" t="s">
        <v>16</v>
      </c>
      <c r="C94" s="6577" t="s">
        <v>2666</v>
      </c>
      <c r="D94" s="6577" t="s">
        <v>2667</v>
      </c>
      <c r="E94" s="6577" t="s">
        <v>2668</v>
      </c>
      <c r="F94" s="6577" t="s">
        <v>2513</v>
      </c>
      <c r="G94" s="6577" t="s">
        <v>28</v>
      </c>
      <c r="H94" s="6577" t="s">
        <v>28</v>
      </c>
      <c r="I94" s="6577" t="s">
        <v>899</v>
      </c>
    </row>
    <row customHeight="1" ht="11.25">
      <c r="A95" s="6577" t="s">
        <v>2341</v>
      </c>
      <c r="B95" s="6577" t="s">
        <v>16</v>
      </c>
      <c r="C95" s="6577" t="s">
        <v>2669</v>
      </c>
      <c r="D95" s="6577" t="s">
        <v>2670</v>
      </c>
      <c r="E95" s="6577" t="s">
        <v>2671</v>
      </c>
      <c r="F95" s="6577" t="s">
        <v>2672</v>
      </c>
      <c r="G95" s="6577" t="s">
        <v>28</v>
      </c>
      <c r="H95" s="6577" t="s">
        <v>28</v>
      </c>
      <c r="I95" s="6577" t="s">
        <v>899</v>
      </c>
    </row>
    <row customHeight="1" ht="11.25">
      <c r="A96" s="6577" t="s">
        <v>2341</v>
      </c>
      <c r="B96" s="6577" t="s">
        <v>16</v>
      </c>
      <c r="C96" s="6577" t="s">
        <v>2673</v>
      </c>
      <c r="D96" s="6577" t="s">
        <v>2674</v>
      </c>
      <c r="E96" s="6577" t="s">
        <v>2675</v>
      </c>
      <c r="F96" s="6577" t="s">
        <v>2505</v>
      </c>
      <c r="G96" s="6577" t="s">
        <v>28</v>
      </c>
      <c r="H96" s="6577" t="s">
        <v>28</v>
      </c>
      <c r="I96" s="6577" t="s">
        <v>899</v>
      </c>
    </row>
    <row customHeight="1" ht="11.25">
      <c r="A97" s="6577" t="s">
        <v>2341</v>
      </c>
      <c r="B97" s="6577" t="s">
        <v>16</v>
      </c>
      <c r="C97" s="6577" t="s">
        <v>2676</v>
      </c>
      <c r="D97" s="6577" t="s">
        <v>2677</v>
      </c>
      <c r="E97" s="6577" t="s">
        <v>2678</v>
      </c>
      <c r="F97" s="6577" t="s">
        <v>2513</v>
      </c>
      <c r="G97" s="6577" t="s">
        <v>2679</v>
      </c>
      <c r="H97" s="6577" t="s">
        <v>28</v>
      </c>
      <c r="I97" s="6577" t="s">
        <v>899</v>
      </c>
    </row>
    <row customHeight="1" ht="11.25">
      <c r="A98" s="6577" t="s">
        <v>2341</v>
      </c>
      <c r="B98" s="6577" t="s">
        <v>16</v>
      </c>
      <c r="C98" s="6577" t="s">
        <v>2680</v>
      </c>
      <c r="D98" s="6577" t="s">
        <v>2681</v>
      </c>
      <c r="E98" s="6577" t="s">
        <v>2682</v>
      </c>
      <c r="F98" s="6577" t="s">
        <v>2455</v>
      </c>
      <c r="G98" s="6577" t="s">
        <v>28</v>
      </c>
      <c r="H98" s="6577" t="s">
        <v>28</v>
      </c>
      <c r="I98" s="6577" t="s">
        <v>899</v>
      </c>
    </row>
    <row customHeight="1" ht="11.25">
      <c r="A99" s="6577" t="s">
        <v>2341</v>
      </c>
      <c r="B99" s="6577" t="s">
        <v>16</v>
      </c>
      <c r="C99" s="6577" t="s">
        <v>2683</v>
      </c>
      <c r="D99" s="6577" t="s">
        <v>2684</v>
      </c>
      <c r="E99" s="6577" t="s">
        <v>2685</v>
      </c>
      <c r="F99" s="6577" t="s">
        <v>2455</v>
      </c>
      <c r="G99" s="6577" t="s">
        <v>28</v>
      </c>
      <c r="H99" s="6577" t="s">
        <v>28</v>
      </c>
      <c r="I99" s="6577" t="s">
        <v>899</v>
      </c>
    </row>
    <row customHeight="1" ht="11.25">
      <c r="A100" s="6577" t="s">
        <v>2341</v>
      </c>
      <c r="B100" s="6577" t="s">
        <v>16</v>
      </c>
      <c r="C100" s="6577" t="s">
        <v>2686</v>
      </c>
      <c r="D100" s="6577" t="s">
        <v>2687</v>
      </c>
      <c r="E100" s="6577" t="s">
        <v>2688</v>
      </c>
      <c r="F100" s="6577" t="s">
        <v>2350</v>
      </c>
      <c r="G100" s="6577" t="s">
        <v>28</v>
      </c>
      <c r="H100" s="6577" t="s">
        <v>28</v>
      </c>
      <c r="I100" s="6577" t="s">
        <v>899</v>
      </c>
    </row>
    <row customHeight="1" ht="11.25">
      <c r="A101" s="6577" t="s">
        <v>2341</v>
      </c>
      <c r="B101" s="6577" t="s">
        <v>16</v>
      </c>
      <c r="C101" s="6577" t="s">
        <v>2689</v>
      </c>
      <c r="D101" s="6577" t="s">
        <v>2690</v>
      </c>
      <c r="E101" s="6577" t="s">
        <v>2691</v>
      </c>
      <c r="F101" s="6577" t="s">
        <v>2692</v>
      </c>
      <c r="G101" s="6577" t="s">
        <v>28</v>
      </c>
      <c r="H101" s="6577" t="s">
        <v>28</v>
      </c>
      <c r="I101" s="6577" t="s">
        <v>899</v>
      </c>
    </row>
    <row customHeight="1" ht="11.25">
      <c r="A102" s="6577" t="s">
        <v>2341</v>
      </c>
      <c r="B102" s="6577" t="s">
        <v>16</v>
      </c>
      <c r="C102" s="6577" t="s">
        <v>2693</v>
      </c>
      <c r="D102" s="6577" t="s">
        <v>2694</v>
      </c>
      <c r="E102" s="6577" t="s">
        <v>2695</v>
      </c>
      <c r="F102" s="6577" t="s">
        <v>2692</v>
      </c>
      <c r="G102" s="6577" t="s">
        <v>28</v>
      </c>
      <c r="H102" s="6577" t="s">
        <v>28</v>
      </c>
      <c r="I102" s="6577" t="s">
        <v>899</v>
      </c>
    </row>
    <row customHeight="1" ht="11.25">
      <c r="A103" s="6577" t="s">
        <v>2341</v>
      </c>
      <c r="B103" s="6577" t="s">
        <v>16</v>
      </c>
      <c r="C103" s="6577" t="s">
        <v>2696</v>
      </c>
      <c r="D103" s="6577" t="s">
        <v>2697</v>
      </c>
      <c r="E103" s="6577" t="s">
        <v>2698</v>
      </c>
      <c r="F103" s="6577" t="s">
        <v>2393</v>
      </c>
      <c r="G103" s="6577" t="s">
        <v>2699</v>
      </c>
      <c r="H103" s="6577" t="s">
        <v>28</v>
      </c>
      <c r="I103" s="6577" t="s">
        <v>899</v>
      </c>
    </row>
    <row customHeight="1" ht="11.25">
      <c r="A104" s="6577" t="s">
        <v>2341</v>
      </c>
      <c r="B104" s="6577" t="s">
        <v>16</v>
      </c>
      <c r="C104" s="6577" t="s">
        <v>2700</v>
      </c>
      <c r="D104" s="6577" t="s">
        <v>2701</v>
      </c>
      <c r="E104" s="6577" t="s">
        <v>2702</v>
      </c>
      <c r="F104" s="6577" t="s">
        <v>52</v>
      </c>
      <c r="G104" s="6577" t="s">
        <v>28</v>
      </c>
      <c r="H104" s="6577" t="s">
        <v>28</v>
      </c>
      <c r="I104" s="6577" t="s">
        <v>899</v>
      </c>
    </row>
    <row customHeight="1" ht="11.25">
      <c r="A105" s="6577" t="s">
        <v>2341</v>
      </c>
      <c r="B105" s="6577" t="s">
        <v>16</v>
      </c>
      <c r="C105" s="6577" t="s">
        <v>2703</v>
      </c>
      <c r="D105" s="6577" t="s">
        <v>2704</v>
      </c>
      <c r="E105" s="6577" t="s">
        <v>2705</v>
      </c>
      <c r="F105" s="6577" t="s">
        <v>2706</v>
      </c>
      <c r="G105" s="6577" t="s">
        <v>2707</v>
      </c>
      <c r="H105" s="6577" t="s">
        <v>28</v>
      </c>
      <c r="I105" s="6577" t="s">
        <v>899</v>
      </c>
    </row>
    <row customHeight="1" ht="11.25">
      <c r="A106" s="6577" t="s">
        <v>2341</v>
      </c>
      <c r="B106" s="6577" t="s">
        <v>16</v>
      </c>
      <c r="C106" s="6577" t="s">
        <v>2708</v>
      </c>
      <c r="D106" s="6577" t="s">
        <v>2709</v>
      </c>
      <c r="E106" s="6577" t="s">
        <v>2710</v>
      </c>
      <c r="F106" s="6577" t="s">
        <v>2692</v>
      </c>
      <c r="G106" s="6577" t="s">
        <v>2711</v>
      </c>
      <c r="H106" s="6577" t="s">
        <v>28</v>
      </c>
      <c r="I106" s="6577" t="s">
        <v>899</v>
      </c>
    </row>
    <row customHeight="1" ht="11.25">
      <c r="A107" s="6577" t="s">
        <v>2341</v>
      </c>
      <c r="B107" s="6577" t="s">
        <v>16</v>
      </c>
      <c r="C107" s="6577" t="s">
        <v>2712</v>
      </c>
      <c r="D107" s="6577" t="s">
        <v>2713</v>
      </c>
      <c r="E107" s="6577" t="s">
        <v>2714</v>
      </c>
      <c r="F107" s="6577" t="s">
        <v>2513</v>
      </c>
      <c r="G107" s="6577" t="s">
        <v>28</v>
      </c>
      <c r="H107" s="6577" t="s">
        <v>28</v>
      </c>
      <c r="I107" s="6577" t="s">
        <v>899</v>
      </c>
    </row>
    <row customHeight="1" ht="11.25">
      <c r="A108" s="6577" t="s">
        <v>2341</v>
      </c>
      <c r="B108" s="6577" t="s">
        <v>16</v>
      </c>
      <c r="C108" s="6577" t="s">
        <v>2715</v>
      </c>
      <c r="D108" s="6577" t="s">
        <v>2716</v>
      </c>
      <c r="E108" s="6577" t="s">
        <v>2717</v>
      </c>
      <c r="F108" s="6577" t="s">
        <v>2513</v>
      </c>
      <c r="G108" s="6577" t="s">
        <v>2718</v>
      </c>
      <c r="H108" s="6577" t="s">
        <v>28</v>
      </c>
      <c r="I108" s="6577" t="s">
        <v>899</v>
      </c>
    </row>
    <row customHeight="1" ht="11.25">
      <c r="A109" s="6577" t="s">
        <v>2341</v>
      </c>
      <c r="B109" s="6577" t="s">
        <v>16</v>
      </c>
      <c r="C109" s="6577" t="s">
        <v>2719</v>
      </c>
      <c r="D109" s="6577" t="s">
        <v>2720</v>
      </c>
      <c r="E109" s="6577" t="s">
        <v>2721</v>
      </c>
      <c r="F109" s="6577" t="s">
        <v>2513</v>
      </c>
      <c r="G109" s="6577" t="s">
        <v>28</v>
      </c>
      <c r="H109" s="6577" t="s">
        <v>28</v>
      </c>
      <c r="I109" s="6577" t="s">
        <v>899</v>
      </c>
    </row>
    <row customHeight="1" ht="11.25">
      <c r="A110" s="6577" t="s">
        <v>2341</v>
      </c>
      <c r="B110" s="6577" t="s">
        <v>16</v>
      </c>
      <c r="C110" s="6577" t="s">
        <v>2722</v>
      </c>
      <c r="D110" s="6577" t="s">
        <v>2723</v>
      </c>
      <c r="E110" s="6577" t="s">
        <v>2724</v>
      </c>
      <c r="F110" s="6577" t="s">
        <v>2513</v>
      </c>
      <c r="G110" s="6577" t="s">
        <v>28</v>
      </c>
      <c r="H110" s="6577" t="s">
        <v>28</v>
      </c>
      <c r="I110" s="6577" t="s">
        <v>899</v>
      </c>
    </row>
    <row customHeight="1" ht="11.25">
      <c r="A111" s="6577" t="s">
        <v>2341</v>
      </c>
      <c r="B111" s="6577" t="s">
        <v>16</v>
      </c>
      <c r="C111" s="6577" t="s">
        <v>2725</v>
      </c>
      <c r="D111" s="6577" t="s">
        <v>2726</v>
      </c>
      <c r="E111" s="6577" t="s">
        <v>2727</v>
      </c>
      <c r="F111" s="6577" t="s">
        <v>2524</v>
      </c>
      <c r="G111" s="6577" t="s">
        <v>2728</v>
      </c>
      <c r="H111" s="6577" t="s">
        <v>28</v>
      </c>
      <c r="I111" s="6577" t="s">
        <v>899</v>
      </c>
    </row>
    <row customHeight="1" ht="11.25">
      <c r="A112" s="6577" t="s">
        <v>2341</v>
      </c>
      <c r="B112" s="6577" t="s">
        <v>16</v>
      </c>
      <c r="C112" s="6577" t="s">
        <v>2729</v>
      </c>
      <c r="D112" s="6577" t="s">
        <v>2730</v>
      </c>
      <c r="E112" s="6577" t="s">
        <v>2731</v>
      </c>
      <c r="F112" s="6577" t="s">
        <v>2513</v>
      </c>
      <c r="G112" s="6577" t="s">
        <v>28</v>
      </c>
      <c r="H112" s="6577" t="s">
        <v>28</v>
      </c>
      <c r="I112" s="6577" t="s">
        <v>899</v>
      </c>
    </row>
    <row customHeight="1" ht="11.25">
      <c r="A113" s="6577" t="s">
        <v>2341</v>
      </c>
      <c r="B113" s="6577" t="s">
        <v>16</v>
      </c>
      <c r="C113" s="6577" t="s">
        <v>2732</v>
      </c>
      <c r="D113" s="6577" t="s">
        <v>2733</v>
      </c>
      <c r="E113" s="6577" t="s">
        <v>2734</v>
      </c>
      <c r="F113" s="6577" t="s">
        <v>2672</v>
      </c>
      <c r="G113" s="6577" t="s">
        <v>28</v>
      </c>
      <c r="H113" s="6577" t="s">
        <v>28</v>
      </c>
      <c r="I113" s="6577" t="s">
        <v>899</v>
      </c>
    </row>
    <row customHeight="1" ht="11.25">
      <c r="A114" s="6577" t="s">
        <v>2341</v>
      </c>
      <c r="B114" s="6577" t="s">
        <v>16</v>
      </c>
      <c r="C114" s="6577" t="s">
        <v>2735</v>
      </c>
      <c r="D114" s="6577" t="s">
        <v>2736</v>
      </c>
      <c r="E114" s="6577" t="s">
        <v>2737</v>
      </c>
      <c r="F114" s="6577" t="s">
        <v>2672</v>
      </c>
      <c r="G114" s="6577" t="s">
        <v>28</v>
      </c>
      <c r="H114" s="6577" t="s">
        <v>28</v>
      </c>
      <c r="I114" s="6577" t="s">
        <v>899</v>
      </c>
    </row>
    <row customHeight="1" ht="11.25">
      <c r="A115" s="6577" t="s">
        <v>2341</v>
      </c>
      <c r="B115" s="6577" t="s">
        <v>16</v>
      </c>
      <c r="C115" s="6577" t="s">
        <v>2738</v>
      </c>
      <c r="D115" s="6577" t="s">
        <v>2739</v>
      </c>
      <c r="E115" s="6577" t="s">
        <v>2740</v>
      </c>
      <c r="F115" s="6577" t="s">
        <v>2417</v>
      </c>
      <c r="G115" s="6577" t="s">
        <v>28</v>
      </c>
      <c r="H115" s="6577" t="s">
        <v>28</v>
      </c>
      <c r="I115" s="6577" t="s">
        <v>899</v>
      </c>
    </row>
    <row customHeight="1" ht="11.25">
      <c r="A116" s="6577" t="s">
        <v>2341</v>
      </c>
      <c r="B116" s="6577" t="s">
        <v>16</v>
      </c>
      <c r="C116" s="6577" t="s">
        <v>2741</v>
      </c>
      <c r="D116" s="6577" t="s">
        <v>2742</v>
      </c>
      <c r="E116" s="6577" t="s">
        <v>2743</v>
      </c>
      <c r="F116" s="6577" t="s">
        <v>2692</v>
      </c>
      <c r="G116" s="6577" t="s">
        <v>2744</v>
      </c>
      <c r="H116" s="6577" t="s">
        <v>28</v>
      </c>
      <c r="I116" s="6577" t="s">
        <v>899</v>
      </c>
    </row>
    <row customHeight="1" ht="11.25">
      <c r="A117" s="6577" t="s">
        <v>2341</v>
      </c>
      <c r="B117" s="6577" t="s">
        <v>16</v>
      </c>
      <c r="C117" s="6577" t="s">
        <v>2745</v>
      </c>
      <c r="D117" s="6577" t="s">
        <v>2746</v>
      </c>
      <c r="E117" s="6577" t="s">
        <v>2747</v>
      </c>
      <c r="F117" s="6577" t="s">
        <v>2434</v>
      </c>
      <c r="G117" s="6577" t="s">
        <v>28</v>
      </c>
      <c r="H117" s="6577" t="s">
        <v>28</v>
      </c>
      <c r="I117" s="6577" t="s">
        <v>899</v>
      </c>
    </row>
    <row customHeight="1" ht="11.25">
      <c r="A118" s="6577" t="s">
        <v>2341</v>
      </c>
      <c r="B118" s="6577" t="s">
        <v>16</v>
      </c>
      <c r="C118" s="6577" t="s">
        <v>2748</v>
      </c>
      <c r="D118" s="6577" t="s">
        <v>2749</v>
      </c>
      <c r="E118" s="6577" t="s">
        <v>2750</v>
      </c>
      <c r="F118" s="6577" t="s">
        <v>2513</v>
      </c>
      <c r="G118" s="6577" t="s">
        <v>28</v>
      </c>
      <c r="H118" s="6577" t="s">
        <v>28</v>
      </c>
      <c r="I118" s="6577" t="s">
        <v>899</v>
      </c>
    </row>
    <row customHeight="1" ht="11.25">
      <c r="A119" s="6577" t="s">
        <v>2341</v>
      </c>
      <c r="B119" s="6577" t="s">
        <v>16</v>
      </c>
      <c r="C119" s="6577" t="s">
        <v>2751</v>
      </c>
      <c r="D119" s="6577" t="s">
        <v>2752</v>
      </c>
      <c r="E119" s="6577" t="s">
        <v>2753</v>
      </c>
      <c r="F119" s="6577" t="s">
        <v>2513</v>
      </c>
      <c r="G119" s="6577" t="s">
        <v>2754</v>
      </c>
      <c r="H119" s="6577" t="s">
        <v>28</v>
      </c>
      <c r="I119" s="6577" t="s">
        <v>899</v>
      </c>
    </row>
    <row customHeight="1" ht="11.25">
      <c r="A120" s="6577" t="s">
        <v>2341</v>
      </c>
      <c r="B120" s="6577" t="s">
        <v>16</v>
      </c>
      <c r="C120" s="6577" t="s">
        <v>2755</v>
      </c>
      <c r="D120" s="6577" t="s">
        <v>2756</v>
      </c>
      <c r="E120" s="6577" t="s">
        <v>2757</v>
      </c>
      <c r="F120" s="6577" t="s">
        <v>52</v>
      </c>
      <c r="G120" s="6577" t="s">
        <v>2758</v>
      </c>
      <c r="H120" s="6577" t="s">
        <v>28</v>
      </c>
      <c r="I120" s="6577" t="s">
        <v>899</v>
      </c>
    </row>
    <row customHeight="1" ht="11.25">
      <c r="A121" s="6577" t="s">
        <v>2341</v>
      </c>
      <c r="B121" s="6577" t="s">
        <v>16</v>
      </c>
      <c r="C121" s="6577" t="s">
        <v>2759</v>
      </c>
      <c r="D121" s="6577" t="s">
        <v>2760</v>
      </c>
      <c r="E121" s="6577" t="s">
        <v>2761</v>
      </c>
      <c r="F121" s="6577" t="s">
        <v>2513</v>
      </c>
      <c r="G121" s="6577" t="s">
        <v>28</v>
      </c>
      <c r="H121" s="6577" t="s">
        <v>28</v>
      </c>
      <c r="I121" s="6577" t="s">
        <v>899</v>
      </c>
    </row>
    <row customHeight="1" ht="11.25">
      <c r="A122" s="6577" t="s">
        <v>2341</v>
      </c>
      <c r="B122" s="6577" t="s">
        <v>16</v>
      </c>
      <c r="C122" s="6577" t="s">
        <v>2762</v>
      </c>
      <c r="D122" s="6577" t="s">
        <v>2763</v>
      </c>
      <c r="E122" s="6577" t="s">
        <v>2764</v>
      </c>
      <c r="F122" s="6577" t="s">
        <v>2505</v>
      </c>
      <c r="G122" s="6577" t="s">
        <v>2765</v>
      </c>
      <c r="H122" s="6577" t="s">
        <v>28</v>
      </c>
      <c r="I122" s="6577" t="s">
        <v>899</v>
      </c>
    </row>
    <row customHeight="1" ht="11.25">
      <c r="A123" s="6577" t="s">
        <v>2341</v>
      </c>
      <c r="B123" s="6577" t="s">
        <v>16</v>
      </c>
      <c r="C123" s="6577" t="s">
        <v>2766</v>
      </c>
      <c r="D123" s="6577" t="s">
        <v>2767</v>
      </c>
      <c r="E123" s="6577" t="s">
        <v>2768</v>
      </c>
      <c r="F123" s="6577" t="s">
        <v>2467</v>
      </c>
      <c r="G123" s="6577" t="s">
        <v>2769</v>
      </c>
      <c r="H123" s="6577" t="s">
        <v>28</v>
      </c>
      <c r="I123" s="6577" t="s">
        <v>899</v>
      </c>
    </row>
    <row customHeight="1" ht="11.25">
      <c r="A124" s="6577" t="s">
        <v>2341</v>
      </c>
      <c r="B124" s="6577" t="s">
        <v>16</v>
      </c>
      <c r="C124" s="6577" t="s">
        <v>2770</v>
      </c>
      <c r="D124" s="6577" t="s">
        <v>2771</v>
      </c>
      <c r="E124" s="6577" t="s">
        <v>2772</v>
      </c>
      <c r="F124" s="6577" t="s">
        <v>2524</v>
      </c>
      <c r="G124" s="6577" t="s">
        <v>2773</v>
      </c>
      <c r="H124" s="6577" t="s">
        <v>28</v>
      </c>
      <c r="I124" s="6577" t="s">
        <v>899</v>
      </c>
    </row>
    <row customHeight="1" ht="11.25">
      <c r="A125" s="6577" t="s">
        <v>2341</v>
      </c>
      <c r="B125" s="6577" t="s">
        <v>16</v>
      </c>
      <c r="C125" s="6577" t="s">
        <v>2774</v>
      </c>
      <c r="D125" s="6577" t="s">
        <v>2775</v>
      </c>
      <c r="E125" s="6577" t="s">
        <v>2776</v>
      </c>
      <c r="F125" s="6577" t="s">
        <v>2551</v>
      </c>
      <c r="G125" s="6577" t="s">
        <v>2777</v>
      </c>
      <c r="H125" s="6577" t="s">
        <v>28</v>
      </c>
      <c r="I125" s="6577" t="s">
        <v>899</v>
      </c>
    </row>
    <row customHeight="1" ht="11.25">
      <c r="A126" s="6577" t="s">
        <v>2341</v>
      </c>
      <c r="B126" s="6577" t="s">
        <v>16</v>
      </c>
      <c r="C126" s="6577" t="s">
        <v>2778</v>
      </c>
      <c r="D126" s="6577" t="s">
        <v>2779</v>
      </c>
      <c r="E126" s="6577" t="s">
        <v>2780</v>
      </c>
      <c r="F126" s="6577" t="s">
        <v>2781</v>
      </c>
      <c r="G126" s="6577" t="s">
        <v>2782</v>
      </c>
      <c r="H126" s="6577" t="s">
        <v>28</v>
      </c>
      <c r="I126" s="6577" t="s">
        <v>899</v>
      </c>
    </row>
    <row customHeight="1" ht="11.25">
      <c r="A127" s="6577" t="s">
        <v>2341</v>
      </c>
      <c r="B127" s="6577" t="s">
        <v>16</v>
      </c>
      <c r="C127" s="6577" t="s">
        <v>2783</v>
      </c>
      <c r="D127" s="6577" t="s">
        <v>2784</v>
      </c>
      <c r="E127" s="6577" t="s">
        <v>2785</v>
      </c>
      <c r="F127" s="6577" t="s">
        <v>2505</v>
      </c>
      <c r="G127" s="6577" t="s">
        <v>28</v>
      </c>
      <c r="H127" s="6577" t="s">
        <v>28</v>
      </c>
      <c r="I127" s="6577" t="s">
        <v>899</v>
      </c>
    </row>
    <row customHeight="1" ht="11.25">
      <c r="A128" s="6577" t="s">
        <v>2341</v>
      </c>
      <c r="B128" s="6577" t="s">
        <v>16</v>
      </c>
      <c r="C128" s="6577" t="s">
        <v>2786</v>
      </c>
      <c r="D128" s="6577" t="s">
        <v>2787</v>
      </c>
      <c r="E128" s="6577" t="s">
        <v>2788</v>
      </c>
      <c r="F128" s="6577" t="s">
        <v>2393</v>
      </c>
      <c r="G128" s="6577" t="s">
        <v>2789</v>
      </c>
      <c r="H128" s="6577" t="s">
        <v>28</v>
      </c>
      <c r="I128" s="6577" t="s">
        <v>899</v>
      </c>
    </row>
    <row customHeight="1" ht="11.25">
      <c r="A129" s="6577" t="s">
        <v>2341</v>
      </c>
      <c r="B129" s="6577" t="s">
        <v>16</v>
      </c>
      <c r="C129" s="6577" t="s">
        <v>2790</v>
      </c>
      <c r="D129" s="6577" t="s">
        <v>2791</v>
      </c>
      <c r="E129" s="6577" t="s">
        <v>2792</v>
      </c>
      <c r="F129" s="6577" t="s">
        <v>2513</v>
      </c>
      <c r="G129" s="6577" t="s">
        <v>28</v>
      </c>
      <c r="H129" s="6577" t="s">
        <v>28</v>
      </c>
      <c r="I129" s="6577" t="s">
        <v>899</v>
      </c>
    </row>
    <row customHeight="1" ht="11.25">
      <c r="A130" s="6577" t="s">
        <v>2341</v>
      </c>
      <c r="B130" s="6577" t="s">
        <v>16</v>
      </c>
      <c r="C130" s="6577" t="s">
        <v>2793</v>
      </c>
      <c r="D130" s="6577" t="s">
        <v>2794</v>
      </c>
      <c r="E130" s="6577" t="s">
        <v>2795</v>
      </c>
      <c r="F130" s="6577" t="s">
        <v>2455</v>
      </c>
      <c r="G130" s="6577" t="s">
        <v>28</v>
      </c>
      <c r="H130" s="6577" t="s">
        <v>28</v>
      </c>
      <c r="I130" s="6577" t="s">
        <v>899</v>
      </c>
    </row>
    <row customHeight="1" ht="11.25">
      <c r="A131" s="6577" t="s">
        <v>2341</v>
      </c>
      <c r="B131" s="6577" t="s">
        <v>16</v>
      </c>
      <c r="C131" s="6577" t="s">
        <v>2796</v>
      </c>
      <c r="D131" s="6577" t="s">
        <v>2797</v>
      </c>
      <c r="E131" s="6577" t="s">
        <v>2798</v>
      </c>
      <c r="F131" s="6577" t="s">
        <v>2417</v>
      </c>
      <c r="G131" s="6577" t="s">
        <v>28</v>
      </c>
      <c r="H131" s="6577" t="s">
        <v>28</v>
      </c>
      <c r="I131" s="6577" t="s">
        <v>899</v>
      </c>
    </row>
    <row customHeight="1" ht="11.25">
      <c r="A132" s="6577" t="s">
        <v>2341</v>
      </c>
      <c r="B132" s="6577" t="s">
        <v>16</v>
      </c>
      <c r="C132" s="6577" t="s">
        <v>2799</v>
      </c>
      <c r="D132" s="6577" t="s">
        <v>2800</v>
      </c>
      <c r="E132" s="6577" t="s">
        <v>2801</v>
      </c>
      <c r="F132" s="6577" t="s">
        <v>2472</v>
      </c>
      <c r="G132" s="6577" t="s">
        <v>2802</v>
      </c>
      <c r="H132" s="6577" t="s">
        <v>28</v>
      </c>
      <c r="I132" s="6577" t="s">
        <v>899</v>
      </c>
    </row>
    <row customHeight="1" ht="11.25">
      <c r="A133" s="6577" t="s">
        <v>2341</v>
      </c>
      <c r="B133" s="6577" t="s">
        <v>16</v>
      </c>
      <c r="C133" s="6577" t="s">
        <v>2803</v>
      </c>
      <c r="D133" s="6577" t="s">
        <v>2804</v>
      </c>
      <c r="E133" s="6577" t="s">
        <v>2805</v>
      </c>
      <c r="F133" s="6577" t="s">
        <v>2467</v>
      </c>
      <c r="G133" s="6577" t="s">
        <v>2806</v>
      </c>
      <c r="H133" s="6577" t="s">
        <v>28</v>
      </c>
      <c r="I133" s="6577" t="s">
        <v>899</v>
      </c>
    </row>
    <row customHeight="1" ht="11.25">
      <c r="A134" s="6577" t="s">
        <v>2341</v>
      </c>
      <c r="B134" s="6577" t="s">
        <v>16</v>
      </c>
      <c r="C134" s="6577" t="s">
        <v>2807</v>
      </c>
      <c r="D134" s="6577" t="s">
        <v>2808</v>
      </c>
      <c r="E134" s="6577" t="s">
        <v>2809</v>
      </c>
      <c r="F134" s="6577" t="s">
        <v>2393</v>
      </c>
      <c r="G134" s="6577" t="s">
        <v>2810</v>
      </c>
      <c r="H134" s="6577" t="s">
        <v>28</v>
      </c>
      <c r="I134" s="6577" t="s">
        <v>899</v>
      </c>
    </row>
    <row customHeight="1" ht="11.25">
      <c r="A135" s="6577" t="s">
        <v>2341</v>
      </c>
      <c r="B135" s="6577" t="s">
        <v>16</v>
      </c>
      <c r="C135" s="6577" t="s">
        <v>2811</v>
      </c>
      <c r="D135" s="6577" t="s">
        <v>2812</v>
      </c>
      <c r="E135" s="6577" t="s">
        <v>2813</v>
      </c>
      <c r="F135" s="6577" t="s">
        <v>2672</v>
      </c>
      <c r="G135" s="6577" t="s">
        <v>2814</v>
      </c>
      <c r="H135" s="6577" t="s">
        <v>28</v>
      </c>
      <c r="I135" s="6577" t="s">
        <v>899</v>
      </c>
    </row>
    <row customHeight="1" ht="11.25">
      <c r="A136" s="6577" t="s">
        <v>2341</v>
      </c>
      <c r="B136" s="6577" t="s">
        <v>16</v>
      </c>
      <c r="C136" s="6577" t="s">
        <v>2815</v>
      </c>
      <c r="D136" s="6577" t="s">
        <v>2816</v>
      </c>
      <c r="E136" s="6577" t="s">
        <v>2817</v>
      </c>
      <c r="F136" s="6577" t="s">
        <v>2393</v>
      </c>
      <c r="G136" s="6577" t="s">
        <v>2818</v>
      </c>
      <c r="H136" s="6577" t="s">
        <v>28</v>
      </c>
      <c r="I136" s="6577" t="s">
        <v>899</v>
      </c>
    </row>
    <row customHeight="1" ht="11.25">
      <c r="A137" s="6577" t="s">
        <v>2341</v>
      </c>
      <c r="B137" s="6577" t="s">
        <v>16</v>
      </c>
      <c r="C137" s="6577" t="s">
        <v>2819</v>
      </c>
      <c r="D137" s="6577" t="s">
        <v>2820</v>
      </c>
      <c r="E137" s="6577" t="s">
        <v>2821</v>
      </c>
      <c r="F137" s="6577" t="s">
        <v>2672</v>
      </c>
      <c r="G137" s="6577" t="s">
        <v>2822</v>
      </c>
      <c r="H137" s="6577" t="s">
        <v>28</v>
      </c>
      <c r="I137" s="6577" t="s">
        <v>899</v>
      </c>
    </row>
    <row customHeight="1" ht="11.25">
      <c r="A138" s="6577" t="s">
        <v>2341</v>
      </c>
      <c r="B138" s="6577" t="s">
        <v>16</v>
      </c>
      <c r="C138" s="6577" t="s">
        <v>2823</v>
      </c>
      <c r="D138" s="6577" t="s">
        <v>2824</v>
      </c>
      <c r="E138" s="6577" t="s">
        <v>2825</v>
      </c>
      <c r="F138" s="6577" t="s">
        <v>2476</v>
      </c>
      <c r="G138" s="6577" t="s">
        <v>2826</v>
      </c>
      <c r="H138" s="6577" t="s">
        <v>28</v>
      </c>
      <c r="I138" s="6577" t="s">
        <v>899</v>
      </c>
    </row>
    <row customHeight="1" ht="11.25">
      <c r="A139" s="6577" t="s">
        <v>2341</v>
      </c>
      <c r="B139" s="6577" t="s">
        <v>16</v>
      </c>
      <c r="C139" s="6577" t="s">
        <v>2827</v>
      </c>
      <c r="D139" s="6577" t="s">
        <v>2828</v>
      </c>
      <c r="E139" s="6577" t="s">
        <v>2829</v>
      </c>
      <c r="F139" s="6577" t="s">
        <v>2692</v>
      </c>
      <c r="G139" s="6577" t="s">
        <v>28</v>
      </c>
      <c r="H139" s="6577" t="s">
        <v>28</v>
      </c>
      <c r="I139" s="6577" t="s">
        <v>899</v>
      </c>
    </row>
    <row customHeight="1" ht="11.25">
      <c r="A140" s="6577" t="s">
        <v>2341</v>
      </c>
      <c r="B140" s="6577" t="s">
        <v>16</v>
      </c>
      <c r="C140" s="6577" t="s">
        <v>2830</v>
      </c>
      <c r="D140" s="6577" t="s">
        <v>2831</v>
      </c>
      <c r="E140" s="6577" t="s">
        <v>2832</v>
      </c>
      <c r="F140" s="6577" t="s">
        <v>2692</v>
      </c>
      <c r="G140" s="6577" t="s">
        <v>28</v>
      </c>
      <c r="H140" s="6577" t="s">
        <v>28</v>
      </c>
      <c r="I140" s="6577" t="s">
        <v>899</v>
      </c>
    </row>
    <row customHeight="1" ht="11.25">
      <c r="A141" s="6577" t="s">
        <v>2341</v>
      </c>
      <c r="B141" s="6577" t="s">
        <v>16</v>
      </c>
      <c r="C141" s="6577" t="s">
        <v>2833</v>
      </c>
      <c r="D141" s="6577" t="s">
        <v>2834</v>
      </c>
      <c r="E141" s="6577" t="s">
        <v>2835</v>
      </c>
      <c r="F141" s="6577" t="s">
        <v>2434</v>
      </c>
      <c r="G141" s="6577" t="s">
        <v>2836</v>
      </c>
      <c r="H141" s="6577" t="s">
        <v>28</v>
      </c>
      <c r="I141" s="6577" t="s">
        <v>899</v>
      </c>
    </row>
    <row customHeight="1" ht="11.25">
      <c r="A142" s="6577" t="s">
        <v>2341</v>
      </c>
      <c r="B142" s="6577" t="s">
        <v>16</v>
      </c>
      <c r="C142" s="6577" t="s">
        <v>2837</v>
      </c>
      <c r="D142" s="6577" t="s">
        <v>2838</v>
      </c>
      <c r="E142" s="6577" t="s">
        <v>2839</v>
      </c>
      <c r="F142" s="6577" t="s">
        <v>2487</v>
      </c>
      <c r="G142" s="6577" t="s">
        <v>28</v>
      </c>
      <c r="H142" s="6577" t="s">
        <v>28</v>
      </c>
      <c r="I142" s="6577" t="s">
        <v>899</v>
      </c>
    </row>
    <row customHeight="1" ht="11.25">
      <c r="A143" s="6577" t="s">
        <v>2341</v>
      </c>
      <c r="B143" s="6577" t="s">
        <v>16</v>
      </c>
      <c r="C143" s="6577" t="s">
        <v>2840</v>
      </c>
      <c r="D143" s="6577" t="s">
        <v>2841</v>
      </c>
      <c r="E143" s="6577" t="s">
        <v>2842</v>
      </c>
      <c r="F143" s="6577" t="s">
        <v>2487</v>
      </c>
      <c r="G143" s="6577" t="s">
        <v>28</v>
      </c>
      <c r="H143" s="6577" t="s">
        <v>28</v>
      </c>
      <c r="I143" s="6577" t="s">
        <v>899</v>
      </c>
    </row>
    <row customHeight="1" ht="11.25">
      <c r="A144" s="6577" t="s">
        <v>2341</v>
      </c>
      <c r="B144" s="6577" t="s">
        <v>16</v>
      </c>
      <c r="C144" s="6577" t="s">
        <v>2843</v>
      </c>
      <c r="D144" s="6577" t="s">
        <v>2844</v>
      </c>
      <c r="E144" s="6577" t="s">
        <v>2845</v>
      </c>
      <c r="F144" s="6577" t="s">
        <v>2513</v>
      </c>
      <c r="G144" s="6577" t="s">
        <v>2846</v>
      </c>
      <c r="H144" s="6577" t="s">
        <v>28</v>
      </c>
      <c r="I144" s="6577" t="s">
        <v>899</v>
      </c>
    </row>
    <row customHeight="1" ht="11.25">
      <c r="A145" s="6577" t="s">
        <v>2341</v>
      </c>
      <c r="B145" s="6577" t="s">
        <v>16</v>
      </c>
      <c r="C145" s="6577" t="s">
        <v>2847</v>
      </c>
      <c r="D145" s="6577" t="s">
        <v>2848</v>
      </c>
      <c r="E145" s="6577" t="s">
        <v>2849</v>
      </c>
      <c r="F145" s="6577" t="s">
        <v>52</v>
      </c>
      <c r="G145" s="6577" t="s">
        <v>28</v>
      </c>
      <c r="H145" s="6577" t="s">
        <v>28</v>
      </c>
      <c r="I145" s="6577" t="s">
        <v>899</v>
      </c>
    </row>
    <row customHeight="1" ht="11.25">
      <c r="A146" s="6577" t="s">
        <v>2341</v>
      </c>
      <c r="B146" s="6577" t="s">
        <v>16</v>
      </c>
      <c r="C146" s="6577" t="s">
        <v>2850</v>
      </c>
      <c r="D146" s="6577" t="s">
        <v>2851</v>
      </c>
      <c r="E146" s="6577" t="s">
        <v>2852</v>
      </c>
      <c r="F146" s="6577" t="s">
        <v>2533</v>
      </c>
      <c r="G146" s="6577" t="s">
        <v>2853</v>
      </c>
      <c r="H146" s="6577" t="s">
        <v>28</v>
      </c>
      <c r="I146" s="6577" t="s">
        <v>899</v>
      </c>
    </row>
    <row customHeight="1" ht="11.25">
      <c r="A147" s="6577" t="s">
        <v>2341</v>
      </c>
      <c r="B147" s="6577" t="s">
        <v>16</v>
      </c>
      <c r="C147" s="6577" t="s">
        <v>2854</v>
      </c>
      <c r="D147" s="6577" t="s">
        <v>2855</v>
      </c>
      <c r="E147" s="6577" t="s">
        <v>2856</v>
      </c>
      <c r="F147" s="6577" t="s">
        <v>2467</v>
      </c>
      <c r="G147" s="6577" t="s">
        <v>2857</v>
      </c>
      <c r="H147" s="6577" t="s">
        <v>28</v>
      </c>
      <c r="I147" s="6577" t="s">
        <v>899</v>
      </c>
    </row>
    <row customHeight="1" ht="11.25">
      <c r="A148" s="6577" t="s">
        <v>2341</v>
      </c>
      <c r="B148" s="6577" t="s">
        <v>16</v>
      </c>
      <c r="C148" s="6577" t="s">
        <v>2858</v>
      </c>
      <c r="D148" s="6577" t="s">
        <v>2859</v>
      </c>
      <c r="E148" s="6577" t="s">
        <v>2860</v>
      </c>
      <c r="F148" s="6577" t="s">
        <v>2513</v>
      </c>
      <c r="G148" s="6577" t="s">
        <v>2679</v>
      </c>
      <c r="H148" s="6577" t="s">
        <v>28</v>
      </c>
      <c r="I148" s="6577" t="s">
        <v>899</v>
      </c>
    </row>
    <row customHeight="1" ht="11.25">
      <c r="A149" s="6577" t="s">
        <v>2341</v>
      </c>
      <c r="B149" s="6577" t="s">
        <v>16</v>
      </c>
      <c r="C149" s="6577" t="s">
        <v>2861</v>
      </c>
      <c r="D149" s="6577" t="s">
        <v>2862</v>
      </c>
      <c r="E149" s="6577" t="s">
        <v>2863</v>
      </c>
      <c r="F149" s="6577" t="s">
        <v>2692</v>
      </c>
      <c r="G149" s="6577" t="s">
        <v>28</v>
      </c>
      <c r="H149" s="6577" t="s">
        <v>28</v>
      </c>
      <c r="I149" s="6577" t="s">
        <v>899</v>
      </c>
    </row>
    <row customHeight="1" ht="11.25">
      <c r="A150" s="6577" t="s">
        <v>2341</v>
      </c>
      <c r="B150" s="6577" t="s">
        <v>16</v>
      </c>
      <c r="C150" s="6577" t="s">
        <v>2864</v>
      </c>
      <c r="D150" s="6577" t="s">
        <v>2865</v>
      </c>
      <c r="E150" s="6577" t="s">
        <v>2866</v>
      </c>
      <c r="F150" s="6577" t="s">
        <v>2463</v>
      </c>
      <c r="G150" s="6577" t="s">
        <v>28</v>
      </c>
      <c r="H150" s="6577" t="s">
        <v>28</v>
      </c>
      <c r="I150" s="6577" t="s">
        <v>899</v>
      </c>
    </row>
    <row customHeight="1" ht="11.25">
      <c r="A151" s="6577" t="s">
        <v>2341</v>
      </c>
      <c r="B151" s="6577" t="s">
        <v>16</v>
      </c>
      <c r="C151" s="6577" t="s">
        <v>2867</v>
      </c>
      <c r="D151" s="6577" t="s">
        <v>2868</v>
      </c>
      <c r="E151" s="6577" t="s">
        <v>2869</v>
      </c>
      <c r="F151" s="6577" t="s">
        <v>2630</v>
      </c>
      <c r="G151" s="6577" t="s">
        <v>2870</v>
      </c>
      <c r="H151" s="6577" t="s">
        <v>28</v>
      </c>
      <c r="I151" s="6577" t="s">
        <v>899</v>
      </c>
    </row>
    <row customHeight="1" ht="11.25">
      <c r="A152" s="6577" t="s">
        <v>2341</v>
      </c>
      <c r="B152" s="6577" t="s">
        <v>16</v>
      </c>
      <c r="C152" s="6577" t="s">
        <v>2871</v>
      </c>
      <c r="D152" s="6577" t="s">
        <v>2872</v>
      </c>
      <c r="E152" s="6577" t="s">
        <v>2873</v>
      </c>
      <c r="F152" s="6577" t="s">
        <v>2692</v>
      </c>
      <c r="G152" s="6577" t="s">
        <v>28</v>
      </c>
      <c r="H152" s="6577" t="s">
        <v>28</v>
      </c>
      <c r="I152" s="6577" t="s">
        <v>899</v>
      </c>
    </row>
    <row customHeight="1" ht="11.25">
      <c r="A153" s="6577" t="s">
        <v>2341</v>
      </c>
      <c r="B153" s="6577" t="s">
        <v>16</v>
      </c>
      <c r="C153" s="6577" t="s">
        <v>2874</v>
      </c>
      <c r="D153" s="6577" t="s">
        <v>2875</v>
      </c>
      <c r="E153" s="6577" t="s">
        <v>2876</v>
      </c>
      <c r="F153" s="6577" t="s">
        <v>2393</v>
      </c>
      <c r="G153" s="6577" t="s">
        <v>2877</v>
      </c>
      <c r="H153" s="6577" t="s">
        <v>28</v>
      </c>
      <c r="I153" s="6577" t="s">
        <v>899</v>
      </c>
    </row>
    <row customHeight="1" ht="11.25">
      <c r="A154" s="6577" t="s">
        <v>2341</v>
      </c>
      <c r="B154" s="6577" t="s">
        <v>16</v>
      </c>
      <c r="C154" s="6577" t="s">
        <v>2878</v>
      </c>
      <c r="D154" s="6577" t="s">
        <v>2879</v>
      </c>
      <c r="E154" s="6577" t="s">
        <v>2880</v>
      </c>
      <c r="F154" s="6577" t="s">
        <v>2417</v>
      </c>
      <c r="G154" s="6577" t="s">
        <v>2881</v>
      </c>
      <c r="H154" s="6577" t="s">
        <v>28</v>
      </c>
      <c r="I154" s="6577" t="s">
        <v>899</v>
      </c>
    </row>
    <row customHeight="1" ht="11.25">
      <c r="A155" s="6577" t="s">
        <v>2341</v>
      </c>
      <c r="B155" s="6577" t="s">
        <v>16</v>
      </c>
      <c r="C155" s="6577" t="s">
        <v>2882</v>
      </c>
      <c r="D155" s="6577" t="s">
        <v>2883</v>
      </c>
      <c r="E155" s="6577" t="s">
        <v>2884</v>
      </c>
      <c r="F155" s="6577" t="s">
        <v>2505</v>
      </c>
      <c r="G155" s="6577" t="s">
        <v>28</v>
      </c>
      <c r="H155" s="6577" t="s">
        <v>28</v>
      </c>
      <c r="I155" s="6577" t="s">
        <v>899</v>
      </c>
    </row>
    <row customHeight="1" ht="11.25">
      <c r="A156" s="6577" t="s">
        <v>2341</v>
      </c>
      <c r="B156" s="6577" t="s">
        <v>16</v>
      </c>
      <c r="C156" s="6577" t="s">
        <v>2885</v>
      </c>
      <c r="D156" s="6577" t="s">
        <v>2886</v>
      </c>
      <c r="E156" s="6577" t="s">
        <v>2887</v>
      </c>
      <c r="F156" s="6577" t="s">
        <v>2888</v>
      </c>
      <c r="G156" s="6577" t="s">
        <v>2889</v>
      </c>
      <c r="H156" s="6577" t="s">
        <v>28</v>
      </c>
      <c r="I156" s="6577" t="s">
        <v>899</v>
      </c>
    </row>
    <row customHeight="1" ht="11.25">
      <c r="A157" s="6577" t="s">
        <v>2341</v>
      </c>
      <c r="B157" s="6577" t="s">
        <v>16</v>
      </c>
      <c r="C157" s="6577" t="s">
        <v>2890</v>
      </c>
      <c r="D157" s="6577" t="s">
        <v>2891</v>
      </c>
      <c r="E157" s="6577" t="s">
        <v>2892</v>
      </c>
      <c r="F157" s="6577" t="s">
        <v>2551</v>
      </c>
      <c r="G157" s="6577" t="s">
        <v>28</v>
      </c>
      <c r="H157" s="6577" t="s">
        <v>28</v>
      </c>
      <c r="I157" s="6577" t="s">
        <v>899</v>
      </c>
    </row>
    <row customHeight="1" ht="11.25">
      <c r="A158" s="6577" t="s">
        <v>2341</v>
      </c>
      <c r="B158" s="6577" t="s">
        <v>16</v>
      </c>
      <c r="C158" s="6577" t="s">
        <v>2893</v>
      </c>
      <c r="D158" s="6577" t="s">
        <v>2894</v>
      </c>
      <c r="E158" s="6577" t="s">
        <v>2895</v>
      </c>
      <c r="F158" s="6577" t="s">
        <v>2505</v>
      </c>
      <c r="G158" s="6577" t="s">
        <v>28</v>
      </c>
      <c r="H158" s="6577" t="s">
        <v>28</v>
      </c>
      <c r="I158" s="6577" t="s">
        <v>899</v>
      </c>
    </row>
    <row customHeight="1" ht="11.25">
      <c r="A159" s="6577" t="s">
        <v>2341</v>
      </c>
      <c r="B159" s="6577" t="s">
        <v>16</v>
      </c>
      <c r="C159" s="6577" t="s">
        <v>2896</v>
      </c>
      <c r="D159" s="6577" t="s">
        <v>2897</v>
      </c>
      <c r="E159" s="6577" t="s">
        <v>2898</v>
      </c>
      <c r="F159" s="6577" t="s">
        <v>52</v>
      </c>
      <c r="G159" s="6577" t="s">
        <v>28</v>
      </c>
      <c r="H159" s="6577" t="s">
        <v>28</v>
      </c>
      <c r="I159" s="6577" t="s">
        <v>899</v>
      </c>
    </row>
    <row customHeight="1" ht="11.25">
      <c r="A160" s="6577" t="s">
        <v>2341</v>
      </c>
      <c r="B160" s="6577" t="s">
        <v>16</v>
      </c>
      <c r="C160" s="6577" t="s">
        <v>2899</v>
      </c>
      <c r="D160" s="6577" t="s">
        <v>2900</v>
      </c>
      <c r="E160" s="6577" t="s">
        <v>2901</v>
      </c>
      <c r="F160" s="6577" t="s">
        <v>2406</v>
      </c>
      <c r="G160" s="6577" t="s">
        <v>2902</v>
      </c>
      <c r="H160" s="6577" t="s">
        <v>28</v>
      </c>
      <c r="I160" s="6577" t="s">
        <v>899</v>
      </c>
    </row>
    <row customHeight="1" ht="11.25">
      <c r="A161" s="6577" t="s">
        <v>2341</v>
      </c>
      <c r="B161" s="6577" t="s">
        <v>16</v>
      </c>
      <c r="C161" s="6577" t="s">
        <v>2903</v>
      </c>
      <c r="D161" s="6577" t="s">
        <v>2904</v>
      </c>
      <c r="E161" s="6577" t="s">
        <v>2905</v>
      </c>
      <c r="F161" s="6577" t="s">
        <v>52</v>
      </c>
      <c r="G161" s="6577" t="s">
        <v>28</v>
      </c>
      <c r="H161" s="6577" t="s">
        <v>28</v>
      </c>
      <c r="I161" s="6577" t="s">
        <v>899</v>
      </c>
    </row>
    <row customHeight="1" ht="11.25">
      <c r="A162" s="6577" t="s">
        <v>2341</v>
      </c>
      <c r="B162" s="6577" t="s">
        <v>16</v>
      </c>
      <c r="C162" s="6577" t="s">
        <v>2906</v>
      </c>
      <c r="D162" s="6577" t="s">
        <v>2907</v>
      </c>
      <c r="E162" s="6577" t="s">
        <v>2908</v>
      </c>
      <c r="F162" s="6577" t="s">
        <v>2909</v>
      </c>
      <c r="G162" s="6577" t="s">
        <v>28</v>
      </c>
      <c r="H162" s="6577" t="s">
        <v>28</v>
      </c>
      <c r="I162" s="6577" t="s">
        <v>899</v>
      </c>
    </row>
    <row customHeight="1" ht="11.25">
      <c r="A163" s="6577" t="s">
        <v>2341</v>
      </c>
      <c r="B163" s="6577" t="s">
        <v>16</v>
      </c>
      <c r="C163" s="6577" t="s">
        <v>2910</v>
      </c>
      <c r="D163" s="6577" t="s">
        <v>2911</v>
      </c>
      <c r="E163" s="6577" t="s">
        <v>2912</v>
      </c>
      <c r="F163" s="6577" t="s">
        <v>2455</v>
      </c>
      <c r="G163" s="6577" t="s">
        <v>28</v>
      </c>
      <c r="H163" s="6577" t="s">
        <v>28</v>
      </c>
      <c r="I163" s="6577" t="s">
        <v>899</v>
      </c>
    </row>
    <row customHeight="1" ht="11.25">
      <c r="A164" s="6577" t="s">
        <v>2341</v>
      </c>
      <c r="B164" s="6577" t="s">
        <v>16</v>
      </c>
      <c r="C164" s="6577" t="s">
        <v>2913</v>
      </c>
      <c r="D164" s="6577" t="s">
        <v>2914</v>
      </c>
      <c r="E164" s="6577" t="s">
        <v>2915</v>
      </c>
      <c r="F164" s="6577" t="s">
        <v>2916</v>
      </c>
      <c r="G164" s="6577" t="s">
        <v>28</v>
      </c>
      <c r="H164" s="6577" t="s">
        <v>28</v>
      </c>
      <c r="I164" s="6577" t="s">
        <v>899</v>
      </c>
    </row>
    <row customHeight="1" ht="11.25">
      <c r="A165" s="6577" t="s">
        <v>2341</v>
      </c>
      <c r="B165" s="6577" t="s">
        <v>16</v>
      </c>
      <c r="C165" s="6577" t="s">
        <v>2917</v>
      </c>
      <c r="D165" s="6577" t="s">
        <v>2918</v>
      </c>
      <c r="E165" s="6577" t="s">
        <v>2919</v>
      </c>
      <c r="F165" s="6577" t="s">
        <v>2920</v>
      </c>
      <c r="G165" s="6577" t="s">
        <v>2921</v>
      </c>
      <c r="H165" s="6577" t="s">
        <v>28</v>
      </c>
      <c r="I165" s="6577" t="s">
        <v>899</v>
      </c>
    </row>
    <row customHeight="1" ht="11.25">
      <c r="A166" s="6577" t="s">
        <v>2341</v>
      </c>
      <c r="B166" s="6577" t="s">
        <v>16</v>
      </c>
      <c r="C166" s="6577" t="s">
        <v>2922</v>
      </c>
      <c r="D166" s="6577" t="s">
        <v>2923</v>
      </c>
      <c r="E166" s="6577" t="s">
        <v>2437</v>
      </c>
      <c r="F166" s="6577" t="s">
        <v>2924</v>
      </c>
      <c r="G166" s="6577" t="s">
        <v>2925</v>
      </c>
      <c r="H166" s="6577" t="s">
        <v>28</v>
      </c>
      <c r="I166" s="6577" t="s">
        <v>899</v>
      </c>
    </row>
    <row customHeight="1" ht="11.25">
      <c r="A167" s="6577" t="s">
        <v>2341</v>
      </c>
      <c r="B167" s="6577" t="s">
        <v>16</v>
      </c>
      <c r="C167" s="6577" t="s">
        <v>2926</v>
      </c>
      <c r="D167" s="6577" t="s">
        <v>2927</v>
      </c>
      <c r="E167" s="6577" t="s">
        <v>2928</v>
      </c>
      <c r="F167" s="6577" t="s">
        <v>2513</v>
      </c>
      <c r="G167" s="6577" t="s">
        <v>28</v>
      </c>
      <c r="H167" s="6577" t="s">
        <v>28</v>
      </c>
      <c r="I167" s="6577" t="s">
        <v>899</v>
      </c>
    </row>
    <row customHeight="1" ht="11.25">
      <c r="A168" s="6577" t="s">
        <v>2341</v>
      </c>
      <c r="B168" s="6577" t="s">
        <v>16</v>
      </c>
      <c r="C168" s="6577" t="s">
        <v>2342</v>
      </c>
      <c r="D168" s="6577" t="s">
        <v>2343</v>
      </c>
      <c r="E168" s="6577" t="s">
        <v>2344</v>
      </c>
      <c r="F168" s="6577" t="s">
        <v>2345</v>
      </c>
      <c r="G168" s="6577" t="s">
        <v>2346</v>
      </c>
      <c r="H168" s="6577" t="s">
        <v>28</v>
      </c>
      <c r="I168" s="6577" t="s">
        <v>985</v>
      </c>
    </row>
    <row customHeight="1" ht="11.25">
      <c r="A169" s="6577" t="s">
        <v>2341</v>
      </c>
      <c r="B169" s="6577" t="s">
        <v>16</v>
      </c>
      <c r="C169" s="6577" t="s">
        <v>13</v>
      </c>
      <c r="D169" s="6577" t="s">
        <v>47</v>
      </c>
      <c r="E169" s="6577" t="s">
        <v>50</v>
      </c>
      <c r="F169" s="6577" t="s">
        <v>52</v>
      </c>
      <c r="G169" s="6577" t="s">
        <v>2351</v>
      </c>
      <c r="H169" s="6577" t="s">
        <v>28</v>
      </c>
      <c r="I169" s="6577" t="s">
        <v>985</v>
      </c>
    </row>
    <row customHeight="1" ht="11.25">
      <c r="A170" s="6577" t="s">
        <v>2341</v>
      </c>
      <c r="B170" s="6577" t="s">
        <v>16</v>
      </c>
      <c r="C170" s="6577" t="s">
        <v>2354</v>
      </c>
      <c r="D170" s="6577" t="s">
        <v>2355</v>
      </c>
      <c r="E170" s="6577" t="s">
        <v>50</v>
      </c>
      <c r="F170" s="6577" t="s">
        <v>2356</v>
      </c>
      <c r="G170" s="6577" t="s">
        <v>28</v>
      </c>
      <c r="H170" s="6577" t="s">
        <v>28</v>
      </c>
      <c r="I170" s="6577" t="s">
        <v>985</v>
      </c>
    </row>
    <row customHeight="1" ht="11.25">
      <c r="A171" s="6577" t="s">
        <v>2341</v>
      </c>
      <c r="B171" s="6577" t="s">
        <v>16</v>
      </c>
      <c r="C171" s="6577" t="s">
        <v>2390</v>
      </c>
      <c r="D171" s="6577" t="s">
        <v>2391</v>
      </c>
      <c r="E171" s="6577" t="s">
        <v>2392</v>
      </c>
      <c r="F171" s="6577" t="s">
        <v>2393</v>
      </c>
      <c r="G171" s="6577" t="s">
        <v>2394</v>
      </c>
      <c r="H171" s="6577" t="s">
        <v>28</v>
      </c>
      <c r="I171" s="6577" t="s">
        <v>985</v>
      </c>
    </row>
    <row customHeight="1" ht="11.25">
      <c r="A172" s="6577" t="s">
        <v>2341</v>
      </c>
      <c r="B172" s="6577" t="s">
        <v>16</v>
      </c>
      <c r="C172" s="6577" t="s">
        <v>2395</v>
      </c>
      <c r="D172" s="6577" t="s">
        <v>2396</v>
      </c>
      <c r="E172" s="6577" t="s">
        <v>2397</v>
      </c>
      <c r="F172" s="6577" t="s">
        <v>2393</v>
      </c>
      <c r="G172" s="6577" t="s">
        <v>2398</v>
      </c>
      <c r="H172" s="6577" t="s">
        <v>28</v>
      </c>
      <c r="I172" s="6577" t="s">
        <v>985</v>
      </c>
    </row>
    <row customHeight="1" ht="11.25">
      <c r="A173" s="6577" t="s">
        <v>2341</v>
      </c>
      <c r="B173" s="6577" t="s">
        <v>16</v>
      </c>
      <c r="C173" s="6577" t="s">
        <v>2403</v>
      </c>
      <c r="D173" s="6577" t="s">
        <v>2404</v>
      </c>
      <c r="E173" s="6577" t="s">
        <v>2405</v>
      </c>
      <c r="F173" s="6577" t="s">
        <v>2406</v>
      </c>
      <c r="G173" s="6577" t="s">
        <v>28</v>
      </c>
      <c r="H173" s="6577" t="s">
        <v>28</v>
      </c>
      <c r="I173" s="6577" t="s">
        <v>985</v>
      </c>
    </row>
    <row customHeight="1" ht="11.25">
      <c r="A174" s="6577" t="s">
        <v>2341</v>
      </c>
      <c r="B174" s="6577" t="s">
        <v>16</v>
      </c>
      <c r="C174" s="6577" t="s">
        <v>2410</v>
      </c>
      <c r="D174" s="6577" t="s">
        <v>2411</v>
      </c>
      <c r="E174" s="6577" t="s">
        <v>2412</v>
      </c>
      <c r="F174" s="6577" t="s">
        <v>52</v>
      </c>
      <c r="G174" s="6577" t="s">
        <v>2413</v>
      </c>
      <c r="H174" s="6577" t="s">
        <v>28</v>
      </c>
      <c r="I174" s="6577" t="s">
        <v>985</v>
      </c>
    </row>
    <row customHeight="1" ht="11.25">
      <c r="A175" s="6577" t="s">
        <v>2341</v>
      </c>
      <c r="B175" s="6577" t="s">
        <v>16</v>
      </c>
      <c r="C175" s="6577" t="s">
        <v>2424</v>
      </c>
      <c r="D175" s="6577" t="s">
        <v>2425</v>
      </c>
      <c r="E175" s="6577" t="s">
        <v>2405</v>
      </c>
      <c r="F175" s="6577" t="s">
        <v>2426</v>
      </c>
      <c r="G175" s="6577" t="s">
        <v>28</v>
      </c>
      <c r="H175" s="6577" t="s">
        <v>28</v>
      </c>
      <c r="I175" s="6577" t="s">
        <v>985</v>
      </c>
    </row>
    <row customHeight="1" ht="11.25">
      <c r="A176" s="6577" t="s">
        <v>2341</v>
      </c>
      <c r="B176" s="6577" t="s">
        <v>16</v>
      </c>
      <c r="C176" s="6577" t="s">
        <v>2427</v>
      </c>
      <c r="D176" s="6577" t="s">
        <v>2428</v>
      </c>
      <c r="E176" s="6577" t="s">
        <v>2429</v>
      </c>
      <c r="F176" s="6577" t="s">
        <v>2430</v>
      </c>
      <c r="G176" s="6577" t="s">
        <v>28</v>
      </c>
      <c r="H176" s="6577" t="s">
        <v>28</v>
      </c>
      <c r="I176" s="6577" t="s">
        <v>985</v>
      </c>
    </row>
    <row customHeight="1" ht="11.25">
      <c r="A177" s="6577" t="s">
        <v>2341</v>
      </c>
      <c r="B177" s="6577" t="s">
        <v>16</v>
      </c>
      <c r="C177" s="6577" t="s">
        <v>2435</v>
      </c>
      <c r="D177" s="6577" t="s">
        <v>2436</v>
      </c>
      <c r="E177" s="6577" t="s">
        <v>2437</v>
      </c>
      <c r="F177" s="6577" t="s">
        <v>2438</v>
      </c>
      <c r="G177" s="6577" t="s">
        <v>28</v>
      </c>
      <c r="H177" s="6577" t="s">
        <v>28</v>
      </c>
      <c r="I177" s="6577" t="s">
        <v>985</v>
      </c>
    </row>
    <row customHeight="1" ht="11.25">
      <c r="A178" s="6577" t="s">
        <v>2341</v>
      </c>
      <c r="B178" s="6577" t="s">
        <v>16</v>
      </c>
      <c r="C178" s="6577" t="s">
        <v>2443</v>
      </c>
      <c r="D178" s="6577" t="s">
        <v>2444</v>
      </c>
      <c r="E178" s="6577" t="s">
        <v>2437</v>
      </c>
      <c r="F178" s="6577" t="s">
        <v>2445</v>
      </c>
      <c r="G178" s="6577" t="s">
        <v>28</v>
      </c>
      <c r="H178" s="6577" t="s">
        <v>28</v>
      </c>
      <c r="I178" s="6577" t="s">
        <v>985</v>
      </c>
    </row>
    <row customHeight="1" ht="11.25">
      <c r="A179" s="6577" t="s">
        <v>2341</v>
      </c>
      <c r="B179" s="6577" t="s">
        <v>16</v>
      </c>
      <c r="C179" s="6577" t="s">
        <v>2446</v>
      </c>
      <c r="D179" s="6577" t="s">
        <v>2447</v>
      </c>
      <c r="E179" s="6577" t="s">
        <v>2448</v>
      </c>
      <c r="F179" s="6577" t="s">
        <v>52</v>
      </c>
      <c r="G179" s="6577" t="s">
        <v>2449</v>
      </c>
      <c r="H179" s="6577" t="s">
        <v>28</v>
      </c>
      <c r="I179" s="6577" t="s">
        <v>985</v>
      </c>
    </row>
    <row customHeight="1" ht="11.25">
      <c r="A180" s="6577" t="s">
        <v>2341</v>
      </c>
      <c r="B180" s="6577" t="s">
        <v>16</v>
      </c>
      <c r="C180" s="6577" t="s">
        <v>28</v>
      </c>
      <c r="D180" s="6577" t="s">
        <v>2450</v>
      </c>
      <c r="E180" s="6577" t="s">
        <v>2451</v>
      </c>
      <c r="F180" s="6577" t="s">
        <v>52</v>
      </c>
      <c r="G180" s="6577" t="s">
        <v>28</v>
      </c>
      <c r="H180" s="6577" t="s">
        <v>28</v>
      </c>
      <c r="I180" s="6577" t="s">
        <v>985</v>
      </c>
    </row>
    <row customHeight="1" ht="11.25">
      <c r="A181" s="6577" t="s">
        <v>2341</v>
      </c>
      <c r="B181" s="6577" t="s">
        <v>16</v>
      </c>
      <c r="C181" s="6577" t="s">
        <v>2473</v>
      </c>
      <c r="D181" s="6577" t="s">
        <v>2474</v>
      </c>
      <c r="E181" s="6577" t="s">
        <v>2475</v>
      </c>
      <c r="F181" s="6577" t="s">
        <v>2476</v>
      </c>
      <c r="G181" s="6577" t="s">
        <v>2477</v>
      </c>
      <c r="H181" s="6577" t="s">
        <v>28</v>
      </c>
      <c r="I181" s="6577" t="s">
        <v>985</v>
      </c>
    </row>
    <row customHeight="1" ht="11.25">
      <c r="A182" s="6577" t="s">
        <v>2341</v>
      </c>
      <c r="B182" s="6577" t="s">
        <v>16</v>
      </c>
      <c r="C182" s="6577" t="s">
        <v>2478</v>
      </c>
      <c r="D182" s="6577" t="s">
        <v>2479</v>
      </c>
      <c r="E182" s="6577" t="s">
        <v>2480</v>
      </c>
      <c r="F182" s="6577" t="s">
        <v>2402</v>
      </c>
      <c r="G182" s="6577" t="s">
        <v>28</v>
      </c>
      <c r="H182" s="6577" t="s">
        <v>28</v>
      </c>
      <c r="I182" s="6577" t="s">
        <v>985</v>
      </c>
    </row>
    <row customHeight="1" ht="11.25">
      <c r="A183" s="6577" t="s">
        <v>2341</v>
      </c>
      <c r="B183" s="6577" t="s">
        <v>16</v>
      </c>
      <c r="C183" s="6577" t="s">
        <v>2488</v>
      </c>
      <c r="D183" s="6577" t="s">
        <v>2489</v>
      </c>
      <c r="E183" s="6577" t="s">
        <v>2490</v>
      </c>
      <c r="F183" s="6577" t="s">
        <v>2430</v>
      </c>
      <c r="G183" s="6577" t="s">
        <v>2491</v>
      </c>
      <c r="H183" s="6577" t="s">
        <v>28</v>
      </c>
      <c r="I183" s="6577" t="s">
        <v>985</v>
      </c>
    </row>
    <row customHeight="1" ht="11.25">
      <c r="A184" s="6577" t="s">
        <v>2341</v>
      </c>
      <c r="B184" s="6577" t="s">
        <v>16</v>
      </c>
      <c r="C184" s="6577" t="s">
        <v>2510</v>
      </c>
      <c r="D184" s="6577" t="s">
        <v>2511</v>
      </c>
      <c r="E184" s="6577" t="s">
        <v>2512</v>
      </c>
      <c r="F184" s="6577" t="s">
        <v>2513</v>
      </c>
      <c r="G184" s="6577" t="s">
        <v>28</v>
      </c>
      <c r="H184" s="6577" t="s">
        <v>28</v>
      </c>
      <c r="I184" s="6577" t="s">
        <v>985</v>
      </c>
    </row>
    <row customHeight="1" ht="11.25">
      <c r="A185" s="6577" t="s">
        <v>2341</v>
      </c>
      <c r="B185" s="6577" t="s">
        <v>16</v>
      </c>
      <c r="C185" s="6577" t="s">
        <v>2521</v>
      </c>
      <c r="D185" s="6577" t="s">
        <v>2522</v>
      </c>
      <c r="E185" s="6577" t="s">
        <v>2523</v>
      </c>
      <c r="F185" s="6577" t="s">
        <v>2524</v>
      </c>
      <c r="G185" s="6577" t="s">
        <v>2525</v>
      </c>
      <c r="H185" s="6577" t="s">
        <v>28</v>
      </c>
      <c r="I185" s="6577" t="s">
        <v>985</v>
      </c>
    </row>
    <row customHeight="1" ht="11.25">
      <c r="A186" s="6577" t="s">
        <v>2341</v>
      </c>
      <c r="B186" s="6577" t="s">
        <v>16</v>
      </c>
      <c r="C186" s="6577" t="s">
        <v>2526</v>
      </c>
      <c r="D186" s="6577" t="s">
        <v>2527</v>
      </c>
      <c r="E186" s="6577" t="s">
        <v>2528</v>
      </c>
      <c r="F186" s="6577" t="s">
        <v>2524</v>
      </c>
      <c r="G186" s="6577" t="s">
        <v>2529</v>
      </c>
      <c r="H186" s="6577" t="s">
        <v>28</v>
      </c>
      <c r="I186" s="6577" t="s">
        <v>985</v>
      </c>
    </row>
    <row customHeight="1" ht="11.25">
      <c r="A187" s="6577" t="s">
        <v>2341</v>
      </c>
      <c r="B187" s="6577" t="s">
        <v>16</v>
      </c>
      <c r="C187" s="6577" t="s">
        <v>2534</v>
      </c>
      <c r="D187" s="6577" t="s">
        <v>2535</v>
      </c>
      <c r="E187" s="6577" t="s">
        <v>2536</v>
      </c>
      <c r="F187" s="6577" t="s">
        <v>2524</v>
      </c>
      <c r="G187" s="6577" t="s">
        <v>2537</v>
      </c>
      <c r="H187" s="6577" t="s">
        <v>28</v>
      </c>
      <c r="I187" s="6577" t="s">
        <v>985</v>
      </c>
    </row>
    <row customHeight="1" ht="11.25">
      <c r="A188" s="6577" t="s">
        <v>2341</v>
      </c>
      <c r="B188" s="6577" t="s">
        <v>16</v>
      </c>
      <c r="C188" s="6577" t="s">
        <v>2538</v>
      </c>
      <c r="D188" s="6577" t="s">
        <v>2539</v>
      </c>
      <c r="E188" s="6577" t="s">
        <v>2540</v>
      </c>
      <c r="F188" s="6577" t="s">
        <v>2513</v>
      </c>
      <c r="G188" s="6577" t="s">
        <v>2541</v>
      </c>
      <c r="H188" s="6577" t="s">
        <v>28</v>
      </c>
      <c r="I188" s="6577" t="s">
        <v>985</v>
      </c>
    </row>
    <row customHeight="1" ht="11.25">
      <c r="A189" s="6577" t="s">
        <v>2341</v>
      </c>
      <c r="B189" s="6577" t="s">
        <v>16</v>
      </c>
      <c r="C189" s="6577" t="s">
        <v>2542</v>
      </c>
      <c r="D189" s="6577" t="s">
        <v>2543</v>
      </c>
      <c r="E189" s="6577" t="s">
        <v>2544</v>
      </c>
      <c r="F189" s="6577" t="s">
        <v>2513</v>
      </c>
      <c r="G189" s="6577" t="s">
        <v>28</v>
      </c>
      <c r="H189" s="6577" t="s">
        <v>28</v>
      </c>
      <c r="I189" s="6577" t="s">
        <v>985</v>
      </c>
    </row>
    <row customHeight="1" ht="11.25">
      <c r="A190" s="6577" t="s">
        <v>2341</v>
      </c>
      <c r="B190" s="6577" t="s">
        <v>16</v>
      </c>
      <c r="C190" s="6577" t="s">
        <v>2562</v>
      </c>
      <c r="D190" s="6577" t="s">
        <v>2563</v>
      </c>
      <c r="E190" s="6577" t="s">
        <v>2564</v>
      </c>
      <c r="F190" s="6577" t="s">
        <v>2551</v>
      </c>
      <c r="G190" s="6577" t="s">
        <v>28</v>
      </c>
      <c r="H190" s="6577" t="s">
        <v>28</v>
      </c>
      <c r="I190" s="6577" t="s">
        <v>985</v>
      </c>
    </row>
    <row customHeight="1" ht="11.25">
      <c r="A191" s="6577" t="s">
        <v>2341</v>
      </c>
      <c r="B191" s="6577" t="s">
        <v>16</v>
      </c>
      <c r="C191" s="6577" t="s">
        <v>2569</v>
      </c>
      <c r="D191" s="6577" t="s">
        <v>2570</v>
      </c>
      <c r="E191" s="6577" t="s">
        <v>2571</v>
      </c>
      <c r="F191" s="6577" t="s">
        <v>2524</v>
      </c>
      <c r="G191" s="6577" t="s">
        <v>2572</v>
      </c>
      <c r="H191" s="6577" t="s">
        <v>28</v>
      </c>
      <c r="I191" s="6577" t="s">
        <v>985</v>
      </c>
    </row>
    <row customHeight="1" ht="11.25">
      <c r="A192" s="6577" t="s">
        <v>2341</v>
      </c>
      <c r="B192" s="6577" t="s">
        <v>16</v>
      </c>
      <c r="C192" s="6577" t="s">
        <v>2573</v>
      </c>
      <c r="D192" s="6577" t="s">
        <v>2570</v>
      </c>
      <c r="E192" s="6577" t="s">
        <v>2574</v>
      </c>
      <c r="F192" s="6577" t="s">
        <v>2402</v>
      </c>
      <c r="G192" s="6577" t="s">
        <v>2575</v>
      </c>
      <c r="H192" s="6577" t="s">
        <v>28</v>
      </c>
      <c r="I192" s="6577" t="s">
        <v>985</v>
      </c>
    </row>
    <row customHeight="1" ht="11.25">
      <c r="A193" s="6577" t="s">
        <v>2341</v>
      </c>
      <c r="B193" s="6577" t="s">
        <v>16</v>
      </c>
      <c r="C193" s="6577" t="s">
        <v>2576</v>
      </c>
      <c r="D193" s="6577" t="s">
        <v>2577</v>
      </c>
      <c r="E193" s="6577" t="s">
        <v>2578</v>
      </c>
      <c r="F193" s="6577" t="s">
        <v>2505</v>
      </c>
      <c r="G193" s="6577" t="s">
        <v>28</v>
      </c>
      <c r="H193" s="6577" t="s">
        <v>28</v>
      </c>
      <c r="I193" s="6577" t="s">
        <v>985</v>
      </c>
    </row>
    <row customHeight="1" ht="11.25">
      <c r="A194" s="6577" t="s">
        <v>2341</v>
      </c>
      <c r="B194" s="6577" t="s">
        <v>16</v>
      </c>
      <c r="C194" s="6577" t="s">
        <v>2579</v>
      </c>
      <c r="D194" s="6577" t="s">
        <v>2580</v>
      </c>
      <c r="E194" s="6577" t="s">
        <v>2581</v>
      </c>
      <c r="F194" s="6577" t="s">
        <v>2505</v>
      </c>
      <c r="G194" s="6577" t="s">
        <v>2582</v>
      </c>
      <c r="H194" s="6577" t="s">
        <v>28</v>
      </c>
      <c r="I194" s="6577" t="s">
        <v>985</v>
      </c>
    </row>
    <row customHeight="1" ht="11.25">
      <c r="A195" s="6577" t="s">
        <v>2341</v>
      </c>
      <c r="B195" s="6577" t="s">
        <v>16</v>
      </c>
      <c r="C195" s="6577" t="s">
        <v>2594</v>
      </c>
      <c r="D195" s="6577" t="s">
        <v>2595</v>
      </c>
      <c r="E195" s="6577" t="s">
        <v>2596</v>
      </c>
      <c r="F195" s="6577" t="s">
        <v>2487</v>
      </c>
      <c r="G195" s="6577" t="s">
        <v>2597</v>
      </c>
      <c r="H195" s="6577" t="s">
        <v>28</v>
      </c>
      <c r="I195" s="6577" t="s">
        <v>985</v>
      </c>
    </row>
    <row customHeight="1" ht="11.25">
      <c r="A196" s="6577" t="s">
        <v>2341</v>
      </c>
      <c r="B196" s="6577" t="s">
        <v>16</v>
      </c>
      <c r="C196" s="6577" t="s">
        <v>2598</v>
      </c>
      <c r="D196" s="6577" t="s">
        <v>2599</v>
      </c>
      <c r="E196" s="6577" t="s">
        <v>2600</v>
      </c>
      <c r="F196" s="6577" t="s">
        <v>2350</v>
      </c>
      <c r="G196" s="6577" t="s">
        <v>28</v>
      </c>
      <c r="H196" s="6577" t="s">
        <v>28</v>
      </c>
      <c r="I196" s="6577" t="s">
        <v>985</v>
      </c>
    </row>
    <row customHeight="1" ht="11.25">
      <c r="A197" s="6577" t="s">
        <v>2341</v>
      </c>
      <c r="B197" s="6577" t="s">
        <v>16</v>
      </c>
      <c r="C197" s="6577" t="s">
        <v>2604</v>
      </c>
      <c r="D197" s="6577" t="s">
        <v>2605</v>
      </c>
      <c r="E197" s="6577" t="s">
        <v>2606</v>
      </c>
      <c r="F197" s="6577" t="s">
        <v>2487</v>
      </c>
      <c r="G197" s="6577" t="s">
        <v>28</v>
      </c>
      <c r="H197" s="6577" t="s">
        <v>28</v>
      </c>
      <c r="I197" s="6577" t="s">
        <v>985</v>
      </c>
    </row>
    <row customHeight="1" ht="11.25">
      <c r="A198" s="6577" t="s">
        <v>2341</v>
      </c>
      <c r="B198" s="6577" t="s">
        <v>16</v>
      </c>
      <c r="C198" s="6577" t="s">
        <v>2611</v>
      </c>
      <c r="D198" s="6577" t="s">
        <v>2612</v>
      </c>
      <c r="E198" s="6577" t="s">
        <v>2613</v>
      </c>
      <c r="F198" s="6577" t="s">
        <v>2467</v>
      </c>
      <c r="G198" s="6577" t="s">
        <v>28</v>
      </c>
      <c r="H198" s="6577" t="s">
        <v>28</v>
      </c>
      <c r="I198" s="6577" t="s">
        <v>985</v>
      </c>
    </row>
    <row customHeight="1" ht="11.25">
      <c r="A199" s="6577" t="s">
        <v>2341</v>
      </c>
      <c r="B199" s="6577" t="s">
        <v>16</v>
      </c>
      <c r="C199" s="6577" t="s">
        <v>2614</v>
      </c>
      <c r="D199" s="6577" t="s">
        <v>2615</v>
      </c>
      <c r="E199" s="6577" t="s">
        <v>2616</v>
      </c>
      <c r="F199" s="6577" t="s">
        <v>2513</v>
      </c>
      <c r="G199" s="6577" t="s">
        <v>28</v>
      </c>
      <c r="H199" s="6577" t="s">
        <v>28</v>
      </c>
      <c r="I199" s="6577" t="s">
        <v>985</v>
      </c>
    </row>
    <row customHeight="1" ht="11.25">
      <c r="A200" s="6577" t="s">
        <v>2341</v>
      </c>
      <c r="B200" s="6577" t="s">
        <v>16</v>
      </c>
      <c r="C200" s="6577" t="s">
        <v>2620</v>
      </c>
      <c r="D200" s="6577" t="s">
        <v>2621</v>
      </c>
      <c r="E200" s="6577" t="s">
        <v>2437</v>
      </c>
      <c r="F200" s="6577" t="s">
        <v>2622</v>
      </c>
      <c r="G200" s="6577" t="s">
        <v>28</v>
      </c>
      <c r="H200" s="6577" t="s">
        <v>28</v>
      </c>
      <c r="I200" s="6577" t="s">
        <v>985</v>
      </c>
    </row>
    <row customHeight="1" ht="11.25">
      <c r="A201" s="6577" t="s">
        <v>2341</v>
      </c>
      <c r="B201" s="6577" t="s">
        <v>16</v>
      </c>
      <c r="C201" s="6577" t="s">
        <v>2627</v>
      </c>
      <c r="D201" s="6577" t="s">
        <v>2628</v>
      </c>
      <c r="E201" s="6577" t="s">
        <v>2629</v>
      </c>
      <c r="F201" s="6577" t="s">
        <v>2630</v>
      </c>
      <c r="G201" s="6577" t="s">
        <v>2631</v>
      </c>
      <c r="H201" s="6577" t="s">
        <v>28</v>
      </c>
      <c r="I201" s="6577" t="s">
        <v>985</v>
      </c>
    </row>
    <row customHeight="1" ht="11.25">
      <c r="A202" s="6577" t="s">
        <v>2341</v>
      </c>
      <c r="B202" s="6577" t="s">
        <v>16</v>
      </c>
      <c r="C202" s="6577" t="s">
        <v>2635</v>
      </c>
      <c r="D202" s="6577" t="s">
        <v>2636</v>
      </c>
      <c r="E202" s="6577" t="s">
        <v>2637</v>
      </c>
      <c r="F202" s="6577" t="s">
        <v>2467</v>
      </c>
      <c r="G202" s="6577" t="s">
        <v>28</v>
      </c>
      <c r="H202" s="6577" t="s">
        <v>28</v>
      </c>
      <c r="I202" s="6577" t="s">
        <v>985</v>
      </c>
    </row>
    <row customHeight="1" ht="11.25">
      <c r="A203" s="6577" t="s">
        <v>2341</v>
      </c>
      <c r="B203" s="6577" t="s">
        <v>16</v>
      </c>
      <c r="C203" s="6577" t="s">
        <v>2669</v>
      </c>
      <c r="D203" s="6577" t="s">
        <v>2670</v>
      </c>
      <c r="E203" s="6577" t="s">
        <v>2671</v>
      </c>
      <c r="F203" s="6577" t="s">
        <v>2672</v>
      </c>
      <c r="G203" s="6577" t="s">
        <v>28</v>
      </c>
      <c r="H203" s="6577" t="s">
        <v>28</v>
      </c>
      <c r="I203" s="6577" t="s">
        <v>985</v>
      </c>
    </row>
    <row customHeight="1" ht="11.25">
      <c r="A204" s="6577" t="s">
        <v>2341</v>
      </c>
      <c r="B204" s="6577" t="s">
        <v>16</v>
      </c>
      <c r="C204" s="6577" t="s">
        <v>2676</v>
      </c>
      <c r="D204" s="6577" t="s">
        <v>2677</v>
      </c>
      <c r="E204" s="6577" t="s">
        <v>2678</v>
      </c>
      <c r="F204" s="6577" t="s">
        <v>2513</v>
      </c>
      <c r="G204" s="6577" t="s">
        <v>2679</v>
      </c>
      <c r="H204" s="6577" t="s">
        <v>28</v>
      </c>
      <c r="I204" s="6577" t="s">
        <v>985</v>
      </c>
    </row>
    <row customHeight="1" ht="11.25">
      <c r="A205" s="6577" t="s">
        <v>2341</v>
      </c>
      <c r="B205" s="6577" t="s">
        <v>16</v>
      </c>
      <c r="C205" s="6577" t="s">
        <v>2680</v>
      </c>
      <c r="D205" s="6577" t="s">
        <v>2681</v>
      </c>
      <c r="E205" s="6577" t="s">
        <v>2682</v>
      </c>
      <c r="F205" s="6577" t="s">
        <v>2455</v>
      </c>
      <c r="G205" s="6577" t="s">
        <v>28</v>
      </c>
      <c r="H205" s="6577" t="s">
        <v>28</v>
      </c>
      <c r="I205" s="6577" t="s">
        <v>985</v>
      </c>
    </row>
    <row customHeight="1" ht="11.25">
      <c r="A206" s="6577" t="s">
        <v>2341</v>
      </c>
      <c r="B206" s="6577" t="s">
        <v>16</v>
      </c>
      <c r="C206" s="6577" t="s">
        <v>2683</v>
      </c>
      <c r="D206" s="6577" t="s">
        <v>2684</v>
      </c>
      <c r="E206" s="6577" t="s">
        <v>2685</v>
      </c>
      <c r="F206" s="6577" t="s">
        <v>2455</v>
      </c>
      <c r="G206" s="6577" t="s">
        <v>28</v>
      </c>
      <c r="H206" s="6577" t="s">
        <v>28</v>
      </c>
      <c r="I206" s="6577" t="s">
        <v>985</v>
      </c>
    </row>
    <row customHeight="1" ht="11.25">
      <c r="A207" s="6577" t="s">
        <v>2341</v>
      </c>
      <c r="B207" s="6577" t="s">
        <v>16</v>
      </c>
      <c r="C207" s="6577" t="s">
        <v>2686</v>
      </c>
      <c r="D207" s="6577" t="s">
        <v>2687</v>
      </c>
      <c r="E207" s="6577" t="s">
        <v>2688</v>
      </c>
      <c r="F207" s="6577" t="s">
        <v>2350</v>
      </c>
      <c r="G207" s="6577" t="s">
        <v>28</v>
      </c>
      <c r="H207" s="6577" t="s">
        <v>28</v>
      </c>
      <c r="I207" s="6577" t="s">
        <v>985</v>
      </c>
    </row>
    <row customHeight="1" ht="11.25">
      <c r="A208" s="6577" t="s">
        <v>2341</v>
      </c>
      <c r="B208" s="6577" t="s">
        <v>16</v>
      </c>
      <c r="C208" s="6577" t="s">
        <v>2689</v>
      </c>
      <c r="D208" s="6577" t="s">
        <v>2690</v>
      </c>
      <c r="E208" s="6577" t="s">
        <v>2691</v>
      </c>
      <c r="F208" s="6577" t="s">
        <v>2692</v>
      </c>
      <c r="G208" s="6577" t="s">
        <v>28</v>
      </c>
      <c r="H208" s="6577" t="s">
        <v>28</v>
      </c>
      <c r="I208" s="6577" t="s">
        <v>985</v>
      </c>
    </row>
    <row customHeight="1" ht="11.25">
      <c r="A209" s="6577" t="s">
        <v>2341</v>
      </c>
      <c r="B209" s="6577" t="s">
        <v>16</v>
      </c>
      <c r="C209" s="6577" t="s">
        <v>2693</v>
      </c>
      <c r="D209" s="6577" t="s">
        <v>2694</v>
      </c>
      <c r="E209" s="6577" t="s">
        <v>2695</v>
      </c>
      <c r="F209" s="6577" t="s">
        <v>2692</v>
      </c>
      <c r="G209" s="6577" t="s">
        <v>28</v>
      </c>
      <c r="H209" s="6577" t="s">
        <v>28</v>
      </c>
      <c r="I209" s="6577" t="s">
        <v>985</v>
      </c>
    </row>
    <row customHeight="1" ht="11.25">
      <c r="A210" s="6577" t="s">
        <v>2341</v>
      </c>
      <c r="B210" s="6577" t="s">
        <v>16</v>
      </c>
      <c r="C210" s="6577" t="s">
        <v>2703</v>
      </c>
      <c r="D210" s="6577" t="s">
        <v>2704</v>
      </c>
      <c r="E210" s="6577" t="s">
        <v>2705</v>
      </c>
      <c r="F210" s="6577" t="s">
        <v>2706</v>
      </c>
      <c r="G210" s="6577" t="s">
        <v>2707</v>
      </c>
      <c r="H210" s="6577" t="s">
        <v>28</v>
      </c>
      <c r="I210" s="6577" t="s">
        <v>985</v>
      </c>
    </row>
    <row customHeight="1" ht="11.25">
      <c r="A211" s="6577" t="s">
        <v>2341</v>
      </c>
      <c r="B211" s="6577" t="s">
        <v>16</v>
      </c>
      <c r="C211" s="6577" t="s">
        <v>2708</v>
      </c>
      <c r="D211" s="6577" t="s">
        <v>2709</v>
      </c>
      <c r="E211" s="6577" t="s">
        <v>2710</v>
      </c>
      <c r="F211" s="6577" t="s">
        <v>2692</v>
      </c>
      <c r="G211" s="6577" t="s">
        <v>2711</v>
      </c>
      <c r="H211" s="6577" t="s">
        <v>28</v>
      </c>
      <c r="I211" s="6577" t="s">
        <v>985</v>
      </c>
    </row>
    <row customHeight="1" ht="11.25">
      <c r="A212" s="6577" t="s">
        <v>2341</v>
      </c>
      <c r="B212" s="6577" t="s">
        <v>16</v>
      </c>
      <c r="C212" s="6577" t="s">
        <v>2712</v>
      </c>
      <c r="D212" s="6577" t="s">
        <v>2713</v>
      </c>
      <c r="E212" s="6577" t="s">
        <v>2714</v>
      </c>
      <c r="F212" s="6577" t="s">
        <v>2513</v>
      </c>
      <c r="G212" s="6577" t="s">
        <v>28</v>
      </c>
      <c r="H212" s="6577" t="s">
        <v>28</v>
      </c>
      <c r="I212" s="6577" t="s">
        <v>985</v>
      </c>
    </row>
    <row customHeight="1" ht="11.25">
      <c r="A213" s="6577" t="s">
        <v>2341</v>
      </c>
      <c r="B213" s="6577" t="s">
        <v>16</v>
      </c>
      <c r="C213" s="6577" t="s">
        <v>2725</v>
      </c>
      <c r="D213" s="6577" t="s">
        <v>2726</v>
      </c>
      <c r="E213" s="6577" t="s">
        <v>2727</v>
      </c>
      <c r="F213" s="6577" t="s">
        <v>2524</v>
      </c>
      <c r="G213" s="6577" t="s">
        <v>2728</v>
      </c>
      <c r="H213" s="6577" t="s">
        <v>28</v>
      </c>
      <c r="I213" s="6577" t="s">
        <v>985</v>
      </c>
    </row>
    <row customHeight="1" ht="11.25">
      <c r="A214" s="6577" t="s">
        <v>2341</v>
      </c>
      <c r="B214" s="6577" t="s">
        <v>16</v>
      </c>
      <c r="C214" s="6577" t="s">
        <v>2929</v>
      </c>
      <c r="D214" s="6577" t="s">
        <v>2930</v>
      </c>
      <c r="E214" s="6577" t="s">
        <v>2931</v>
      </c>
      <c r="F214" s="6577" t="s">
        <v>2402</v>
      </c>
      <c r="G214" s="6577" t="s">
        <v>28</v>
      </c>
      <c r="H214" s="6577" t="s">
        <v>28</v>
      </c>
      <c r="I214" s="6577" t="s">
        <v>985</v>
      </c>
    </row>
    <row customHeight="1" ht="11.25">
      <c r="A215" s="6577" t="s">
        <v>2341</v>
      </c>
      <c r="B215" s="6577" t="s">
        <v>16</v>
      </c>
      <c r="C215" s="6577" t="s">
        <v>2732</v>
      </c>
      <c r="D215" s="6577" t="s">
        <v>2733</v>
      </c>
      <c r="E215" s="6577" t="s">
        <v>2734</v>
      </c>
      <c r="F215" s="6577" t="s">
        <v>2672</v>
      </c>
      <c r="G215" s="6577" t="s">
        <v>28</v>
      </c>
      <c r="H215" s="6577" t="s">
        <v>28</v>
      </c>
      <c r="I215" s="6577" t="s">
        <v>985</v>
      </c>
    </row>
    <row customHeight="1" ht="11.25">
      <c r="A216" s="6577" t="s">
        <v>2341</v>
      </c>
      <c r="B216" s="6577" t="s">
        <v>16</v>
      </c>
      <c r="C216" s="6577" t="s">
        <v>2748</v>
      </c>
      <c r="D216" s="6577" t="s">
        <v>2749</v>
      </c>
      <c r="E216" s="6577" t="s">
        <v>2750</v>
      </c>
      <c r="F216" s="6577" t="s">
        <v>2513</v>
      </c>
      <c r="G216" s="6577" t="s">
        <v>28</v>
      </c>
      <c r="H216" s="6577" t="s">
        <v>28</v>
      </c>
      <c r="I216" s="6577" t="s">
        <v>985</v>
      </c>
    </row>
    <row customHeight="1" ht="11.25">
      <c r="A217" s="6577" t="s">
        <v>2341</v>
      </c>
      <c r="B217" s="6577" t="s">
        <v>16</v>
      </c>
      <c r="C217" s="6577" t="s">
        <v>2759</v>
      </c>
      <c r="D217" s="6577" t="s">
        <v>2760</v>
      </c>
      <c r="E217" s="6577" t="s">
        <v>2761</v>
      </c>
      <c r="F217" s="6577" t="s">
        <v>2513</v>
      </c>
      <c r="G217" s="6577" t="s">
        <v>28</v>
      </c>
      <c r="H217" s="6577" t="s">
        <v>28</v>
      </c>
      <c r="I217" s="6577" t="s">
        <v>985</v>
      </c>
    </row>
    <row customHeight="1" ht="11.25">
      <c r="A218" s="6577" t="s">
        <v>2341</v>
      </c>
      <c r="B218" s="6577" t="s">
        <v>16</v>
      </c>
      <c r="C218" s="6577" t="s">
        <v>2762</v>
      </c>
      <c r="D218" s="6577" t="s">
        <v>2763</v>
      </c>
      <c r="E218" s="6577" t="s">
        <v>2764</v>
      </c>
      <c r="F218" s="6577" t="s">
        <v>2505</v>
      </c>
      <c r="G218" s="6577" t="s">
        <v>2765</v>
      </c>
      <c r="H218" s="6577" t="s">
        <v>28</v>
      </c>
      <c r="I218" s="6577" t="s">
        <v>985</v>
      </c>
    </row>
    <row customHeight="1" ht="11.25">
      <c r="A219" s="6577" t="s">
        <v>2341</v>
      </c>
      <c r="B219" s="6577" t="s">
        <v>16</v>
      </c>
      <c r="C219" s="6577" t="s">
        <v>2786</v>
      </c>
      <c r="D219" s="6577" t="s">
        <v>2787</v>
      </c>
      <c r="E219" s="6577" t="s">
        <v>2788</v>
      </c>
      <c r="F219" s="6577" t="s">
        <v>2393</v>
      </c>
      <c r="G219" s="6577" t="s">
        <v>2789</v>
      </c>
      <c r="H219" s="6577" t="s">
        <v>28</v>
      </c>
      <c r="I219" s="6577" t="s">
        <v>985</v>
      </c>
    </row>
    <row customHeight="1" ht="11.25">
      <c r="A220" s="6577" t="s">
        <v>2341</v>
      </c>
      <c r="B220" s="6577" t="s">
        <v>16</v>
      </c>
      <c r="C220" s="6577" t="s">
        <v>2799</v>
      </c>
      <c r="D220" s="6577" t="s">
        <v>2800</v>
      </c>
      <c r="E220" s="6577" t="s">
        <v>2801</v>
      </c>
      <c r="F220" s="6577" t="s">
        <v>2472</v>
      </c>
      <c r="G220" s="6577" t="s">
        <v>2802</v>
      </c>
      <c r="H220" s="6577" t="s">
        <v>28</v>
      </c>
      <c r="I220" s="6577" t="s">
        <v>985</v>
      </c>
    </row>
    <row customHeight="1" ht="11.25">
      <c r="A221" s="6577" t="s">
        <v>2341</v>
      </c>
      <c r="B221" s="6577" t="s">
        <v>16</v>
      </c>
      <c r="C221" s="6577" t="s">
        <v>2811</v>
      </c>
      <c r="D221" s="6577" t="s">
        <v>2812</v>
      </c>
      <c r="E221" s="6577" t="s">
        <v>2813</v>
      </c>
      <c r="F221" s="6577" t="s">
        <v>2672</v>
      </c>
      <c r="G221" s="6577" t="s">
        <v>2814</v>
      </c>
      <c r="H221" s="6577" t="s">
        <v>28</v>
      </c>
      <c r="I221" s="6577" t="s">
        <v>985</v>
      </c>
    </row>
    <row customHeight="1" ht="11.25">
      <c r="A222" s="6577" t="s">
        <v>2341</v>
      </c>
      <c r="B222" s="6577" t="s">
        <v>16</v>
      </c>
      <c r="C222" s="6577" t="s">
        <v>2827</v>
      </c>
      <c r="D222" s="6577" t="s">
        <v>2828</v>
      </c>
      <c r="E222" s="6577" t="s">
        <v>2829</v>
      </c>
      <c r="F222" s="6577" t="s">
        <v>2692</v>
      </c>
      <c r="G222" s="6577" t="s">
        <v>28</v>
      </c>
      <c r="H222" s="6577" t="s">
        <v>28</v>
      </c>
      <c r="I222" s="6577" t="s">
        <v>985</v>
      </c>
    </row>
    <row customHeight="1" ht="11.25">
      <c r="A223" s="6577" t="s">
        <v>2341</v>
      </c>
      <c r="B223" s="6577" t="s">
        <v>16</v>
      </c>
      <c r="C223" s="6577" t="s">
        <v>2830</v>
      </c>
      <c r="D223" s="6577" t="s">
        <v>2831</v>
      </c>
      <c r="E223" s="6577" t="s">
        <v>2832</v>
      </c>
      <c r="F223" s="6577" t="s">
        <v>2692</v>
      </c>
      <c r="G223" s="6577" t="s">
        <v>28</v>
      </c>
      <c r="H223" s="6577" t="s">
        <v>28</v>
      </c>
      <c r="I223" s="6577" t="s">
        <v>985</v>
      </c>
    </row>
    <row customHeight="1" ht="11.25">
      <c r="A224" s="6577" t="s">
        <v>2341</v>
      </c>
      <c r="B224" s="6577" t="s">
        <v>16</v>
      </c>
      <c r="C224" s="6577" t="s">
        <v>2833</v>
      </c>
      <c r="D224" s="6577" t="s">
        <v>2834</v>
      </c>
      <c r="E224" s="6577" t="s">
        <v>2835</v>
      </c>
      <c r="F224" s="6577" t="s">
        <v>2434</v>
      </c>
      <c r="G224" s="6577" t="s">
        <v>2836</v>
      </c>
      <c r="H224" s="6577" t="s">
        <v>28</v>
      </c>
      <c r="I224" s="6577" t="s">
        <v>985</v>
      </c>
    </row>
    <row customHeight="1" ht="11.25">
      <c r="A225" s="6577" t="s">
        <v>2341</v>
      </c>
      <c r="B225" s="6577" t="s">
        <v>16</v>
      </c>
      <c r="C225" s="6577" t="s">
        <v>2840</v>
      </c>
      <c r="D225" s="6577" t="s">
        <v>2841</v>
      </c>
      <c r="E225" s="6577" t="s">
        <v>2842</v>
      </c>
      <c r="F225" s="6577" t="s">
        <v>2487</v>
      </c>
      <c r="G225" s="6577" t="s">
        <v>28</v>
      </c>
      <c r="H225" s="6577" t="s">
        <v>28</v>
      </c>
      <c r="I225" s="6577" t="s">
        <v>985</v>
      </c>
    </row>
    <row customHeight="1" ht="11.25">
      <c r="A226" s="6577" t="s">
        <v>2341</v>
      </c>
      <c r="B226" s="6577" t="s">
        <v>16</v>
      </c>
      <c r="C226" s="6577" t="s">
        <v>2858</v>
      </c>
      <c r="D226" s="6577" t="s">
        <v>2859</v>
      </c>
      <c r="E226" s="6577" t="s">
        <v>2860</v>
      </c>
      <c r="F226" s="6577" t="s">
        <v>2513</v>
      </c>
      <c r="G226" s="6577" t="s">
        <v>2679</v>
      </c>
      <c r="H226" s="6577" t="s">
        <v>28</v>
      </c>
      <c r="I226" s="6577" t="s">
        <v>985</v>
      </c>
    </row>
    <row customHeight="1" ht="11.25">
      <c r="A227" s="6577" t="s">
        <v>2341</v>
      </c>
      <c r="B227" s="6577" t="s">
        <v>16</v>
      </c>
      <c r="C227" s="6577" t="s">
        <v>2864</v>
      </c>
      <c r="D227" s="6577" t="s">
        <v>2865</v>
      </c>
      <c r="E227" s="6577" t="s">
        <v>2866</v>
      </c>
      <c r="F227" s="6577" t="s">
        <v>2463</v>
      </c>
      <c r="G227" s="6577" t="s">
        <v>28</v>
      </c>
      <c r="H227" s="6577" t="s">
        <v>28</v>
      </c>
      <c r="I227" s="6577" t="s">
        <v>985</v>
      </c>
    </row>
    <row customHeight="1" ht="11.25">
      <c r="A228" s="6577" t="s">
        <v>2341</v>
      </c>
      <c r="B228" s="6577" t="s">
        <v>16</v>
      </c>
      <c r="C228" s="6577" t="s">
        <v>2871</v>
      </c>
      <c r="D228" s="6577" t="s">
        <v>2872</v>
      </c>
      <c r="E228" s="6577" t="s">
        <v>2873</v>
      </c>
      <c r="F228" s="6577" t="s">
        <v>2692</v>
      </c>
      <c r="G228" s="6577" t="s">
        <v>28</v>
      </c>
      <c r="H228" s="6577" t="s">
        <v>28</v>
      </c>
      <c r="I228" s="6577" t="s">
        <v>985</v>
      </c>
    </row>
    <row customHeight="1" ht="11.25">
      <c r="A229" s="6577" t="s">
        <v>2341</v>
      </c>
      <c r="B229" s="6577" t="s">
        <v>16</v>
      </c>
      <c r="C229" s="6577" t="s">
        <v>2890</v>
      </c>
      <c r="D229" s="6577" t="s">
        <v>2891</v>
      </c>
      <c r="E229" s="6577" t="s">
        <v>2892</v>
      </c>
      <c r="F229" s="6577" t="s">
        <v>2551</v>
      </c>
      <c r="G229" s="6577" t="s">
        <v>28</v>
      </c>
      <c r="H229" s="6577" t="s">
        <v>28</v>
      </c>
      <c r="I229" s="6577" t="s">
        <v>985</v>
      </c>
    </row>
    <row customHeight="1" ht="11.25">
      <c r="A230" s="6577" t="s">
        <v>2341</v>
      </c>
      <c r="B230" s="6577" t="s">
        <v>16</v>
      </c>
      <c r="C230" s="6577" t="s">
        <v>2896</v>
      </c>
      <c r="D230" s="6577" t="s">
        <v>2897</v>
      </c>
      <c r="E230" s="6577" t="s">
        <v>2898</v>
      </c>
      <c r="F230" s="6577" t="s">
        <v>52</v>
      </c>
      <c r="G230" s="6577" t="s">
        <v>28</v>
      </c>
      <c r="H230" s="6577" t="s">
        <v>28</v>
      </c>
      <c r="I230" s="6577" t="s">
        <v>985</v>
      </c>
    </row>
    <row customHeight="1" ht="11.25">
      <c r="A231" s="6577" t="s">
        <v>2341</v>
      </c>
      <c r="B231" s="6577" t="s">
        <v>16</v>
      </c>
      <c r="C231" s="6577" t="s">
        <v>2899</v>
      </c>
      <c r="D231" s="6577" t="s">
        <v>2900</v>
      </c>
      <c r="E231" s="6577" t="s">
        <v>2901</v>
      </c>
      <c r="F231" s="6577" t="s">
        <v>2406</v>
      </c>
      <c r="G231" s="6577" t="s">
        <v>2902</v>
      </c>
      <c r="H231" s="6577" t="s">
        <v>28</v>
      </c>
      <c r="I231" s="6577" t="s">
        <v>985</v>
      </c>
    </row>
    <row customHeight="1" ht="11.25">
      <c r="A232" s="6577" t="s">
        <v>2341</v>
      </c>
      <c r="B232" s="6577" t="s">
        <v>16</v>
      </c>
      <c r="C232" s="6577" t="s">
        <v>2903</v>
      </c>
      <c r="D232" s="6577" t="s">
        <v>2904</v>
      </c>
      <c r="E232" s="6577" t="s">
        <v>2905</v>
      </c>
      <c r="F232" s="6577" t="s">
        <v>52</v>
      </c>
      <c r="G232" s="6577" t="s">
        <v>28</v>
      </c>
      <c r="H232" s="6577" t="s">
        <v>28</v>
      </c>
      <c r="I232" s="6577" t="s">
        <v>985</v>
      </c>
    </row>
    <row customHeight="1" ht="11.25">
      <c r="A233" s="6577" t="s">
        <v>2341</v>
      </c>
      <c r="B233" s="6577" t="s">
        <v>16</v>
      </c>
      <c r="C233" s="6577" t="s">
        <v>2913</v>
      </c>
      <c r="D233" s="6577" t="s">
        <v>2914</v>
      </c>
      <c r="E233" s="6577" t="s">
        <v>2915</v>
      </c>
      <c r="F233" s="6577" t="s">
        <v>2916</v>
      </c>
      <c r="G233" s="6577" t="s">
        <v>28</v>
      </c>
      <c r="H233" s="6577" t="s">
        <v>28</v>
      </c>
      <c r="I233" s="6577" t="s">
        <v>985</v>
      </c>
    </row>
    <row customHeight="1" ht="11.25">
      <c r="A234" s="6577" t="s">
        <v>2341</v>
      </c>
      <c r="B234" s="6577" t="s">
        <v>16</v>
      </c>
      <c r="C234" s="6577" t="s">
        <v>2917</v>
      </c>
      <c r="D234" s="6577" t="s">
        <v>2918</v>
      </c>
      <c r="E234" s="6577" t="s">
        <v>2919</v>
      </c>
      <c r="F234" s="6577" t="s">
        <v>2920</v>
      </c>
      <c r="G234" s="6577" t="s">
        <v>2921</v>
      </c>
      <c r="H234" s="6577" t="s">
        <v>28</v>
      </c>
      <c r="I234" s="6577" t="s">
        <v>985</v>
      </c>
    </row>
    <row customHeight="1" ht="11.25">
      <c r="A235" s="6577" t="s">
        <v>2341</v>
      </c>
      <c r="B235" s="6577" t="s">
        <v>16</v>
      </c>
      <c r="C235" s="6577" t="s">
        <v>2932</v>
      </c>
      <c r="D235" s="6577" t="s">
        <v>2933</v>
      </c>
      <c r="E235" s="6577" t="s">
        <v>2934</v>
      </c>
      <c r="F235" s="6577" t="s">
        <v>2672</v>
      </c>
      <c r="G235" s="6577" t="s">
        <v>2758</v>
      </c>
      <c r="H235" s="6577" t="s">
        <v>28</v>
      </c>
      <c r="I235" s="6577" t="s">
        <v>945</v>
      </c>
    </row>
    <row customHeight="1" ht="11.25">
      <c r="A236" s="6577" t="s">
        <v>2341</v>
      </c>
      <c r="B236" s="6577" t="s">
        <v>16</v>
      </c>
      <c r="C236" s="6577" t="s">
        <v>2935</v>
      </c>
      <c r="D236" s="6577" t="s">
        <v>2936</v>
      </c>
      <c r="E236" s="6577" t="s">
        <v>2937</v>
      </c>
      <c r="F236" s="6577" t="s">
        <v>2938</v>
      </c>
      <c r="G236" s="6577" t="s">
        <v>28</v>
      </c>
      <c r="H236" s="6577" t="s">
        <v>28</v>
      </c>
      <c r="I236" s="6577" t="s">
        <v>945</v>
      </c>
    </row>
    <row customHeight="1" ht="11.25">
      <c r="A237" s="6577" t="s">
        <v>2341</v>
      </c>
      <c r="B237" s="6577" t="s">
        <v>16</v>
      </c>
      <c r="C237" s="6577" t="s">
        <v>2939</v>
      </c>
      <c r="D237" s="6577" t="s">
        <v>2940</v>
      </c>
      <c r="E237" s="6577" t="s">
        <v>2941</v>
      </c>
      <c r="F237" s="6577" t="s">
        <v>2942</v>
      </c>
      <c r="G237" s="6577" t="s">
        <v>28</v>
      </c>
      <c r="H237" s="6577" t="s">
        <v>28</v>
      </c>
      <c r="I237" s="6577" t="s">
        <v>945</v>
      </c>
    </row>
    <row customHeight="1" ht="11.25">
      <c r="A238" s="6577" t="s">
        <v>2341</v>
      </c>
      <c r="B238" s="6577" t="s">
        <v>16</v>
      </c>
      <c r="C238" s="6577" t="s">
        <v>2342</v>
      </c>
      <c r="D238" s="6577" t="s">
        <v>2343</v>
      </c>
      <c r="E238" s="6577" t="s">
        <v>2344</v>
      </c>
      <c r="F238" s="6577" t="s">
        <v>2345</v>
      </c>
      <c r="G238" s="6577" t="s">
        <v>2346</v>
      </c>
      <c r="H238" s="6577" t="s">
        <v>28</v>
      </c>
      <c r="I238" s="6577" t="s">
        <v>945</v>
      </c>
    </row>
    <row customHeight="1" ht="11.25">
      <c r="A239" s="6577" t="s">
        <v>2341</v>
      </c>
      <c r="B239" s="6577" t="s">
        <v>16</v>
      </c>
      <c r="C239" s="6577" t="s">
        <v>13</v>
      </c>
      <c r="D239" s="6577" t="s">
        <v>47</v>
      </c>
      <c r="E239" s="6577" t="s">
        <v>50</v>
      </c>
      <c r="F239" s="6577" t="s">
        <v>52</v>
      </c>
      <c r="G239" s="6577" t="s">
        <v>2351</v>
      </c>
      <c r="H239" s="6577" t="s">
        <v>28</v>
      </c>
      <c r="I239" s="6577" t="s">
        <v>945</v>
      </c>
    </row>
    <row customHeight="1" ht="11.25">
      <c r="A240" s="6577" t="s">
        <v>2341</v>
      </c>
      <c r="B240" s="6577" t="s">
        <v>16</v>
      </c>
      <c r="C240" s="6577" t="s">
        <v>2384</v>
      </c>
      <c r="D240" s="6577" t="s">
        <v>2385</v>
      </c>
      <c r="E240" s="6577" t="s">
        <v>50</v>
      </c>
      <c r="F240" s="6577" t="s">
        <v>2386</v>
      </c>
      <c r="G240" s="6577" t="s">
        <v>28</v>
      </c>
      <c r="H240" s="6577" t="s">
        <v>28</v>
      </c>
      <c r="I240" s="6577" t="s">
        <v>945</v>
      </c>
    </row>
    <row customHeight="1" ht="11.25">
      <c r="A241" s="6577" t="s">
        <v>2341</v>
      </c>
      <c r="B241" s="6577" t="s">
        <v>16</v>
      </c>
      <c r="C241" s="6577" t="s">
        <v>2943</v>
      </c>
      <c r="D241" s="6577" t="s">
        <v>2944</v>
      </c>
      <c r="E241" s="6577" t="s">
        <v>2945</v>
      </c>
      <c r="F241" s="6577" t="s">
        <v>2692</v>
      </c>
      <c r="G241" s="6577" t="s">
        <v>28</v>
      </c>
      <c r="H241" s="6577" t="s">
        <v>28</v>
      </c>
      <c r="I241" s="6577" t="s">
        <v>945</v>
      </c>
    </row>
    <row customHeight="1" ht="11.25">
      <c r="A242" s="6577" t="s">
        <v>2341</v>
      </c>
      <c r="B242" s="6577" t="s">
        <v>16</v>
      </c>
      <c r="C242" s="6577" t="s">
        <v>2387</v>
      </c>
      <c r="D242" s="6577" t="s">
        <v>2388</v>
      </c>
      <c r="E242" s="6577" t="s">
        <v>2389</v>
      </c>
      <c r="F242" s="6577" t="s">
        <v>2350</v>
      </c>
      <c r="G242" s="6577" t="s">
        <v>28</v>
      </c>
      <c r="H242" s="6577" t="s">
        <v>28</v>
      </c>
      <c r="I242" s="6577" t="s">
        <v>945</v>
      </c>
    </row>
    <row customHeight="1" ht="11.25">
      <c r="A243" s="6577" t="s">
        <v>2341</v>
      </c>
      <c r="B243" s="6577" t="s">
        <v>16</v>
      </c>
      <c r="C243" s="6577" t="s">
        <v>2390</v>
      </c>
      <c r="D243" s="6577" t="s">
        <v>2391</v>
      </c>
      <c r="E243" s="6577" t="s">
        <v>2392</v>
      </c>
      <c r="F243" s="6577" t="s">
        <v>2393</v>
      </c>
      <c r="G243" s="6577" t="s">
        <v>2394</v>
      </c>
      <c r="H243" s="6577" t="s">
        <v>28</v>
      </c>
      <c r="I243" s="6577" t="s">
        <v>945</v>
      </c>
    </row>
    <row customHeight="1" ht="11.25">
      <c r="A244" s="6577" t="s">
        <v>2341</v>
      </c>
      <c r="B244" s="6577" t="s">
        <v>16</v>
      </c>
      <c r="C244" s="6577" t="s">
        <v>2399</v>
      </c>
      <c r="D244" s="6577" t="s">
        <v>2400</v>
      </c>
      <c r="E244" s="6577" t="s">
        <v>2401</v>
      </c>
      <c r="F244" s="6577" t="s">
        <v>2402</v>
      </c>
      <c r="G244" s="6577" t="s">
        <v>28</v>
      </c>
      <c r="H244" s="6577" t="s">
        <v>28</v>
      </c>
      <c r="I244" s="6577" t="s">
        <v>945</v>
      </c>
    </row>
    <row customHeight="1" ht="11.25">
      <c r="A245" s="6577" t="s">
        <v>2341</v>
      </c>
      <c r="B245" s="6577" t="s">
        <v>16</v>
      </c>
      <c r="C245" s="6577" t="s">
        <v>2407</v>
      </c>
      <c r="D245" s="6577" t="s">
        <v>2408</v>
      </c>
      <c r="E245" s="6577" t="s">
        <v>2409</v>
      </c>
      <c r="F245" s="6577" t="s">
        <v>2393</v>
      </c>
      <c r="G245" s="6577" t="s">
        <v>28</v>
      </c>
      <c r="H245" s="6577" t="s">
        <v>28</v>
      </c>
      <c r="I245" s="6577" t="s">
        <v>945</v>
      </c>
    </row>
    <row customHeight="1" ht="11.25">
      <c r="A246" s="6577" t="s">
        <v>2341</v>
      </c>
      <c r="B246" s="6577" t="s">
        <v>16</v>
      </c>
      <c r="C246" s="6577" t="s">
        <v>2946</v>
      </c>
      <c r="D246" s="6577" t="s">
        <v>2947</v>
      </c>
      <c r="E246" s="6577" t="s">
        <v>2948</v>
      </c>
      <c r="F246" s="6577" t="s">
        <v>2430</v>
      </c>
      <c r="G246" s="6577" t="s">
        <v>2949</v>
      </c>
      <c r="H246" s="6577" t="s">
        <v>28</v>
      </c>
      <c r="I246" s="6577" t="s">
        <v>945</v>
      </c>
    </row>
    <row customHeight="1" ht="11.25">
      <c r="A247" s="6577" t="s">
        <v>2341</v>
      </c>
      <c r="B247" s="6577" t="s">
        <v>16</v>
      </c>
      <c r="C247" s="6577" t="s">
        <v>2950</v>
      </c>
      <c r="D247" s="6577" t="s">
        <v>2951</v>
      </c>
      <c r="E247" s="6577" t="s">
        <v>2952</v>
      </c>
      <c r="F247" s="6577" t="s">
        <v>2513</v>
      </c>
      <c r="G247" s="6577" t="s">
        <v>28</v>
      </c>
      <c r="H247" s="6577" t="s">
        <v>28</v>
      </c>
      <c r="I247" s="6577" t="s">
        <v>945</v>
      </c>
    </row>
    <row customHeight="1" ht="11.25">
      <c r="A248" s="6577" t="s">
        <v>2341</v>
      </c>
      <c r="B248" s="6577" t="s">
        <v>16</v>
      </c>
      <c r="C248" s="6577" t="s">
        <v>2431</v>
      </c>
      <c r="D248" s="6577" t="s">
        <v>2432</v>
      </c>
      <c r="E248" s="6577" t="s">
        <v>2433</v>
      </c>
      <c r="F248" s="6577" t="s">
        <v>2434</v>
      </c>
      <c r="G248" s="6577" t="s">
        <v>28</v>
      </c>
      <c r="H248" s="6577" t="s">
        <v>28</v>
      </c>
      <c r="I248" s="6577" t="s">
        <v>945</v>
      </c>
    </row>
    <row customHeight="1" ht="11.25">
      <c r="A249" s="6577" t="s">
        <v>2341</v>
      </c>
      <c r="B249" s="6577" t="s">
        <v>16</v>
      </c>
      <c r="C249" s="6577" t="s">
        <v>2435</v>
      </c>
      <c r="D249" s="6577" t="s">
        <v>2436</v>
      </c>
      <c r="E249" s="6577" t="s">
        <v>2437</v>
      </c>
      <c r="F249" s="6577" t="s">
        <v>2438</v>
      </c>
      <c r="G249" s="6577" t="s">
        <v>28</v>
      </c>
      <c r="H249" s="6577" t="s">
        <v>28</v>
      </c>
      <c r="I249" s="6577" t="s">
        <v>945</v>
      </c>
    </row>
    <row customHeight="1" ht="11.25">
      <c r="A250" s="6577" t="s">
        <v>2341</v>
      </c>
      <c r="B250" s="6577" t="s">
        <v>16</v>
      </c>
      <c r="C250" s="6577" t="s">
        <v>2953</v>
      </c>
      <c r="D250" s="6577" t="s">
        <v>2954</v>
      </c>
      <c r="E250" s="6577" t="s">
        <v>2955</v>
      </c>
      <c r="F250" s="6577" t="s">
        <v>667</v>
      </c>
      <c r="G250" s="6577" t="s">
        <v>2956</v>
      </c>
      <c r="H250" s="6577" t="s">
        <v>28</v>
      </c>
      <c r="I250" s="6577" t="s">
        <v>945</v>
      </c>
    </row>
    <row customHeight="1" ht="11.25">
      <c r="A251" s="6577" t="s">
        <v>2341</v>
      </c>
      <c r="B251" s="6577" t="s">
        <v>16</v>
      </c>
      <c r="C251" s="6577" t="s">
        <v>2957</v>
      </c>
      <c r="D251" s="6577" t="s">
        <v>2958</v>
      </c>
      <c r="E251" s="6577" t="s">
        <v>2959</v>
      </c>
      <c r="F251" s="6577" t="s">
        <v>667</v>
      </c>
      <c r="G251" s="6577" t="s">
        <v>28</v>
      </c>
      <c r="H251" s="6577" t="s">
        <v>28</v>
      </c>
      <c r="I251" s="6577" t="s">
        <v>945</v>
      </c>
    </row>
    <row customHeight="1" ht="11.25">
      <c r="A252" s="6577" t="s">
        <v>2341</v>
      </c>
      <c r="B252" s="6577" t="s">
        <v>16</v>
      </c>
      <c r="C252" s="6577" t="s">
        <v>2960</v>
      </c>
      <c r="D252" s="6577" t="s">
        <v>2961</v>
      </c>
      <c r="E252" s="6577" t="s">
        <v>2962</v>
      </c>
      <c r="F252" s="6577" t="s">
        <v>667</v>
      </c>
      <c r="G252" s="6577" t="s">
        <v>28</v>
      </c>
      <c r="H252" s="6577" t="s">
        <v>28</v>
      </c>
      <c r="I252" s="6577" t="s">
        <v>945</v>
      </c>
    </row>
    <row customHeight="1" ht="11.25">
      <c r="A253" s="6577" t="s">
        <v>2341</v>
      </c>
      <c r="B253" s="6577" t="s">
        <v>16</v>
      </c>
      <c r="C253" s="6577" t="s">
        <v>2446</v>
      </c>
      <c r="D253" s="6577" t="s">
        <v>2447</v>
      </c>
      <c r="E253" s="6577" t="s">
        <v>2448</v>
      </c>
      <c r="F253" s="6577" t="s">
        <v>52</v>
      </c>
      <c r="G253" s="6577" t="s">
        <v>2449</v>
      </c>
      <c r="H253" s="6577" t="s">
        <v>28</v>
      </c>
      <c r="I253" s="6577" t="s">
        <v>945</v>
      </c>
    </row>
    <row customHeight="1" ht="11.25">
      <c r="A254" s="6577" t="s">
        <v>2341</v>
      </c>
      <c r="B254" s="6577" t="s">
        <v>16</v>
      </c>
      <c r="C254" s="6577" t="s">
        <v>28</v>
      </c>
      <c r="D254" s="6577" t="s">
        <v>2450</v>
      </c>
      <c r="E254" s="6577" t="s">
        <v>2451</v>
      </c>
      <c r="F254" s="6577" t="s">
        <v>52</v>
      </c>
      <c r="G254" s="6577" t="s">
        <v>28</v>
      </c>
      <c r="H254" s="6577" t="s">
        <v>28</v>
      </c>
      <c r="I254" s="6577" t="s">
        <v>945</v>
      </c>
    </row>
    <row customHeight="1" ht="11.25">
      <c r="A255" s="6577" t="s">
        <v>2341</v>
      </c>
      <c r="B255" s="6577" t="s">
        <v>16</v>
      </c>
      <c r="C255" s="6577" t="s">
        <v>2963</v>
      </c>
      <c r="D255" s="6577" t="s">
        <v>2964</v>
      </c>
      <c r="E255" s="6577" t="s">
        <v>2965</v>
      </c>
      <c r="F255" s="6577" t="s">
        <v>2476</v>
      </c>
      <c r="G255" s="6577" t="s">
        <v>2966</v>
      </c>
      <c r="H255" s="6577" t="s">
        <v>28</v>
      </c>
      <c r="I255" s="6577" t="s">
        <v>945</v>
      </c>
    </row>
    <row customHeight="1" ht="11.25">
      <c r="A256" s="6577" t="s">
        <v>2341</v>
      </c>
      <c r="B256" s="6577" t="s">
        <v>16</v>
      </c>
      <c r="C256" s="6577" t="s">
        <v>2452</v>
      </c>
      <c r="D256" s="6577" t="s">
        <v>2453</v>
      </c>
      <c r="E256" s="6577" t="s">
        <v>2454</v>
      </c>
      <c r="F256" s="6577" t="s">
        <v>2455</v>
      </c>
      <c r="G256" s="6577" t="s">
        <v>2456</v>
      </c>
      <c r="H256" s="6577" t="s">
        <v>28</v>
      </c>
      <c r="I256" s="6577" t="s">
        <v>945</v>
      </c>
    </row>
    <row customHeight="1" ht="11.25">
      <c r="A257" s="6577" t="s">
        <v>2341</v>
      </c>
      <c r="B257" s="6577" t="s">
        <v>16</v>
      </c>
      <c r="C257" s="6577" t="s">
        <v>2457</v>
      </c>
      <c r="D257" s="6577" t="s">
        <v>2458</v>
      </c>
      <c r="E257" s="6577" t="s">
        <v>2459</v>
      </c>
      <c r="F257" s="6577" t="s">
        <v>2455</v>
      </c>
      <c r="G257" s="6577" t="s">
        <v>28</v>
      </c>
      <c r="H257" s="6577" t="s">
        <v>28</v>
      </c>
      <c r="I257" s="6577" t="s">
        <v>945</v>
      </c>
    </row>
    <row customHeight="1" ht="11.25">
      <c r="A258" s="6577" t="s">
        <v>2341</v>
      </c>
      <c r="B258" s="6577" t="s">
        <v>16</v>
      </c>
      <c r="C258" s="6577" t="s">
        <v>2967</v>
      </c>
      <c r="D258" s="6577" t="s">
        <v>2968</v>
      </c>
      <c r="E258" s="6577" t="s">
        <v>2969</v>
      </c>
      <c r="F258" s="6577" t="s">
        <v>2505</v>
      </c>
      <c r="G258" s="6577" t="s">
        <v>2970</v>
      </c>
      <c r="H258" s="6577" t="s">
        <v>28</v>
      </c>
      <c r="I258" s="6577" t="s">
        <v>945</v>
      </c>
    </row>
    <row customHeight="1" ht="11.25">
      <c r="A259" s="6577" t="s">
        <v>2341</v>
      </c>
      <c r="B259" s="6577" t="s">
        <v>16</v>
      </c>
      <c r="C259" s="6577" t="s">
        <v>2460</v>
      </c>
      <c r="D259" s="6577" t="s">
        <v>2461</v>
      </c>
      <c r="E259" s="6577" t="s">
        <v>2462</v>
      </c>
      <c r="F259" s="6577" t="s">
        <v>2463</v>
      </c>
      <c r="G259" s="6577" t="s">
        <v>28</v>
      </c>
      <c r="H259" s="6577" t="s">
        <v>28</v>
      </c>
      <c r="I259" s="6577" t="s">
        <v>945</v>
      </c>
    </row>
    <row customHeight="1" ht="11.25">
      <c r="A260" s="6577" t="s">
        <v>2341</v>
      </c>
      <c r="B260" s="6577" t="s">
        <v>16</v>
      </c>
      <c r="C260" s="6577" t="s">
        <v>2464</v>
      </c>
      <c r="D260" s="6577" t="s">
        <v>2465</v>
      </c>
      <c r="E260" s="6577" t="s">
        <v>2466</v>
      </c>
      <c r="F260" s="6577" t="s">
        <v>2467</v>
      </c>
      <c r="G260" s="6577" t="s">
        <v>2468</v>
      </c>
      <c r="H260" s="6577" t="s">
        <v>28</v>
      </c>
      <c r="I260" s="6577" t="s">
        <v>945</v>
      </c>
    </row>
    <row customHeight="1" ht="11.25">
      <c r="A261" s="6577" t="s">
        <v>2341</v>
      </c>
      <c r="B261" s="6577" t="s">
        <v>16</v>
      </c>
      <c r="C261" s="6577" t="s">
        <v>2971</v>
      </c>
      <c r="D261" s="6577" t="s">
        <v>2972</v>
      </c>
      <c r="E261" s="6577" t="s">
        <v>2973</v>
      </c>
      <c r="F261" s="6577" t="s">
        <v>2467</v>
      </c>
      <c r="G261" s="6577" t="s">
        <v>2974</v>
      </c>
      <c r="H261" s="6577" t="s">
        <v>28</v>
      </c>
      <c r="I261" s="6577" t="s">
        <v>945</v>
      </c>
    </row>
    <row customHeight="1" ht="11.25">
      <c r="A262" s="6577" t="s">
        <v>2341</v>
      </c>
      <c r="B262" s="6577" t="s">
        <v>16</v>
      </c>
      <c r="C262" s="6577" t="s">
        <v>2473</v>
      </c>
      <c r="D262" s="6577" t="s">
        <v>2474</v>
      </c>
      <c r="E262" s="6577" t="s">
        <v>2475</v>
      </c>
      <c r="F262" s="6577" t="s">
        <v>2476</v>
      </c>
      <c r="G262" s="6577" t="s">
        <v>2477</v>
      </c>
      <c r="H262" s="6577" t="s">
        <v>28</v>
      </c>
      <c r="I262" s="6577" t="s">
        <v>945</v>
      </c>
    </row>
    <row customHeight="1" ht="11.25">
      <c r="A263" s="6577" t="s">
        <v>2341</v>
      </c>
      <c r="B263" s="6577" t="s">
        <v>16</v>
      </c>
      <c r="C263" s="6577" t="s">
        <v>2478</v>
      </c>
      <c r="D263" s="6577" t="s">
        <v>2479</v>
      </c>
      <c r="E263" s="6577" t="s">
        <v>2480</v>
      </c>
      <c r="F263" s="6577" t="s">
        <v>2402</v>
      </c>
      <c r="G263" s="6577" t="s">
        <v>28</v>
      </c>
      <c r="H263" s="6577" t="s">
        <v>28</v>
      </c>
      <c r="I263" s="6577" t="s">
        <v>945</v>
      </c>
    </row>
    <row customHeight="1" ht="11.25">
      <c r="A264" s="6577" t="s">
        <v>2341</v>
      </c>
      <c r="B264" s="6577" t="s">
        <v>16</v>
      </c>
      <c r="C264" s="6577" t="s">
        <v>2481</v>
      </c>
      <c r="D264" s="6577" t="s">
        <v>2479</v>
      </c>
      <c r="E264" s="6577" t="s">
        <v>2482</v>
      </c>
      <c r="F264" s="6577" t="s">
        <v>2434</v>
      </c>
      <c r="G264" s="6577" t="s">
        <v>2483</v>
      </c>
      <c r="H264" s="6577" t="s">
        <v>28</v>
      </c>
      <c r="I264" s="6577" t="s">
        <v>945</v>
      </c>
    </row>
    <row customHeight="1" ht="11.25">
      <c r="A265" s="6577" t="s">
        <v>2341</v>
      </c>
      <c r="B265" s="6577" t="s">
        <v>16</v>
      </c>
      <c r="C265" s="6577" t="s">
        <v>2975</v>
      </c>
      <c r="D265" s="6577" t="s">
        <v>2976</v>
      </c>
      <c r="E265" s="6577" t="s">
        <v>2977</v>
      </c>
      <c r="F265" s="6577" t="s">
        <v>2513</v>
      </c>
      <c r="G265" s="6577" t="s">
        <v>2978</v>
      </c>
      <c r="H265" s="6577" t="s">
        <v>28</v>
      </c>
      <c r="I265" s="6577" t="s">
        <v>945</v>
      </c>
    </row>
    <row customHeight="1" ht="11.25">
      <c r="A266" s="6577" t="s">
        <v>2341</v>
      </c>
      <c r="B266" s="6577" t="s">
        <v>16</v>
      </c>
      <c r="C266" s="6577" t="s">
        <v>2979</v>
      </c>
      <c r="D266" s="6577" t="s">
        <v>2980</v>
      </c>
      <c r="E266" s="6577" t="s">
        <v>2981</v>
      </c>
      <c r="F266" s="6577" t="s">
        <v>2487</v>
      </c>
      <c r="G266" s="6577" t="s">
        <v>28</v>
      </c>
      <c r="H266" s="6577" t="s">
        <v>28</v>
      </c>
      <c r="I266" s="6577" t="s">
        <v>945</v>
      </c>
    </row>
    <row customHeight="1" ht="11.25">
      <c r="A267" s="6577" t="s">
        <v>2341</v>
      </c>
      <c r="B267" s="6577" t="s">
        <v>16</v>
      </c>
      <c r="C267" s="6577" t="s">
        <v>2982</v>
      </c>
      <c r="D267" s="6577" t="s">
        <v>2983</v>
      </c>
      <c r="E267" s="6577" t="s">
        <v>2984</v>
      </c>
      <c r="F267" s="6577" t="s">
        <v>2551</v>
      </c>
      <c r="G267" s="6577" t="s">
        <v>28</v>
      </c>
      <c r="H267" s="6577" t="s">
        <v>28</v>
      </c>
      <c r="I267" s="6577" t="s">
        <v>945</v>
      </c>
    </row>
    <row customHeight="1" ht="11.25">
      <c r="A268" s="6577" t="s">
        <v>2341</v>
      </c>
      <c r="B268" s="6577" t="s">
        <v>16</v>
      </c>
      <c r="C268" s="6577" t="s">
        <v>2488</v>
      </c>
      <c r="D268" s="6577" t="s">
        <v>2489</v>
      </c>
      <c r="E268" s="6577" t="s">
        <v>2490</v>
      </c>
      <c r="F268" s="6577" t="s">
        <v>2430</v>
      </c>
      <c r="G268" s="6577" t="s">
        <v>2491</v>
      </c>
      <c r="H268" s="6577" t="s">
        <v>28</v>
      </c>
      <c r="I268" s="6577" t="s">
        <v>945</v>
      </c>
    </row>
    <row customHeight="1" ht="11.25">
      <c r="A269" s="6577" t="s">
        <v>2341</v>
      </c>
      <c r="B269" s="6577" t="s">
        <v>16</v>
      </c>
      <c r="C269" s="6577" t="s">
        <v>2492</v>
      </c>
      <c r="D269" s="6577" t="s">
        <v>2493</v>
      </c>
      <c r="E269" s="6577" t="s">
        <v>2494</v>
      </c>
      <c r="F269" s="6577" t="s">
        <v>2476</v>
      </c>
      <c r="G269" s="6577" t="s">
        <v>28</v>
      </c>
      <c r="H269" s="6577" t="s">
        <v>28</v>
      </c>
      <c r="I269" s="6577" t="s">
        <v>945</v>
      </c>
    </row>
    <row customHeight="1" ht="11.25">
      <c r="A270" s="6577" t="s">
        <v>2341</v>
      </c>
      <c r="B270" s="6577" t="s">
        <v>16</v>
      </c>
      <c r="C270" s="6577" t="s">
        <v>2499</v>
      </c>
      <c r="D270" s="6577" t="s">
        <v>2500</v>
      </c>
      <c r="E270" s="6577" t="s">
        <v>2501</v>
      </c>
      <c r="F270" s="6577" t="s">
        <v>2455</v>
      </c>
      <c r="G270" s="6577" t="s">
        <v>28</v>
      </c>
      <c r="H270" s="6577" t="s">
        <v>28</v>
      </c>
      <c r="I270" s="6577" t="s">
        <v>945</v>
      </c>
    </row>
    <row customHeight="1" ht="11.25">
      <c r="A271" s="6577" t="s">
        <v>2341</v>
      </c>
      <c r="B271" s="6577" t="s">
        <v>16</v>
      </c>
      <c r="C271" s="6577" t="s">
        <v>2502</v>
      </c>
      <c r="D271" s="6577" t="s">
        <v>2503</v>
      </c>
      <c r="E271" s="6577" t="s">
        <v>2504</v>
      </c>
      <c r="F271" s="6577" t="s">
        <v>2505</v>
      </c>
      <c r="G271" s="6577" t="s">
        <v>28</v>
      </c>
      <c r="H271" s="6577" t="s">
        <v>28</v>
      </c>
      <c r="I271" s="6577" t="s">
        <v>945</v>
      </c>
    </row>
    <row customHeight="1" ht="11.25">
      <c r="A272" s="6577" t="s">
        <v>2341</v>
      </c>
      <c r="B272" s="6577" t="s">
        <v>16</v>
      </c>
      <c r="C272" s="6577" t="s">
        <v>2506</v>
      </c>
      <c r="D272" s="6577" t="s">
        <v>2507</v>
      </c>
      <c r="E272" s="6577" t="s">
        <v>2508</v>
      </c>
      <c r="F272" s="6577" t="s">
        <v>2487</v>
      </c>
      <c r="G272" s="6577" t="s">
        <v>2509</v>
      </c>
      <c r="H272" s="6577" t="s">
        <v>28</v>
      </c>
      <c r="I272" s="6577" t="s">
        <v>945</v>
      </c>
    </row>
    <row customHeight="1" ht="11.25">
      <c r="A273" s="6577" t="s">
        <v>2341</v>
      </c>
      <c r="B273" s="6577" t="s">
        <v>16</v>
      </c>
      <c r="C273" s="6577" t="s">
        <v>2510</v>
      </c>
      <c r="D273" s="6577" t="s">
        <v>2511</v>
      </c>
      <c r="E273" s="6577" t="s">
        <v>2512</v>
      </c>
      <c r="F273" s="6577" t="s">
        <v>2513</v>
      </c>
      <c r="G273" s="6577" t="s">
        <v>28</v>
      </c>
      <c r="H273" s="6577" t="s">
        <v>28</v>
      </c>
      <c r="I273" s="6577" t="s">
        <v>945</v>
      </c>
    </row>
    <row customHeight="1" ht="11.25">
      <c r="A274" s="6577" t="s">
        <v>2341</v>
      </c>
      <c r="B274" s="6577" t="s">
        <v>16</v>
      </c>
      <c r="C274" s="6577" t="s">
        <v>2514</v>
      </c>
      <c r="D274" s="6577" t="s">
        <v>2515</v>
      </c>
      <c r="E274" s="6577" t="s">
        <v>2516</v>
      </c>
      <c r="F274" s="6577" t="s">
        <v>2513</v>
      </c>
      <c r="G274" s="6577" t="s">
        <v>2517</v>
      </c>
      <c r="H274" s="6577" t="s">
        <v>28</v>
      </c>
      <c r="I274" s="6577" t="s">
        <v>945</v>
      </c>
    </row>
    <row customHeight="1" ht="11.25">
      <c r="A275" s="6577" t="s">
        <v>2341</v>
      </c>
      <c r="B275" s="6577" t="s">
        <v>16</v>
      </c>
      <c r="C275" s="6577" t="s">
        <v>2518</v>
      </c>
      <c r="D275" s="6577" t="s">
        <v>2519</v>
      </c>
      <c r="E275" s="6577" t="s">
        <v>2520</v>
      </c>
      <c r="F275" s="6577" t="s">
        <v>2487</v>
      </c>
      <c r="G275" s="6577" t="s">
        <v>28</v>
      </c>
      <c r="H275" s="6577" t="s">
        <v>28</v>
      </c>
      <c r="I275" s="6577" t="s">
        <v>945</v>
      </c>
    </row>
    <row customHeight="1" ht="11.25">
      <c r="A276" s="6577" t="s">
        <v>2341</v>
      </c>
      <c r="B276" s="6577" t="s">
        <v>16</v>
      </c>
      <c r="C276" s="6577" t="s">
        <v>2521</v>
      </c>
      <c r="D276" s="6577" t="s">
        <v>2522</v>
      </c>
      <c r="E276" s="6577" t="s">
        <v>2523</v>
      </c>
      <c r="F276" s="6577" t="s">
        <v>2524</v>
      </c>
      <c r="G276" s="6577" t="s">
        <v>2525</v>
      </c>
      <c r="H276" s="6577" t="s">
        <v>28</v>
      </c>
      <c r="I276" s="6577" t="s">
        <v>945</v>
      </c>
    </row>
    <row customHeight="1" ht="11.25">
      <c r="A277" s="6577" t="s">
        <v>2341</v>
      </c>
      <c r="B277" s="6577" t="s">
        <v>16</v>
      </c>
      <c r="C277" s="6577" t="s">
        <v>2985</v>
      </c>
      <c r="D277" s="6577" t="s">
        <v>2986</v>
      </c>
      <c r="E277" s="6577" t="s">
        <v>2987</v>
      </c>
      <c r="F277" s="6577" t="s">
        <v>2487</v>
      </c>
      <c r="G277" s="6577" t="s">
        <v>2988</v>
      </c>
      <c r="H277" s="6577" t="s">
        <v>28</v>
      </c>
      <c r="I277" s="6577" t="s">
        <v>945</v>
      </c>
    </row>
    <row customHeight="1" ht="11.25">
      <c r="A278" s="6577" t="s">
        <v>2341</v>
      </c>
      <c r="B278" s="6577" t="s">
        <v>16</v>
      </c>
      <c r="C278" s="6577" t="s">
        <v>2989</v>
      </c>
      <c r="D278" s="6577" t="s">
        <v>2990</v>
      </c>
      <c r="E278" s="6577" t="s">
        <v>2991</v>
      </c>
      <c r="F278" s="6577" t="s">
        <v>2524</v>
      </c>
      <c r="G278" s="6577" t="s">
        <v>2992</v>
      </c>
      <c r="H278" s="6577" t="s">
        <v>28</v>
      </c>
      <c r="I278" s="6577" t="s">
        <v>945</v>
      </c>
    </row>
    <row customHeight="1" ht="11.25">
      <c r="A279" s="6577" t="s">
        <v>2341</v>
      </c>
      <c r="B279" s="6577" t="s">
        <v>16</v>
      </c>
      <c r="C279" s="6577" t="s">
        <v>2530</v>
      </c>
      <c r="D279" s="6577" t="s">
        <v>2531</v>
      </c>
      <c r="E279" s="6577" t="s">
        <v>2532</v>
      </c>
      <c r="F279" s="6577" t="s">
        <v>2533</v>
      </c>
      <c r="G279" s="6577" t="s">
        <v>28</v>
      </c>
      <c r="H279" s="6577" t="s">
        <v>28</v>
      </c>
      <c r="I279" s="6577" t="s">
        <v>945</v>
      </c>
    </row>
    <row customHeight="1" ht="11.25">
      <c r="A280" s="6577" t="s">
        <v>2341</v>
      </c>
      <c r="B280" s="6577" t="s">
        <v>16</v>
      </c>
      <c r="C280" s="6577" t="s">
        <v>2993</v>
      </c>
      <c r="D280" s="6577" t="s">
        <v>2994</v>
      </c>
      <c r="E280" s="6577" t="s">
        <v>2995</v>
      </c>
      <c r="F280" s="6577" t="s">
        <v>2524</v>
      </c>
      <c r="G280" s="6577" t="s">
        <v>28</v>
      </c>
      <c r="H280" s="6577" t="s">
        <v>28</v>
      </c>
      <c r="I280" s="6577" t="s">
        <v>945</v>
      </c>
    </row>
    <row customHeight="1" ht="11.25">
      <c r="A281" s="6577" t="s">
        <v>2341</v>
      </c>
      <c r="B281" s="6577" t="s">
        <v>16</v>
      </c>
      <c r="C281" s="6577" t="s">
        <v>2534</v>
      </c>
      <c r="D281" s="6577" t="s">
        <v>2535</v>
      </c>
      <c r="E281" s="6577" t="s">
        <v>2536</v>
      </c>
      <c r="F281" s="6577" t="s">
        <v>2524</v>
      </c>
      <c r="G281" s="6577" t="s">
        <v>2537</v>
      </c>
      <c r="H281" s="6577" t="s">
        <v>28</v>
      </c>
      <c r="I281" s="6577" t="s">
        <v>945</v>
      </c>
    </row>
    <row customHeight="1" ht="11.25">
      <c r="A282" s="6577" t="s">
        <v>2341</v>
      </c>
      <c r="B282" s="6577" t="s">
        <v>16</v>
      </c>
      <c r="C282" s="6577" t="s">
        <v>2538</v>
      </c>
      <c r="D282" s="6577" t="s">
        <v>2539</v>
      </c>
      <c r="E282" s="6577" t="s">
        <v>2540</v>
      </c>
      <c r="F282" s="6577" t="s">
        <v>2513</v>
      </c>
      <c r="G282" s="6577" t="s">
        <v>2541</v>
      </c>
      <c r="H282" s="6577" t="s">
        <v>28</v>
      </c>
      <c r="I282" s="6577" t="s">
        <v>945</v>
      </c>
    </row>
    <row customHeight="1" ht="11.25">
      <c r="A283" s="6577" t="s">
        <v>2341</v>
      </c>
      <c r="B283" s="6577" t="s">
        <v>16</v>
      </c>
      <c r="C283" s="6577" t="s">
        <v>2542</v>
      </c>
      <c r="D283" s="6577" t="s">
        <v>2543</v>
      </c>
      <c r="E283" s="6577" t="s">
        <v>2544</v>
      </c>
      <c r="F283" s="6577" t="s">
        <v>2513</v>
      </c>
      <c r="G283" s="6577" t="s">
        <v>28</v>
      </c>
      <c r="H283" s="6577" t="s">
        <v>28</v>
      </c>
      <c r="I283" s="6577" t="s">
        <v>945</v>
      </c>
    </row>
    <row customHeight="1" ht="11.25">
      <c r="A284" s="6577" t="s">
        <v>2341</v>
      </c>
      <c r="B284" s="6577" t="s">
        <v>16</v>
      </c>
      <c r="C284" s="6577" t="s">
        <v>2545</v>
      </c>
      <c r="D284" s="6577" t="s">
        <v>2546</v>
      </c>
      <c r="E284" s="6577" t="s">
        <v>2547</v>
      </c>
      <c r="F284" s="6577" t="s">
        <v>2434</v>
      </c>
      <c r="G284" s="6577" t="s">
        <v>28</v>
      </c>
      <c r="H284" s="6577" t="s">
        <v>28</v>
      </c>
      <c r="I284" s="6577" t="s">
        <v>945</v>
      </c>
    </row>
    <row customHeight="1" ht="11.25">
      <c r="A285" s="6577" t="s">
        <v>2341</v>
      </c>
      <c r="B285" s="6577" t="s">
        <v>16</v>
      </c>
      <c r="C285" s="6577" t="s">
        <v>2552</v>
      </c>
      <c r="D285" s="6577" t="s">
        <v>2553</v>
      </c>
      <c r="E285" s="6577" t="s">
        <v>2554</v>
      </c>
      <c r="F285" s="6577" t="s">
        <v>2513</v>
      </c>
      <c r="G285" s="6577" t="s">
        <v>2555</v>
      </c>
      <c r="H285" s="6577" t="s">
        <v>28</v>
      </c>
      <c r="I285" s="6577" t="s">
        <v>945</v>
      </c>
    </row>
    <row customHeight="1" ht="11.25">
      <c r="A286" s="6577" t="s">
        <v>2341</v>
      </c>
      <c r="B286" s="6577" t="s">
        <v>16</v>
      </c>
      <c r="C286" s="6577" t="s">
        <v>2559</v>
      </c>
      <c r="D286" s="6577" t="s">
        <v>2560</v>
      </c>
      <c r="E286" s="6577" t="s">
        <v>2561</v>
      </c>
      <c r="F286" s="6577" t="s">
        <v>2524</v>
      </c>
      <c r="G286" s="6577" t="s">
        <v>28</v>
      </c>
      <c r="H286" s="6577" t="s">
        <v>28</v>
      </c>
      <c r="I286" s="6577" t="s">
        <v>945</v>
      </c>
    </row>
    <row customHeight="1" ht="11.25">
      <c r="A287" s="6577" t="s">
        <v>2341</v>
      </c>
      <c r="B287" s="6577" t="s">
        <v>16</v>
      </c>
      <c r="C287" s="6577" t="s">
        <v>2562</v>
      </c>
      <c r="D287" s="6577" t="s">
        <v>2563</v>
      </c>
      <c r="E287" s="6577" t="s">
        <v>2564</v>
      </c>
      <c r="F287" s="6577" t="s">
        <v>2551</v>
      </c>
      <c r="G287" s="6577" t="s">
        <v>28</v>
      </c>
      <c r="H287" s="6577" t="s">
        <v>28</v>
      </c>
      <c r="I287" s="6577" t="s">
        <v>945</v>
      </c>
    </row>
    <row customHeight="1" ht="11.25">
      <c r="A288" s="6577" t="s">
        <v>2341</v>
      </c>
      <c r="B288" s="6577" t="s">
        <v>16</v>
      </c>
      <c r="C288" s="6577" t="s">
        <v>2565</v>
      </c>
      <c r="D288" s="6577" t="s">
        <v>2566</v>
      </c>
      <c r="E288" s="6577" t="s">
        <v>2567</v>
      </c>
      <c r="F288" s="6577" t="s">
        <v>2513</v>
      </c>
      <c r="G288" s="6577" t="s">
        <v>2568</v>
      </c>
      <c r="H288" s="6577" t="s">
        <v>28</v>
      </c>
      <c r="I288" s="6577" t="s">
        <v>945</v>
      </c>
    </row>
    <row customHeight="1" ht="11.25">
      <c r="A289" s="6577" t="s">
        <v>2341</v>
      </c>
      <c r="B289" s="6577" t="s">
        <v>16</v>
      </c>
      <c r="C289" s="6577" t="s">
        <v>2569</v>
      </c>
      <c r="D289" s="6577" t="s">
        <v>2570</v>
      </c>
      <c r="E289" s="6577" t="s">
        <v>2571</v>
      </c>
      <c r="F289" s="6577" t="s">
        <v>2524</v>
      </c>
      <c r="G289" s="6577" t="s">
        <v>2572</v>
      </c>
      <c r="H289" s="6577" t="s">
        <v>28</v>
      </c>
      <c r="I289" s="6577" t="s">
        <v>945</v>
      </c>
    </row>
    <row customHeight="1" ht="11.25">
      <c r="A290" s="6577" t="s">
        <v>2341</v>
      </c>
      <c r="B290" s="6577" t="s">
        <v>16</v>
      </c>
      <c r="C290" s="6577" t="s">
        <v>2573</v>
      </c>
      <c r="D290" s="6577" t="s">
        <v>2570</v>
      </c>
      <c r="E290" s="6577" t="s">
        <v>2574</v>
      </c>
      <c r="F290" s="6577" t="s">
        <v>2402</v>
      </c>
      <c r="G290" s="6577" t="s">
        <v>2575</v>
      </c>
      <c r="H290" s="6577" t="s">
        <v>28</v>
      </c>
      <c r="I290" s="6577" t="s">
        <v>945</v>
      </c>
    </row>
    <row customHeight="1" ht="11.25">
      <c r="A291" s="6577" t="s">
        <v>2341</v>
      </c>
      <c r="B291" s="6577" t="s">
        <v>16</v>
      </c>
      <c r="C291" s="6577" t="s">
        <v>2576</v>
      </c>
      <c r="D291" s="6577" t="s">
        <v>2577</v>
      </c>
      <c r="E291" s="6577" t="s">
        <v>2578</v>
      </c>
      <c r="F291" s="6577" t="s">
        <v>2505</v>
      </c>
      <c r="G291" s="6577" t="s">
        <v>28</v>
      </c>
      <c r="H291" s="6577" t="s">
        <v>28</v>
      </c>
      <c r="I291" s="6577" t="s">
        <v>945</v>
      </c>
    </row>
    <row customHeight="1" ht="11.25">
      <c r="A292" s="6577" t="s">
        <v>2341</v>
      </c>
      <c r="B292" s="6577" t="s">
        <v>16</v>
      </c>
      <c r="C292" s="6577" t="s">
        <v>2579</v>
      </c>
      <c r="D292" s="6577" t="s">
        <v>2580</v>
      </c>
      <c r="E292" s="6577" t="s">
        <v>2581</v>
      </c>
      <c r="F292" s="6577" t="s">
        <v>2505</v>
      </c>
      <c r="G292" s="6577" t="s">
        <v>2582</v>
      </c>
      <c r="H292" s="6577" t="s">
        <v>28</v>
      </c>
      <c r="I292" s="6577" t="s">
        <v>945</v>
      </c>
    </row>
    <row customHeight="1" ht="11.25">
      <c r="A293" s="6577" t="s">
        <v>2341</v>
      </c>
      <c r="B293" s="6577" t="s">
        <v>16</v>
      </c>
      <c r="C293" s="6577" t="s">
        <v>2583</v>
      </c>
      <c r="D293" s="6577" t="s">
        <v>2584</v>
      </c>
      <c r="E293" s="6577" t="s">
        <v>2585</v>
      </c>
      <c r="F293" s="6577" t="s">
        <v>2467</v>
      </c>
      <c r="G293" s="6577" t="s">
        <v>28</v>
      </c>
      <c r="H293" s="6577" t="s">
        <v>28</v>
      </c>
      <c r="I293" s="6577" t="s">
        <v>945</v>
      </c>
    </row>
    <row customHeight="1" ht="11.25">
      <c r="A294" s="6577" t="s">
        <v>2341</v>
      </c>
      <c r="B294" s="6577" t="s">
        <v>16</v>
      </c>
      <c r="C294" s="6577" t="s">
        <v>2586</v>
      </c>
      <c r="D294" s="6577" t="s">
        <v>2587</v>
      </c>
      <c r="E294" s="6577" t="s">
        <v>2588</v>
      </c>
      <c r="F294" s="6577" t="s">
        <v>2476</v>
      </c>
      <c r="G294" s="6577" t="s">
        <v>2589</v>
      </c>
      <c r="H294" s="6577" t="s">
        <v>28</v>
      </c>
      <c r="I294" s="6577" t="s">
        <v>945</v>
      </c>
    </row>
    <row customHeight="1" ht="11.25">
      <c r="A295" s="6577" t="s">
        <v>2341</v>
      </c>
      <c r="B295" s="6577" t="s">
        <v>16</v>
      </c>
      <c r="C295" s="6577" t="s">
        <v>2590</v>
      </c>
      <c r="D295" s="6577" t="s">
        <v>2591</v>
      </c>
      <c r="E295" s="6577" t="s">
        <v>2592</v>
      </c>
      <c r="F295" s="6577" t="s">
        <v>2467</v>
      </c>
      <c r="G295" s="6577" t="s">
        <v>2593</v>
      </c>
      <c r="H295" s="6577" t="s">
        <v>28</v>
      </c>
      <c r="I295" s="6577" t="s">
        <v>945</v>
      </c>
    </row>
    <row customHeight="1" ht="11.25">
      <c r="A296" s="6577" t="s">
        <v>2341</v>
      </c>
      <c r="B296" s="6577" t="s">
        <v>16</v>
      </c>
      <c r="C296" s="6577" t="s">
        <v>2594</v>
      </c>
      <c r="D296" s="6577" t="s">
        <v>2595</v>
      </c>
      <c r="E296" s="6577" t="s">
        <v>2596</v>
      </c>
      <c r="F296" s="6577" t="s">
        <v>2487</v>
      </c>
      <c r="G296" s="6577" t="s">
        <v>2597</v>
      </c>
      <c r="H296" s="6577" t="s">
        <v>28</v>
      </c>
      <c r="I296" s="6577" t="s">
        <v>945</v>
      </c>
    </row>
    <row customHeight="1" ht="11.25">
      <c r="A297" s="6577" t="s">
        <v>2341</v>
      </c>
      <c r="B297" s="6577" t="s">
        <v>16</v>
      </c>
      <c r="C297" s="6577" t="s">
        <v>2996</v>
      </c>
      <c r="D297" s="6577" t="s">
        <v>2997</v>
      </c>
      <c r="E297" s="6577" t="s">
        <v>2998</v>
      </c>
      <c r="F297" s="6577" t="s">
        <v>52</v>
      </c>
      <c r="G297" s="6577" t="s">
        <v>28</v>
      </c>
      <c r="H297" s="6577" t="s">
        <v>28</v>
      </c>
      <c r="I297" s="6577" t="s">
        <v>945</v>
      </c>
    </row>
    <row customHeight="1" ht="11.25">
      <c r="A298" s="6577" t="s">
        <v>2341</v>
      </c>
      <c r="B298" s="6577" t="s">
        <v>16</v>
      </c>
      <c r="C298" s="6577" t="s">
        <v>2601</v>
      </c>
      <c r="D298" s="6577" t="s">
        <v>2602</v>
      </c>
      <c r="E298" s="6577" t="s">
        <v>2603</v>
      </c>
      <c r="F298" s="6577" t="s">
        <v>2533</v>
      </c>
      <c r="G298" s="6577" t="s">
        <v>28</v>
      </c>
      <c r="H298" s="6577" t="s">
        <v>28</v>
      </c>
      <c r="I298" s="6577" t="s">
        <v>945</v>
      </c>
    </row>
    <row customHeight="1" ht="11.25">
      <c r="A299" s="6577" t="s">
        <v>2341</v>
      </c>
      <c r="B299" s="6577" t="s">
        <v>16</v>
      </c>
      <c r="C299" s="6577" t="s">
        <v>2607</v>
      </c>
      <c r="D299" s="6577" t="s">
        <v>2608</v>
      </c>
      <c r="E299" s="6577" t="s">
        <v>2609</v>
      </c>
      <c r="F299" s="6577" t="s">
        <v>2402</v>
      </c>
      <c r="G299" s="6577" t="s">
        <v>2610</v>
      </c>
      <c r="H299" s="6577" t="s">
        <v>28</v>
      </c>
      <c r="I299" s="6577" t="s">
        <v>945</v>
      </c>
    </row>
    <row customHeight="1" ht="11.25">
      <c r="A300" s="6577" t="s">
        <v>2341</v>
      </c>
      <c r="B300" s="6577" t="s">
        <v>16</v>
      </c>
      <c r="C300" s="6577" t="s">
        <v>2614</v>
      </c>
      <c r="D300" s="6577" t="s">
        <v>2615</v>
      </c>
      <c r="E300" s="6577" t="s">
        <v>2616</v>
      </c>
      <c r="F300" s="6577" t="s">
        <v>2513</v>
      </c>
      <c r="G300" s="6577" t="s">
        <v>28</v>
      </c>
      <c r="H300" s="6577" t="s">
        <v>28</v>
      </c>
      <c r="I300" s="6577" t="s">
        <v>945</v>
      </c>
    </row>
    <row customHeight="1" ht="11.25">
      <c r="A301" s="6577" t="s">
        <v>2341</v>
      </c>
      <c r="B301" s="6577" t="s">
        <v>16</v>
      </c>
      <c r="C301" s="6577" t="s">
        <v>2620</v>
      </c>
      <c r="D301" s="6577" t="s">
        <v>2621</v>
      </c>
      <c r="E301" s="6577" t="s">
        <v>2437</v>
      </c>
      <c r="F301" s="6577" t="s">
        <v>2622</v>
      </c>
      <c r="G301" s="6577" t="s">
        <v>28</v>
      </c>
      <c r="H301" s="6577" t="s">
        <v>28</v>
      </c>
      <c r="I301" s="6577" t="s">
        <v>945</v>
      </c>
    </row>
    <row customHeight="1" ht="11.25">
      <c r="A302" s="6577" t="s">
        <v>2341</v>
      </c>
      <c r="B302" s="6577" t="s">
        <v>16</v>
      </c>
      <c r="C302" s="6577" t="s">
        <v>2627</v>
      </c>
      <c r="D302" s="6577" t="s">
        <v>2628</v>
      </c>
      <c r="E302" s="6577" t="s">
        <v>2629</v>
      </c>
      <c r="F302" s="6577" t="s">
        <v>2630</v>
      </c>
      <c r="G302" s="6577" t="s">
        <v>2631</v>
      </c>
      <c r="H302" s="6577" t="s">
        <v>28</v>
      </c>
      <c r="I302" s="6577" t="s">
        <v>945</v>
      </c>
    </row>
    <row customHeight="1" ht="11.25">
      <c r="A303" s="6577" t="s">
        <v>2341</v>
      </c>
      <c r="B303" s="6577" t="s">
        <v>16</v>
      </c>
      <c r="C303" s="6577" t="s">
        <v>2632</v>
      </c>
      <c r="D303" s="6577" t="s">
        <v>2633</v>
      </c>
      <c r="E303" s="6577" t="s">
        <v>2634</v>
      </c>
      <c r="F303" s="6577" t="s">
        <v>2402</v>
      </c>
      <c r="G303" s="6577" t="s">
        <v>28</v>
      </c>
      <c r="H303" s="6577" t="s">
        <v>28</v>
      </c>
      <c r="I303" s="6577" t="s">
        <v>945</v>
      </c>
    </row>
    <row customHeight="1" ht="11.25">
      <c r="A304" s="6577" t="s">
        <v>2341</v>
      </c>
      <c r="B304" s="6577" t="s">
        <v>16</v>
      </c>
      <c r="C304" s="6577" t="s">
        <v>2635</v>
      </c>
      <c r="D304" s="6577" t="s">
        <v>2636</v>
      </c>
      <c r="E304" s="6577" t="s">
        <v>2637</v>
      </c>
      <c r="F304" s="6577" t="s">
        <v>2467</v>
      </c>
      <c r="G304" s="6577" t="s">
        <v>28</v>
      </c>
      <c r="H304" s="6577" t="s">
        <v>28</v>
      </c>
      <c r="I304" s="6577" t="s">
        <v>945</v>
      </c>
    </row>
    <row customHeight="1" ht="11.25">
      <c r="A305" s="6577" t="s">
        <v>2341</v>
      </c>
      <c r="B305" s="6577" t="s">
        <v>16</v>
      </c>
      <c r="C305" s="6577" t="s">
        <v>2638</v>
      </c>
      <c r="D305" s="6577" t="s">
        <v>2639</v>
      </c>
      <c r="E305" s="6577" t="s">
        <v>2640</v>
      </c>
      <c r="F305" s="6577" t="s">
        <v>2467</v>
      </c>
      <c r="G305" s="6577" t="s">
        <v>28</v>
      </c>
      <c r="H305" s="6577" t="s">
        <v>28</v>
      </c>
      <c r="I305" s="6577" t="s">
        <v>945</v>
      </c>
    </row>
    <row customHeight="1" ht="11.25">
      <c r="A306" s="6577" t="s">
        <v>2341</v>
      </c>
      <c r="B306" s="6577" t="s">
        <v>16</v>
      </c>
      <c r="C306" s="6577" t="s">
        <v>2999</v>
      </c>
      <c r="D306" s="6577" t="s">
        <v>3000</v>
      </c>
      <c r="E306" s="6577" t="s">
        <v>3001</v>
      </c>
      <c r="F306" s="6577" t="s">
        <v>2672</v>
      </c>
      <c r="G306" s="6577" t="s">
        <v>28</v>
      </c>
      <c r="H306" s="6577" t="s">
        <v>28</v>
      </c>
      <c r="I306" s="6577" t="s">
        <v>945</v>
      </c>
    </row>
    <row customHeight="1" ht="11.25">
      <c r="A307" s="6577" t="s">
        <v>2341</v>
      </c>
      <c r="B307" s="6577" t="s">
        <v>16</v>
      </c>
      <c r="C307" s="6577" t="s">
        <v>3002</v>
      </c>
      <c r="D307" s="6577" t="s">
        <v>3003</v>
      </c>
      <c r="E307" s="6577" t="s">
        <v>3004</v>
      </c>
      <c r="F307" s="6577" t="s">
        <v>52</v>
      </c>
      <c r="G307" s="6577" t="s">
        <v>3005</v>
      </c>
      <c r="H307" s="6577" t="s">
        <v>28</v>
      </c>
      <c r="I307" s="6577" t="s">
        <v>945</v>
      </c>
    </row>
    <row customHeight="1" ht="11.25">
      <c r="A308" s="6577" t="s">
        <v>2341</v>
      </c>
      <c r="B308" s="6577" t="s">
        <v>16</v>
      </c>
      <c r="C308" s="6577" t="s">
        <v>3006</v>
      </c>
      <c r="D308" s="6577" t="s">
        <v>3007</v>
      </c>
      <c r="E308" s="6577" t="s">
        <v>3008</v>
      </c>
      <c r="F308" s="6577" t="s">
        <v>2672</v>
      </c>
      <c r="G308" s="6577" t="s">
        <v>28</v>
      </c>
      <c r="H308" s="6577" t="s">
        <v>28</v>
      </c>
      <c r="I308" s="6577" t="s">
        <v>945</v>
      </c>
    </row>
    <row customHeight="1" ht="11.25">
      <c r="A309" s="6577" t="s">
        <v>2341</v>
      </c>
      <c r="B309" s="6577" t="s">
        <v>16</v>
      </c>
      <c r="C309" s="6577" t="s">
        <v>3009</v>
      </c>
      <c r="D309" s="6577" t="s">
        <v>3007</v>
      </c>
      <c r="E309" s="6577" t="s">
        <v>3010</v>
      </c>
      <c r="F309" s="6577" t="s">
        <v>2434</v>
      </c>
      <c r="G309" s="6577" t="s">
        <v>28</v>
      </c>
      <c r="H309" s="6577" t="s">
        <v>28</v>
      </c>
      <c r="I309" s="6577" t="s">
        <v>945</v>
      </c>
    </row>
    <row customHeight="1" ht="11.25">
      <c r="A310" s="6577" t="s">
        <v>2341</v>
      </c>
      <c r="B310" s="6577" t="s">
        <v>16</v>
      </c>
      <c r="C310" s="6577" t="s">
        <v>3011</v>
      </c>
      <c r="D310" s="6577" t="s">
        <v>3012</v>
      </c>
      <c r="E310" s="6577" t="s">
        <v>3013</v>
      </c>
      <c r="F310" s="6577" t="s">
        <v>2430</v>
      </c>
      <c r="G310" s="6577" t="s">
        <v>28</v>
      </c>
      <c r="H310" s="6577" t="s">
        <v>28</v>
      </c>
      <c r="I310" s="6577" t="s">
        <v>945</v>
      </c>
    </row>
    <row customHeight="1" ht="11.25">
      <c r="A311" s="6577" t="s">
        <v>2341</v>
      </c>
      <c r="B311" s="6577" t="s">
        <v>16</v>
      </c>
      <c r="C311" s="6577" t="s">
        <v>3014</v>
      </c>
      <c r="D311" s="6577" t="s">
        <v>3015</v>
      </c>
      <c r="E311" s="6577" t="s">
        <v>3016</v>
      </c>
      <c r="F311" s="6577" t="s">
        <v>2672</v>
      </c>
      <c r="G311" s="6577" t="s">
        <v>3017</v>
      </c>
      <c r="H311" s="6577" t="s">
        <v>28</v>
      </c>
      <c r="I311" s="6577" t="s">
        <v>945</v>
      </c>
    </row>
    <row customHeight="1" ht="11.25">
      <c r="A312" s="6577" t="s">
        <v>2341</v>
      </c>
      <c r="B312" s="6577" t="s">
        <v>16</v>
      </c>
      <c r="C312" s="6577" t="s">
        <v>2666</v>
      </c>
      <c r="D312" s="6577" t="s">
        <v>2667</v>
      </c>
      <c r="E312" s="6577" t="s">
        <v>2668</v>
      </c>
      <c r="F312" s="6577" t="s">
        <v>2513</v>
      </c>
      <c r="G312" s="6577" t="s">
        <v>28</v>
      </c>
      <c r="H312" s="6577" t="s">
        <v>28</v>
      </c>
      <c r="I312" s="6577" t="s">
        <v>945</v>
      </c>
    </row>
    <row customHeight="1" ht="11.25">
      <c r="A313" s="6577" t="s">
        <v>2341</v>
      </c>
      <c r="B313" s="6577" t="s">
        <v>16</v>
      </c>
      <c r="C313" s="6577" t="s">
        <v>2669</v>
      </c>
      <c r="D313" s="6577" t="s">
        <v>2670</v>
      </c>
      <c r="E313" s="6577" t="s">
        <v>2671</v>
      </c>
      <c r="F313" s="6577" t="s">
        <v>2672</v>
      </c>
      <c r="G313" s="6577" t="s">
        <v>28</v>
      </c>
      <c r="H313" s="6577" t="s">
        <v>28</v>
      </c>
      <c r="I313" s="6577" t="s">
        <v>945</v>
      </c>
    </row>
    <row customHeight="1" ht="11.25">
      <c r="A314" s="6577" t="s">
        <v>2341</v>
      </c>
      <c r="B314" s="6577" t="s">
        <v>16</v>
      </c>
      <c r="C314" s="6577" t="s">
        <v>3018</v>
      </c>
      <c r="D314" s="6577" t="s">
        <v>3019</v>
      </c>
      <c r="E314" s="6577" t="s">
        <v>3020</v>
      </c>
      <c r="F314" s="6577" t="s">
        <v>2524</v>
      </c>
      <c r="G314" s="6577" t="s">
        <v>3021</v>
      </c>
      <c r="H314" s="6577" t="s">
        <v>28</v>
      </c>
      <c r="I314" s="6577" t="s">
        <v>945</v>
      </c>
    </row>
    <row customHeight="1" ht="11.25">
      <c r="A315" s="6577" t="s">
        <v>2341</v>
      </c>
      <c r="B315" s="6577" t="s">
        <v>16</v>
      </c>
      <c r="C315" s="6577" t="s">
        <v>2689</v>
      </c>
      <c r="D315" s="6577" t="s">
        <v>2690</v>
      </c>
      <c r="E315" s="6577" t="s">
        <v>2691</v>
      </c>
      <c r="F315" s="6577" t="s">
        <v>2692</v>
      </c>
      <c r="G315" s="6577" t="s">
        <v>28</v>
      </c>
      <c r="H315" s="6577" t="s">
        <v>28</v>
      </c>
      <c r="I315" s="6577" t="s">
        <v>945</v>
      </c>
    </row>
    <row customHeight="1" ht="11.25">
      <c r="A316" s="6577" t="s">
        <v>2341</v>
      </c>
      <c r="B316" s="6577" t="s">
        <v>16</v>
      </c>
      <c r="C316" s="6577" t="s">
        <v>2693</v>
      </c>
      <c r="D316" s="6577" t="s">
        <v>2694</v>
      </c>
      <c r="E316" s="6577" t="s">
        <v>2695</v>
      </c>
      <c r="F316" s="6577" t="s">
        <v>2692</v>
      </c>
      <c r="G316" s="6577" t="s">
        <v>28</v>
      </c>
      <c r="H316" s="6577" t="s">
        <v>28</v>
      </c>
      <c r="I316" s="6577" t="s">
        <v>945</v>
      </c>
    </row>
    <row customHeight="1" ht="11.25">
      <c r="A317" s="6577" t="s">
        <v>2341</v>
      </c>
      <c r="B317" s="6577" t="s">
        <v>16</v>
      </c>
      <c r="C317" s="6577" t="s">
        <v>3022</v>
      </c>
      <c r="D317" s="6577" t="s">
        <v>3023</v>
      </c>
      <c r="E317" s="6577" t="s">
        <v>3024</v>
      </c>
      <c r="F317" s="6577" t="s">
        <v>2472</v>
      </c>
      <c r="G317" s="6577" t="s">
        <v>28</v>
      </c>
      <c r="H317" s="6577" t="s">
        <v>28</v>
      </c>
      <c r="I317" s="6577" t="s">
        <v>945</v>
      </c>
    </row>
    <row customHeight="1" ht="11.25">
      <c r="A318" s="6577" t="s">
        <v>2341</v>
      </c>
      <c r="B318" s="6577" t="s">
        <v>16</v>
      </c>
      <c r="C318" s="6577" t="s">
        <v>2708</v>
      </c>
      <c r="D318" s="6577" t="s">
        <v>2709</v>
      </c>
      <c r="E318" s="6577" t="s">
        <v>2710</v>
      </c>
      <c r="F318" s="6577" t="s">
        <v>2692</v>
      </c>
      <c r="G318" s="6577" t="s">
        <v>2711</v>
      </c>
      <c r="H318" s="6577" t="s">
        <v>28</v>
      </c>
      <c r="I318" s="6577" t="s">
        <v>945</v>
      </c>
    </row>
    <row customHeight="1" ht="11.25">
      <c r="A319" s="6577" t="s">
        <v>2341</v>
      </c>
      <c r="B319" s="6577" t="s">
        <v>16</v>
      </c>
      <c r="C319" s="6577" t="s">
        <v>2712</v>
      </c>
      <c r="D319" s="6577" t="s">
        <v>2713</v>
      </c>
      <c r="E319" s="6577" t="s">
        <v>2714</v>
      </c>
      <c r="F319" s="6577" t="s">
        <v>2513</v>
      </c>
      <c r="G319" s="6577" t="s">
        <v>28</v>
      </c>
      <c r="H319" s="6577" t="s">
        <v>28</v>
      </c>
      <c r="I319" s="6577" t="s">
        <v>945</v>
      </c>
    </row>
    <row customHeight="1" ht="11.25">
      <c r="A320" s="6577" t="s">
        <v>2341</v>
      </c>
      <c r="B320" s="6577" t="s">
        <v>16</v>
      </c>
      <c r="C320" s="6577" t="s">
        <v>2715</v>
      </c>
      <c r="D320" s="6577" t="s">
        <v>2716</v>
      </c>
      <c r="E320" s="6577" t="s">
        <v>2717</v>
      </c>
      <c r="F320" s="6577" t="s">
        <v>2513</v>
      </c>
      <c r="G320" s="6577" t="s">
        <v>2718</v>
      </c>
      <c r="H320" s="6577" t="s">
        <v>28</v>
      </c>
      <c r="I320" s="6577" t="s">
        <v>945</v>
      </c>
    </row>
    <row customHeight="1" ht="11.25">
      <c r="A321" s="6577" t="s">
        <v>2341</v>
      </c>
      <c r="B321" s="6577" t="s">
        <v>16</v>
      </c>
      <c r="C321" s="6577" t="s">
        <v>2719</v>
      </c>
      <c r="D321" s="6577" t="s">
        <v>2720</v>
      </c>
      <c r="E321" s="6577" t="s">
        <v>2721</v>
      </c>
      <c r="F321" s="6577" t="s">
        <v>2513</v>
      </c>
      <c r="G321" s="6577" t="s">
        <v>28</v>
      </c>
      <c r="H321" s="6577" t="s">
        <v>28</v>
      </c>
      <c r="I321" s="6577" t="s">
        <v>945</v>
      </c>
    </row>
    <row customHeight="1" ht="11.25">
      <c r="A322" s="6577" t="s">
        <v>2341</v>
      </c>
      <c r="B322" s="6577" t="s">
        <v>16</v>
      </c>
      <c r="C322" s="6577" t="s">
        <v>2725</v>
      </c>
      <c r="D322" s="6577" t="s">
        <v>2726</v>
      </c>
      <c r="E322" s="6577" t="s">
        <v>2727</v>
      </c>
      <c r="F322" s="6577" t="s">
        <v>2524</v>
      </c>
      <c r="G322" s="6577" t="s">
        <v>2728</v>
      </c>
      <c r="H322" s="6577" t="s">
        <v>28</v>
      </c>
      <c r="I322" s="6577" t="s">
        <v>945</v>
      </c>
    </row>
    <row customHeight="1" ht="11.25">
      <c r="A323" s="6577" t="s">
        <v>2341</v>
      </c>
      <c r="B323" s="6577" t="s">
        <v>16</v>
      </c>
      <c r="C323" s="6577" t="s">
        <v>2929</v>
      </c>
      <c r="D323" s="6577" t="s">
        <v>2930</v>
      </c>
      <c r="E323" s="6577" t="s">
        <v>2931</v>
      </c>
      <c r="F323" s="6577" t="s">
        <v>2402</v>
      </c>
      <c r="G323" s="6577" t="s">
        <v>28</v>
      </c>
      <c r="H323" s="6577" t="s">
        <v>28</v>
      </c>
      <c r="I323" s="6577" t="s">
        <v>945</v>
      </c>
    </row>
    <row customHeight="1" ht="11.25">
      <c r="A324" s="6577" t="s">
        <v>2341</v>
      </c>
      <c r="B324" s="6577" t="s">
        <v>16</v>
      </c>
      <c r="C324" s="6577" t="s">
        <v>3025</v>
      </c>
      <c r="D324" s="6577" t="s">
        <v>3026</v>
      </c>
      <c r="E324" s="6577" t="s">
        <v>3027</v>
      </c>
      <c r="F324" s="6577" t="s">
        <v>2513</v>
      </c>
      <c r="G324" s="6577" t="s">
        <v>28</v>
      </c>
      <c r="H324" s="6577" t="s">
        <v>28</v>
      </c>
      <c r="I324" s="6577" t="s">
        <v>945</v>
      </c>
    </row>
    <row customHeight="1" ht="11.25">
      <c r="A325" s="6577" t="s">
        <v>2341</v>
      </c>
      <c r="B325" s="6577" t="s">
        <v>16</v>
      </c>
      <c r="C325" s="6577" t="s">
        <v>3028</v>
      </c>
      <c r="D325" s="6577" t="s">
        <v>3029</v>
      </c>
      <c r="E325" s="6577" t="s">
        <v>3030</v>
      </c>
      <c r="F325" s="6577" t="s">
        <v>2430</v>
      </c>
      <c r="G325" s="6577" t="s">
        <v>28</v>
      </c>
      <c r="H325" s="6577" t="s">
        <v>28</v>
      </c>
      <c r="I325" s="6577" t="s">
        <v>945</v>
      </c>
    </row>
    <row customHeight="1" ht="11.25">
      <c r="A326" s="6577" t="s">
        <v>2341</v>
      </c>
      <c r="B326" s="6577" t="s">
        <v>16</v>
      </c>
      <c r="C326" s="6577" t="s">
        <v>3031</v>
      </c>
      <c r="D326" s="6577" t="s">
        <v>3032</v>
      </c>
      <c r="E326" s="6577" t="s">
        <v>3033</v>
      </c>
      <c r="F326" s="6577" t="s">
        <v>2513</v>
      </c>
      <c r="G326" s="6577" t="s">
        <v>28</v>
      </c>
      <c r="H326" s="6577" t="s">
        <v>28</v>
      </c>
      <c r="I326" s="6577" t="s">
        <v>945</v>
      </c>
    </row>
    <row customHeight="1" ht="11.25">
      <c r="A327" s="6577" t="s">
        <v>2341</v>
      </c>
      <c r="B327" s="6577" t="s">
        <v>16</v>
      </c>
      <c r="C327" s="6577" t="s">
        <v>2732</v>
      </c>
      <c r="D327" s="6577" t="s">
        <v>2733</v>
      </c>
      <c r="E327" s="6577" t="s">
        <v>2734</v>
      </c>
      <c r="F327" s="6577" t="s">
        <v>2672</v>
      </c>
      <c r="G327" s="6577" t="s">
        <v>28</v>
      </c>
      <c r="H327" s="6577" t="s">
        <v>28</v>
      </c>
      <c r="I327" s="6577" t="s">
        <v>945</v>
      </c>
    </row>
    <row customHeight="1" ht="11.25">
      <c r="A328" s="6577" t="s">
        <v>2341</v>
      </c>
      <c r="B328" s="6577" t="s">
        <v>16</v>
      </c>
      <c r="C328" s="6577" t="s">
        <v>2735</v>
      </c>
      <c r="D328" s="6577" t="s">
        <v>2736</v>
      </c>
      <c r="E328" s="6577" t="s">
        <v>2737</v>
      </c>
      <c r="F328" s="6577" t="s">
        <v>2672</v>
      </c>
      <c r="G328" s="6577" t="s">
        <v>28</v>
      </c>
      <c r="H328" s="6577" t="s">
        <v>28</v>
      </c>
      <c r="I328" s="6577" t="s">
        <v>945</v>
      </c>
    </row>
    <row customHeight="1" ht="11.25">
      <c r="A329" s="6577" t="s">
        <v>2341</v>
      </c>
      <c r="B329" s="6577" t="s">
        <v>16</v>
      </c>
      <c r="C329" s="6577" t="s">
        <v>2745</v>
      </c>
      <c r="D329" s="6577" t="s">
        <v>2746</v>
      </c>
      <c r="E329" s="6577" t="s">
        <v>2747</v>
      </c>
      <c r="F329" s="6577" t="s">
        <v>2434</v>
      </c>
      <c r="G329" s="6577" t="s">
        <v>28</v>
      </c>
      <c r="H329" s="6577" t="s">
        <v>28</v>
      </c>
      <c r="I329" s="6577" t="s">
        <v>945</v>
      </c>
    </row>
    <row customHeight="1" ht="11.25">
      <c r="A330" s="6577" t="s">
        <v>2341</v>
      </c>
      <c r="B330" s="6577" t="s">
        <v>16</v>
      </c>
      <c r="C330" s="6577" t="s">
        <v>3034</v>
      </c>
      <c r="D330" s="6577" t="s">
        <v>3035</v>
      </c>
      <c r="E330" s="6577" t="s">
        <v>3036</v>
      </c>
      <c r="F330" s="6577" t="s">
        <v>2524</v>
      </c>
      <c r="G330" s="6577" t="s">
        <v>3037</v>
      </c>
      <c r="H330" s="6577" t="s">
        <v>28</v>
      </c>
      <c r="I330" s="6577" t="s">
        <v>945</v>
      </c>
    </row>
    <row customHeight="1" ht="11.25">
      <c r="A331" s="6577" t="s">
        <v>2341</v>
      </c>
      <c r="B331" s="6577" t="s">
        <v>16</v>
      </c>
      <c r="C331" s="6577" t="s">
        <v>3038</v>
      </c>
      <c r="D331" s="6577" t="s">
        <v>3039</v>
      </c>
      <c r="E331" s="6577" t="s">
        <v>3040</v>
      </c>
      <c r="F331" s="6577" t="s">
        <v>2467</v>
      </c>
      <c r="G331" s="6577" t="s">
        <v>3041</v>
      </c>
      <c r="H331" s="6577" t="s">
        <v>28</v>
      </c>
      <c r="I331" s="6577" t="s">
        <v>945</v>
      </c>
    </row>
    <row customHeight="1" ht="11.25">
      <c r="A332" s="6577" t="s">
        <v>2341</v>
      </c>
      <c r="B332" s="6577" t="s">
        <v>16</v>
      </c>
      <c r="C332" s="6577" t="s">
        <v>2751</v>
      </c>
      <c r="D332" s="6577" t="s">
        <v>2752</v>
      </c>
      <c r="E332" s="6577" t="s">
        <v>2753</v>
      </c>
      <c r="F332" s="6577" t="s">
        <v>2513</v>
      </c>
      <c r="G332" s="6577" t="s">
        <v>2754</v>
      </c>
      <c r="H332" s="6577" t="s">
        <v>28</v>
      </c>
      <c r="I332" s="6577" t="s">
        <v>945</v>
      </c>
    </row>
    <row customHeight="1" ht="11.25">
      <c r="A333" s="6577" t="s">
        <v>2341</v>
      </c>
      <c r="B333" s="6577" t="s">
        <v>16</v>
      </c>
      <c r="C333" s="6577" t="s">
        <v>3042</v>
      </c>
      <c r="D333" s="6577" t="s">
        <v>3043</v>
      </c>
      <c r="E333" s="6577" t="s">
        <v>3044</v>
      </c>
      <c r="F333" s="6577" t="s">
        <v>2630</v>
      </c>
      <c r="G333" s="6577" t="s">
        <v>28</v>
      </c>
      <c r="H333" s="6577" t="s">
        <v>28</v>
      </c>
      <c r="I333" s="6577" t="s">
        <v>945</v>
      </c>
    </row>
    <row customHeight="1" ht="11.25">
      <c r="A334" s="6577" t="s">
        <v>2341</v>
      </c>
      <c r="B334" s="6577" t="s">
        <v>16</v>
      </c>
      <c r="C334" s="6577" t="s">
        <v>2762</v>
      </c>
      <c r="D334" s="6577" t="s">
        <v>2763</v>
      </c>
      <c r="E334" s="6577" t="s">
        <v>2764</v>
      </c>
      <c r="F334" s="6577" t="s">
        <v>2505</v>
      </c>
      <c r="G334" s="6577" t="s">
        <v>2765</v>
      </c>
      <c r="H334" s="6577" t="s">
        <v>28</v>
      </c>
      <c r="I334" s="6577" t="s">
        <v>945</v>
      </c>
    </row>
    <row customHeight="1" ht="11.25">
      <c r="A335" s="6577" t="s">
        <v>2341</v>
      </c>
      <c r="B335" s="6577" t="s">
        <v>16</v>
      </c>
      <c r="C335" s="6577" t="s">
        <v>2766</v>
      </c>
      <c r="D335" s="6577" t="s">
        <v>2767</v>
      </c>
      <c r="E335" s="6577" t="s">
        <v>2768</v>
      </c>
      <c r="F335" s="6577" t="s">
        <v>2467</v>
      </c>
      <c r="G335" s="6577" t="s">
        <v>2769</v>
      </c>
      <c r="H335" s="6577" t="s">
        <v>28</v>
      </c>
      <c r="I335" s="6577" t="s">
        <v>945</v>
      </c>
    </row>
    <row customHeight="1" ht="11.25">
      <c r="A336" s="6577" t="s">
        <v>2341</v>
      </c>
      <c r="B336" s="6577" t="s">
        <v>16</v>
      </c>
      <c r="C336" s="6577" t="s">
        <v>2770</v>
      </c>
      <c r="D336" s="6577" t="s">
        <v>2771</v>
      </c>
      <c r="E336" s="6577" t="s">
        <v>2772</v>
      </c>
      <c r="F336" s="6577" t="s">
        <v>2524</v>
      </c>
      <c r="G336" s="6577" t="s">
        <v>2773</v>
      </c>
      <c r="H336" s="6577" t="s">
        <v>28</v>
      </c>
      <c r="I336" s="6577" t="s">
        <v>945</v>
      </c>
    </row>
    <row customHeight="1" ht="11.25">
      <c r="A337" s="6577" t="s">
        <v>2341</v>
      </c>
      <c r="B337" s="6577" t="s">
        <v>16</v>
      </c>
      <c r="C337" s="6577" t="s">
        <v>2790</v>
      </c>
      <c r="D337" s="6577" t="s">
        <v>2791</v>
      </c>
      <c r="E337" s="6577" t="s">
        <v>2792</v>
      </c>
      <c r="F337" s="6577" t="s">
        <v>2513</v>
      </c>
      <c r="G337" s="6577" t="s">
        <v>28</v>
      </c>
      <c r="H337" s="6577" t="s">
        <v>28</v>
      </c>
      <c r="I337" s="6577" t="s">
        <v>945</v>
      </c>
    </row>
    <row customHeight="1" ht="11.25">
      <c r="A338" s="6577" t="s">
        <v>2341</v>
      </c>
      <c r="B338" s="6577" t="s">
        <v>16</v>
      </c>
      <c r="C338" s="6577" t="s">
        <v>2793</v>
      </c>
      <c r="D338" s="6577" t="s">
        <v>2794</v>
      </c>
      <c r="E338" s="6577" t="s">
        <v>2795</v>
      </c>
      <c r="F338" s="6577" t="s">
        <v>2455</v>
      </c>
      <c r="G338" s="6577" t="s">
        <v>28</v>
      </c>
      <c r="H338" s="6577" t="s">
        <v>28</v>
      </c>
      <c r="I338" s="6577" t="s">
        <v>945</v>
      </c>
    </row>
    <row customHeight="1" ht="11.25">
      <c r="A339" s="6577" t="s">
        <v>2341</v>
      </c>
      <c r="B339" s="6577" t="s">
        <v>16</v>
      </c>
      <c r="C339" s="6577" t="s">
        <v>2796</v>
      </c>
      <c r="D339" s="6577" t="s">
        <v>2797</v>
      </c>
      <c r="E339" s="6577" t="s">
        <v>2798</v>
      </c>
      <c r="F339" s="6577" t="s">
        <v>2417</v>
      </c>
      <c r="G339" s="6577" t="s">
        <v>28</v>
      </c>
      <c r="H339" s="6577" t="s">
        <v>28</v>
      </c>
      <c r="I339" s="6577" t="s">
        <v>945</v>
      </c>
    </row>
    <row customHeight="1" ht="11.25">
      <c r="A340" s="6577" t="s">
        <v>2341</v>
      </c>
      <c r="B340" s="6577" t="s">
        <v>16</v>
      </c>
      <c r="C340" s="6577" t="s">
        <v>2799</v>
      </c>
      <c r="D340" s="6577" t="s">
        <v>2800</v>
      </c>
      <c r="E340" s="6577" t="s">
        <v>2801</v>
      </c>
      <c r="F340" s="6577" t="s">
        <v>2472</v>
      </c>
      <c r="G340" s="6577" t="s">
        <v>2802</v>
      </c>
      <c r="H340" s="6577" t="s">
        <v>28</v>
      </c>
      <c r="I340" s="6577" t="s">
        <v>945</v>
      </c>
    </row>
    <row customHeight="1" ht="11.25">
      <c r="A341" s="6577" t="s">
        <v>2341</v>
      </c>
      <c r="B341" s="6577" t="s">
        <v>16</v>
      </c>
      <c r="C341" s="6577" t="s">
        <v>2803</v>
      </c>
      <c r="D341" s="6577" t="s">
        <v>2804</v>
      </c>
      <c r="E341" s="6577" t="s">
        <v>2805</v>
      </c>
      <c r="F341" s="6577" t="s">
        <v>2467</v>
      </c>
      <c r="G341" s="6577" t="s">
        <v>2806</v>
      </c>
      <c r="H341" s="6577" t="s">
        <v>28</v>
      </c>
      <c r="I341" s="6577" t="s">
        <v>945</v>
      </c>
    </row>
    <row customHeight="1" ht="11.25">
      <c r="A342" s="6577" t="s">
        <v>2341</v>
      </c>
      <c r="B342" s="6577" t="s">
        <v>16</v>
      </c>
      <c r="C342" s="6577" t="s">
        <v>3045</v>
      </c>
      <c r="D342" s="6577" t="s">
        <v>3046</v>
      </c>
      <c r="E342" s="6577" t="s">
        <v>3047</v>
      </c>
      <c r="F342" s="6577" t="s">
        <v>2672</v>
      </c>
      <c r="G342" s="6577" t="s">
        <v>28</v>
      </c>
      <c r="H342" s="6577" t="s">
        <v>28</v>
      </c>
      <c r="I342" s="6577" t="s">
        <v>945</v>
      </c>
    </row>
    <row customHeight="1" ht="11.25">
      <c r="A343" s="6577" t="s">
        <v>2341</v>
      </c>
      <c r="B343" s="6577" t="s">
        <v>16</v>
      </c>
      <c r="C343" s="6577" t="s">
        <v>2823</v>
      </c>
      <c r="D343" s="6577" t="s">
        <v>2824</v>
      </c>
      <c r="E343" s="6577" t="s">
        <v>2825</v>
      </c>
      <c r="F343" s="6577" t="s">
        <v>2476</v>
      </c>
      <c r="G343" s="6577" t="s">
        <v>2826</v>
      </c>
      <c r="H343" s="6577" t="s">
        <v>28</v>
      </c>
      <c r="I343" s="6577" t="s">
        <v>945</v>
      </c>
    </row>
    <row customHeight="1" ht="11.25">
      <c r="A344" s="6577" t="s">
        <v>2341</v>
      </c>
      <c r="B344" s="6577" t="s">
        <v>16</v>
      </c>
      <c r="C344" s="6577" t="s">
        <v>2830</v>
      </c>
      <c r="D344" s="6577" t="s">
        <v>2831</v>
      </c>
      <c r="E344" s="6577" t="s">
        <v>2832</v>
      </c>
      <c r="F344" s="6577" t="s">
        <v>2692</v>
      </c>
      <c r="G344" s="6577" t="s">
        <v>28</v>
      </c>
      <c r="H344" s="6577" t="s">
        <v>28</v>
      </c>
      <c r="I344" s="6577" t="s">
        <v>945</v>
      </c>
    </row>
    <row customHeight="1" ht="11.25">
      <c r="A345" s="6577" t="s">
        <v>2341</v>
      </c>
      <c r="B345" s="6577" t="s">
        <v>16</v>
      </c>
      <c r="C345" s="6577" t="s">
        <v>3048</v>
      </c>
      <c r="D345" s="6577" t="s">
        <v>3049</v>
      </c>
      <c r="E345" s="6577" t="s">
        <v>3050</v>
      </c>
      <c r="F345" s="6577" t="s">
        <v>2487</v>
      </c>
      <c r="G345" s="6577" t="s">
        <v>3051</v>
      </c>
      <c r="H345" s="6577" t="s">
        <v>28</v>
      </c>
      <c r="I345" s="6577" t="s">
        <v>945</v>
      </c>
    </row>
    <row customHeight="1" ht="11.25">
      <c r="A346" s="6577" t="s">
        <v>2341</v>
      </c>
      <c r="B346" s="6577" t="s">
        <v>16</v>
      </c>
      <c r="C346" s="6577" t="s">
        <v>2837</v>
      </c>
      <c r="D346" s="6577" t="s">
        <v>2838</v>
      </c>
      <c r="E346" s="6577" t="s">
        <v>2839</v>
      </c>
      <c r="F346" s="6577" t="s">
        <v>2487</v>
      </c>
      <c r="G346" s="6577" t="s">
        <v>28</v>
      </c>
      <c r="H346" s="6577" t="s">
        <v>28</v>
      </c>
      <c r="I346" s="6577" t="s">
        <v>945</v>
      </c>
    </row>
    <row customHeight="1" ht="11.25">
      <c r="A347" s="6577" t="s">
        <v>2341</v>
      </c>
      <c r="B347" s="6577" t="s">
        <v>16</v>
      </c>
      <c r="C347" s="6577" t="s">
        <v>2840</v>
      </c>
      <c r="D347" s="6577" t="s">
        <v>2841</v>
      </c>
      <c r="E347" s="6577" t="s">
        <v>2842</v>
      </c>
      <c r="F347" s="6577" t="s">
        <v>2487</v>
      </c>
      <c r="G347" s="6577" t="s">
        <v>28</v>
      </c>
      <c r="H347" s="6577" t="s">
        <v>28</v>
      </c>
      <c r="I347" s="6577" t="s">
        <v>945</v>
      </c>
    </row>
    <row customHeight="1" ht="11.25">
      <c r="A348" s="6577" t="s">
        <v>2341</v>
      </c>
      <c r="B348" s="6577" t="s">
        <v>16</v>
      </c>
      <c r="C348" s="6577" t="s">
        <v>2843</v>
      </c>
      <c r="D348" s="6577" t="s">
        <v>2844</v>
      </c>
      <c r="E348" s="6577" t="s">
        <v>2845</v>
      </c>
      <c r="F348" s="6577" t="s">
        <v>2513</v>
      </c>
      <c r="G348" s="6577" t="s">
        <v>2846</v>
      </c>
      <c r="H348" s="6577" t="s">
        <v>28</v>
      </c>
      <c r="I348" s="6577" t="s">
        <v>945</v>
      </c>
    </row>
    <row customHeight="1" ht="11.25">
      <c r="A349" s="6577" t="s">
        <v>2341</v>
      </c>
      <c r="B349" s="6577" t="s">
        <v>16</v>
      </c>
      <c r="C349" s="6577" t="s">
        <v>2847</v>
      </c>
      <c r="D349" s="6577" t="s">
        <v>2848</v>
      </c>
      <c r="E349" s="6577" t="s">
        <v>2849</v>
      </c>
      <c r="F349" s="6577" t="s">
        <v>52</v>
      </c>
      <c r="G349" s="6577" t="s">
        <v>28</v>
      </c>
      <c r="H349" s="6577" t="s">
        <v>28</v>
      </c>
      <c r="I349" s="6577" t="s">
        <v>945</v>
      </c>
    </row>
    <row customHeight="1" ht="11.25">
      <c r="A350" s="6577" t="s">
        <v>2341</v>
      </c>
      <c r="B350" s="6577" t="s">
        <v>16</v>
      </c>
      <c r="C350" s="6577" t="s">
        <v>2850</v>
      </c>
      <c r="D350" s="6577" t="s">
        <v>2851</v>
      </c>
      <c r="E350" s="6577" t="s">
        <v>2852</v>
      </c>
      <c r="F350" s="6577" t="s">
        <v>2533</v>
      </c>
      <c r="G350" s="6577" t="s">
        <v>2853</v>
      </c>
      <c r="H350" s="6577" t="s">
        <v>28</v>
      </c>
      <c r="I350" s="6577" t="s">
        <v>945</v>
      </c>
    </row>
    <row customHeight="1" ht="11.25">
      <c r="A351" s="6577" t="s">
        <v>2341</v>
      </c>
      <c r="B351" s="6577" t="s">
        <v>16</v>
      </c>
      <c r="C351" s="6577" t="s">
        <v>2854</v>
      </c>
      <c r="D351" s="6577" t="s">
        <v>2855</v>
      </c>
      <c r="E351" s="6577" t="s">
        <v>2856</v>
      </c>
      <c r="F351" s="6577" t="s">
        <v>2467</v>
      </c>
      <c r="G351" s="6577" t="s">
        <v>2857</v>
      </c>
      <c r="H351" s="6577" t="s">
        <v>28</v>
      </c>
      <c r="I351" s="6577" t="s">
        <v>945</v>
      </c>
    </row>
    <row customHeight="1" ht="11.25">
      <c r="A352" s="6577" t="s">
        <v>2341</v>
      </c>
      <c r="B352" s="6577" t="s">
        <v>16</v>
      </c>
      <c r="C352" s="6577" t="s">
        <v>2861</v>
      </c>
      <c r="D352" s="6577" t="s">
        <v>2862</v>
      </c>
      <c r="E352" s="6577" t="s">
        <v>2863</v>
      </c>
      <c r="F352" s="6577" t="s">
        <v>2692</v>
      </c>
      <c r="G352" s="6577" t="s">
        <v>28</v>
      </c>
      <c r="H352" s="6577" t="s">
        <v>28</v>
      </c>
      <c r="I352" s="6577" t="s">
        <v>945</v>
      </c>
    </row>
    <row customHeight="1" ht="11.25">
      <c r="A353" s="6577" t="s">
        <v>2341</v>
      </c>
      <c r="B353" s="6577" t="s">
        <v>16</v>
      </c>
      <c r="C353" s="6577" t="s">
        <v>2864</v>
      </c>
      <c r="D353" s="6577" t="s">
        <v>2865</v>
      </c>
      <c r="E353" s="6577" t="s">
        <v>2866</v>
      </c>
      <c r="F353" s="6577" t="s">
        <v>2463</v>
      </c>
      <c r="G353" s="6577" t="s">
        <v>28</v>
      </c>
      <c r="H353" s="6577" t="s">
        <v>28</v>
      </c>
      <c r="I353" s="6577" t="s">
        <v>945</v>
      </c>
    </row>
    <row customHeight="1" ht="11.25">
      <c r="A354" s="6577" t="s">
        <v>2341</v>
      </c>
      <c r="B354" s="6577" t="s">
        <v>16</v>
      </c>
      <c r="C354" s="6577" t="s">
        <v>3052</v>
      </c>
      <c r="D354" s="6577" t="s">
        <v>3053</v>
      </c>
      <c r="E354" s="6577" t="s">
        <v>3054</v>
      </c>
      <c r="F354" s="6577" t="s">
        <v>2487</v>
      </c>
      <c r="G354" s="6577" t="s">
        <v>3055</v>
      </c>
      <c r="H354" s="6577" t="s">
        <v>28</v>
      </c>
      <c r="I354" s="6577" t="s">
        <v>945</v>
      </c>
    </row>
    <row customHeight="1" ht="11.25">
      <c r="A355" s="6577" t="s">
        <v>2341</v>
      </c>
      <c r="B355" s="6577" t="s">
        <v>16</v>
      </c>
      <c r="C355" s="6577" t="s">
        <v>2871</v>
      </c>
      <c r="D355" s="6577" t="s">
        <v>2872</v>
      </c>
      <c r="E355" s="6577" t="s">
        <v>2873</v>
      </c>
      <c r="F355" s="6577" t="s">
        <v>2692</v>
      </c>
      <c r="G355" s="6577" t="s">
        <v>28</v>
      </c>
      <c r="H355" s="6577" t="s">
        <v>28</v>
      </c>
      <c r="I355" s="6577" t="s">
        <v>945</v>
      </c>
    </row>
    <row customHeight="1" ht="11.25">
      <c r="A356" s="6577" t="s">
        <v>2341</v>
      </c>
      <c r="B356" s="6577" t="s">
        <v>16</v>
      </c>
      <c r="C356" s="6577" t="s">
        <v>3056</v>
      </c>
      <c r="D356" s="6577" t="s">
        <v>3057</v>
      </c>
      <c r="E356" s="6577" t="s">
        <v>3058</v>
      </c>
      <c r="F356" s="6577" t="s">
        <v>2487</v>
      </c>
      <c r="G356" s="6577" t="s">
        <v>3059</v>
      </c>
      <c r="H356" s="6577" t="s">
        <v>28</v>
      </c>
      <c r="I356" s="6577" t="s">
        <v>945</v>
      </c>
    </row>
    <row customHeight="1" ht="11.25">
      <c r="A357" s="6577" t="s">
        <v>2341</v>
      </c>
      <c r="B357" s="6577" t="s">
        <v>16</v>
      </c>
      <c r="C357" s="6577" t="s">
        <v>3060</v>
      </c>
      <c r="D357" s="6577" t="s">
        <v>3061</v>
      </c>
      <c r="E357" s="6577" t="s">
        <v>3062</v>
      </c>
      <c r="F357" s="6577" t="s">
        <v>2630</v>
      </c>
      <c r="G357" s="6577" t="s">
        <v>3063</v>
      </c>
      <c r="H357" s="6577" t="s">
        <v>28</v>
      </c>
      <c r="I357" s="6577" t="s">
        <v>945</v>
      </c>
    </row>
    <row customHeight="1" ht="11.25">
      <c r="A358" s="6577" t="s">
        <v>2341</v>
      </c>
      <c r="B358" s="6577" t="s">
        <v>16</v>
      </c>
      <c r="C358" s="6577" t="s">
        <v>3064</v>
      </c>
      <c r="D358" s="6577" t="s">
        <v>3065</v>
      </c>
      <c r="E358" s="6577" t="s">
        <v>3066</v>
      </c>
      <c r="F358" s="6577" t="s">
        <v>2393</v>
      </c>
      <c r="G358" s="6577" t="s">
        <v>3067</v>
      </c>
      <c r="H358" s="6577" t="s">
        <v>28</v>
      </c>
      <c r="I358" s="6577" t="s">
        <v>945</v>
      </c>
    </row>
    <row customHeight="1" ht="11.25">
      <c r="A359" s="6577" t="s">
        <v>2341</v>
      </c>
      <c r="B359" s="6577" t="s">
        <v>16</v>
      </c>
      <c r="C359" s="6577" t="s">
        <v>2878</v>
      </c>
      <c r="D359" s="6577" t="s">
        <v>2879</v>
      </c>
      <c r="E359" s="6577" t="s">
        <v>2880</v>
      </c>
      <c r="F359" s="6577" t="s">
        <v>2417</v>
      </c>
      <c r="G359" s="6577" t="s">
        <v>2881</v>
      </c>
      <c r="H359" s="6577" t="s">
        <v>28</v>
      </c>
      <c r="I359" s="6577" t="s">
        <v>945</v>
      </c>
    </row>
    <row customHeight="1" ht="11.25">
      <c r="A360" s="6577" t="s">
        <v>2341</v>
      </c>
      <c r="B360" s="6577" t="s">
        <v>16</v>
      </c>
      <c r="C360" s="6577" t="s">
        <v>2882</v>
      </c>
      <c r="D360" s="6577" t="s">
        <v>2883</v>
      </c>
      <c r="E360" s="6577" t="s">
        <v>2884</v>
      </c>
      <c r="F360" s="6577" t="s">
        <v>2505</v>
      </c>
      <c r="G360" s="6577" t="s">
        <v>28</v>
      </c>
      <c r="H360" s="6577" t="s">
        <v>28</v>
      </c>
      <c r="I360" s="6577" t="s">
        <v>945</v>
      </c>
    </row>
    <row customHeight="1" ht="11.25">
      <c r="A361" s="6577" t="s">
        <v>2341</v>
      </c>
      <c r="B361" s="6577" t="s">
        <v>16</v>
      </c>
      <c r="C361" s="6577" t="s">
        <v>3068</v>
      </c>
      <c r="D361" s="6577" t="s">
        <v>3069</v>
      </c>
      <c r="E361" s="6577" t="s">
        <v>2437</v>
      </c>
      <c r="F361" s="6577" t="s">
        <v>3070</v>
      </c>
      <c r="G361" s="6577" t="s">
        <v>3071</v>
      </c>
      <c r="H361" s="6577" t="s">
        <v>28</v>
      </c>
      <c r="I361" s="6577" t="s">
        <v>945</v>
      </c>
    </row>
    <row customHeight="1" ht="11.25">
      <c r="A362" s="6577" t="s">
        <v>2341</v>
      </c>
      <c r="B362" s="6577" t="s">
        <v>16</v>
      </c>
      <c r="C362" s="6577" t="s">
        <v>3072</v>
      </c>
      <c r="D362" s="6577" t="s">
        <v>3073</v>
      </c>
      <c r="E362" s="6577" t="s">
        <v>3074</v>
      </c>
      <c r="F362" s="6577" t="s">
        <v>2430</v>
      </c>
      <c r="G362" s="6577" t="s">
        <v>28</v>
      </c>
      <c r="H362" s="6577" t="s">
        <v>28</v>
      </c>
      <c r="I362" s="6577" t="s">
        <v>945</v>
      </c>
    </row>
    <row customHeight="1" ht="11.25">
      <c r="A363" s="6577" t="s">
        <v>2341</v>
      </c>
      <c r="B363" s="6577" t="s">
        <v>16</v>
      </c>
      <c r="C363" s="6577" t="s">
        <v>3075</v>
      </c>
      <c r="D363" s="6577" t="s">
        <v>3076</v>
      </c>
      <c r="E363" s="6577" t="s">
        <v>3077</v>
      </c>
      <c r="F363" s="6577" t="s">
        <v>2467</v>
      </c>
      <c r="G363" s="6577" t="s">
        <v>28</v>
      </c>
      <c r="H363" s="6577" t="s">
        <v>28</v>
      </c>
      <c r="I363" s="6577" t="s">
        <v>945</v>
      </c>
    </row>
    <row customHeight="1" ht="11.25">
      <c r="A364" s="6577" t="s">
        <v>2341</v>
      </c>
      <c r="B364" s="6577" t="s">
        <v>16</v>
      </c>
      <c r="C364" s="6577" t="s">
        <v>2885</v>
      </c>
      <c r="D364" s="6577" t="s">
        <v>2886</v>
      </c>
      <c r="E364" s="6577" t="s">
        <v>2887</v>
      </c>
      <c r="F364" s="6577" t="s">
        <v>2888</v>
      </c>
      <c r="G364" s="6577" t="s">
        <v>2889</v>
      </c>
      <c r="H364" s="6577" t="s">
        <v>28</v>
      </c>
      <c r="I364" s="6577" t="s">
        <v>945</v>
      </c>
    </row>
    <row customHeight="1" ht="11.25">
      <c r="A365" s="6577" t="s">
        <v>2341</v>
      </c>
      <c r="B365" s="6577" t="s">
        <v>16</v>
      </c>
      <c r="C365" s="6577" t="s">
        <v>2893</v>
      </c>
      <c r="D365" s="6577" t="s">
        <v>2894</v>
      </c>
      <c r="E365" s="6577" t="s">
        <v>2895</v>
      </c>
      <c r="F365" s="6577" t="s">
        <v>2505</v>
      </c>
      <c r="G365" s="6577" t="s">
        <v>28</v>
      </c>
      <c r="H365" s="6577" t="s">
        <v>28</v>
      </c>
      <c r="I365" s="6577" t="s">
        <v>945</v>
      </c>
    </row>
    <row customHeight="1" ht="11.25">
      <c r="A366" s="6577" t="s">
        <v>2341</v>
      </c>
      <c r="B366" s="6577" t="s">
        <v>16</v>
      </c>
      <c r="C366" s="6577" t="s">
        <v>2896</v>
      </c>
      <c r="D366" s="6577" t="s">
        <v>2897</v>
      </c>
      <c r="E366" s="6577" t="s">
        <v>2898</v>
      </c>
      <c r="F366" s="6577" t="s">
        <v>52</v>
      </c>
      <c r="G366" s="6577" t="s">
        <v>28</v>
      </c>
      <c r="H366" s="6577" t="s">
        <v>28</v>
      </c>
      <c r="I366" s="6577" t="s">
        <v>945</v>
      </c>
    </row>
    <row customHeight="1" ht="11.25">
      <c r="A367" s="6577" t="s">
        <v>2341</v>
      </c>
      <c r="B367" s="6577" t="s">
        <v>16</v>
      </c>
      <c r="C367" s="6577" t="s">
        <v>2899</v>
      </c>
      <c r="D367" s="6577" t="s">
        <v>2900</v>
      </c>
      <c r="E367" s="6577" t="s">
        <v>2901</v>
      </c>
      <c r="F367" s="6577" t="s">
        <v>2406</v>
      </c>
      <c r="G367" s="6577" t="s">
        <v>2902</v>
      </c>
      <c r="H367" s="6577" t="s">
        <v>28</v>
      </c>
      <c r="I367" s="6577" t="s">
        <v>945</v>
      </c>
    </row>
    <row customHeight="1" ht="11.25">
      <c r="A368" s="6577" t="s">
        <v>2341</v>
      </c>
      <c r="B368" s="6577" t="s">
        <v>16</v>
      </c>
      <c r="C368" s="6577" t="s">
        <v>2906</v>
      </c>
      <c r="D368" s="6577" t="s">
        <v>2907</v>
      </c>
      <c r="E368" s="6577" t="s">
        <v>2908</v>
      </c>
      <c r="F368" s="6577" t="s">
        <v>2909</v>
      </c>
      <c r="G368" s="6577" t="s">
        <v>28</v>
      </c>
      <c r="H368" s="6577" t="s">
        <v>28</v>
      </c>
      <c r="I368" s="6577" t="s">
        <v>945</v>
      </c>
    </row>
    <row customHeight="1" ht="11.25">
      <c r="A369" s="6577" t="s">
        <v>2341</v>
      </c>
      <c r="B369" s="6577" t="s">
        <v>16</v>
      </c>
      <c r="C369" s="6577" t="s">
        <v>2917</v>
      </c>
      <c r="D369" s="6577" t="s">
        <v>2918</v>
      </c>
      <c r="E369" s="6577" t="s">
        <v>2919</v>
      </c>
      <c r="F369" s="6577" t="s">
        <v>2920</v>
      </c>
      <c r="G369" s="6577" t="s">
        <v>2921</v>
      </c>
      <c r="H369" s="6577" t="s">
        <v>28</v>
      </c>
      <c r="I369" s="6577" t="s">
        <v>945</v>
      </c>
    </row>
    <row customHeight="1" ht="11.25">
      <c r="A370" s="6577" t="s">
        <v>2341</v>
      </c>
      <c r="B370" s="6577" t="s">
        <v>16</v>
      </c>
      <c r="C370" s="6577" t="s">
        <v>2926</v>
      </c>
      <c r="D370" s="6577" t="s">
        <v>2927</v>
      </c>
      <c r="E370" s="6577" t="s">
        <v>2928</v>
      </c>
      <c r="F370" s="6577" t="s">
        <v>2513</v>
      </c>
      <c r="G370" s="6577" t="s">
        <v>28</v>
      </c>
      <c r="H370" s="6577" t="s">
        <v>28</v>
      </c>
      <c r="I370" s="6577" t="s">
        <v>945</v>
      </c>
    </row>
    <row customHeight="1" ht="11.25">
      <c r="A371" s="6577" t="s">
        <v>2341</v>
      </c>
      <c r="B371" s="6577" t="s">
        <v>16</v>
      </c>
      <c r="C371" s="6577" t="s">
        <v>2932</v>
      </c>
      <c r="D371" s="6577" t="s">
        <v>2933</v>
      </c>
      <c r="E371" s="6577" t="s">
        <v>2934</v>
      </c>
      <c r="F371" s="6577" t="s">
        <v>2672</v>
      </c>
      <c r="G371" s="6577" t="s">
        <v>2758</v>
      </c>
      <c r="H371" s="6577" t="s">
        <v>28</v>
      </c>
      <c r="I371" s="6577" t="s">
        <v>998</v>
      </c>
    </row>
    <row customHeight="1" ht="11.25">
      <c r="A372" s="6577" t="s">
        <v>2341</v>
      </c>
      <c r="B372" s="6577" t="s">
        <v>16</v>
      </c>
      <c r="C372" s="6577" t="s">
        <v>2935</v>
      </c>
      <c r="D372" s="6577" t="s">
        <v>2936</v>
      </c>
      <c r="E372" s="6577" t="s">
        <v>2937</v>
      </c>
      <c r="F372" s="6577" t="s">
        <v>2938</v>
      </c>
      <c r="G372" s="6577" t="s">
        <v>28</v>
      </c>
      <c r="H372" s="6577" t="s">
        <v>28</v>
      </c>
      <c r="I372" s="6577" t="s">
        <v>998</v>
      </c>
    </row>
    <row customHeight="1" ht="11.25">
      <c r="A373" s="6577" t="s">
        <v>2341</v>
      </c>
      <c r="B373" s="6577" t="s">
        <v>16</v>
      </c>
      <c r="C373" s="6577" t="s">
        <v>2939</v>
      </c>
      <c r="D373" s="6577" t="s">
        <v>2940</v>
      </c>
      <c r="E373" s="6577" t="s">
        <v>2941</v>
      </c>
      <c r="F373" s="6577" t="s">
        <v>2942</v>
      </c>
      <c r="G373" s="6577" t="s">
        <v>28</v>
      </c>
      <c r="H373" s="6577" t="s">
        <v>28</v>
      </c>
      <c r="I373" s="6577" t="s">
        <v>998</v>
      </c>
    </row>
    <row customHeight="1" ht="11.25">
      <c r="A374" s="6577" t="s">
        <v>2341</v>
      </c>
      <c r="B374" s="6577" t="s">
        <v>16</v>
      </c>
      <c r="C374" s="6577" t="s">
        <v>2342</v>
      </c>
      <c r="D374" s="6577" t="s">
        <v>2343</v>
      </c>
      <c r="E374" s="6577" t="s">
        <v>2344</v>
      </c>
      <c r="F374" s="6577" t="s">
        <v>2345</v>
      </c>
      <c r="G374" s="6577" t="s">
        <v>2346</v>
      </c>
      <c r="H374" s="6577" t="s">
        <v>28</v>
      </c>
      <c r="I374" s="6577" t="s">
        <v>998</v>
      </c>
    </row>
    <row customHeight="1" ht="11.25">
      <c r="A375" s="6577" t="s">
        <v>2341</v>
      </c>
      <c r="B375" s="6577" t="s">
        <v>16</v>
      </c>
      <c r="C375" s="6577" t="s">
        <v>13</v>
      </c>
      <c r="D375" s="6577" t="s">
        <v>47</v>
      </c>
      <c r="E375" s="6577" t="s">
        <v>50</v>
      </c>
      <c r="F375" s="6577" t="s">
        <v>52</v>
      </c>
      <c r="G375" s="6577" t="s">
        <v>2351</v>
      </c>
      <c r="H375" s="6577" t="s">
        <v>28</v>
      </c>
      <c r="I375" s="6577" t="s">
        <v>998</v>
      </c>
    </row>
    <row customHeight="1" ht="11.25">
      <c r="A376" s="6577" t="s">
        <v>2341</v>
      </c>
      <c r="B376" s="6577" t="s">
        <v>16</v>
      </c>
      <c r="C376" s="6577" t="s">
        <v>2354</v>
      </c>
      <c r="D376" s="6577" t="s">
        <v>2355</v>
      </c>
      <c r="E376" s="6577" t="s">
        <v>50</v>
      </c>
      <c r="F376" s="6577" t="s">
        <v>2356</v>
      </c>
      <c r="G376" s="6577" t="s">
        <v>28</v>
      </c>
      <c r="H376" s="6577" t="s">
        <v>28</v>
      </c>
      <c r="I376" s="6577" t="s">
        <v>998</v>
      </c>
    </row>
    <row customHeight="1" ht="11.25">
      <c r="A377" s="6577" t="s">
        <v>2341</v>
      </c>
      <c r="B377" s="6577" t="s">
        <v>16</v>
      </c>
      <c r="C377" s="6577" t="s">
        <v>2366</v>
      </c>
      <c r="D377" s="6577" t="s">
        <v>2367</v>
      </c>
      <c r="E377" s="6577" t="s">
        <v>50</v>
      </c>
      <c r="F377" s="6577" t="s">
        <v>2368</v>
      </c>
      <c r="G377" s="6577" t="s">
        <v>28</v>
      </c>
      <c r="H377" s="6577" t="s">
        <v>28</v>
      </c>
      <c r="I377" s="6577" t="s">
        <v>998</v>
      </c>
    </row>
    <row customHeight="1" ht="11.25">
      <c r="A378" s="6577" t="s">
        <v>2341</v>
      </c>
      <c r="B378" s="6577" t="s">
        <v>16</v>
      </c>
      <c r="C378" s="6577" t="s">
        <v>2384</v>
      </c>
      <c r="D378" s="6577" t="s">
        <v>2385</v>
      </c>
      <c r="E378" s="6577" t="s">
        <v>50</v>
      </c>
      <c r="F378" s="6577" t="s">
        <v>2386</v>
      </c>
      <c r="G378" s="6577" t="s">
        <v>28</v>
      </c>
      <c r="H378" s="6577" t="s">
        <v>28</v>
      </c>
      <c r="I378" s="6577" t="s">
        <v>998</v>
      </c>
    </row>
    <row customHeight="1" ht="11.25">
      <c r="A379" s="6577" t="s">
        <v>2341</v>
      </c>
      <c r="B379" s="6577" t="s">
        <v>16</v>
      </c>
      <c r="C379" s="6577" t="s">
        <v>3078</v>
      </c>
      <c r="D379" s="6577" t="s">
        <v>3079</v>
      </c>
      <c r="E379" s="6577" t="s">
        <v>3080</v>
      </c>
      <c r="F379" s="6577" t="s">
        <v>2551</v>
      </c>
      <c r="G379" s="6577" t="s">
        <v>28</v>
      </c>
      <c r="H379" s="6577" t="s">
        <v>28</v>
      </c>
      <c r="I379" s="6577" t="s">
        <v>998</v>
      </c>
    </row>
    <row customHeight="1" ht="11.25">
      <c r="A380" s="6577" t="s">
        <v>2341</v>
      </c>
      <c r="B380" s="6577" t="s">
        <v>16</v>
      </c>
      <c r="C380" s="6577" t="s">
        <v>2943</v>
      </c>
      <c r="D380" s="6577" t="s">
        <v>2944</v>
      </c>
      <c r="E380" s="6577" t="s">
        <v>2945</v>
      </c>
      <c r="F380" s="6577" t="s">
        <v>2692</v>
      </c>
      <c r="G380" s="6577" t="s">
        <v>28</v>
      </c>
      <c r="H380" s="6577" t="s">
        <v>28</v>
      </c>
      <c r="I380" s="6577" t="s">
        <v>998</v>
      </c>
    </row>
    <row customHeight="1" ht="11.25">
      <c r="A381" s="6577" t="s">
        <v>2341</v>
      </c>
      <c r="B381" s="6577" t="s">
        <v>16</v>
      </c>
      <c r="C381" s="6577" t="s">
        <v>2387</v>
      </c>
      <c r="D381" s="6577" t="s">
        <v>2388</v>
      </c>
      <c r="E381" s="6577" t="s">
        <v>2389</v>
      </c>
      <c r="F381" s="6577" t="s">
        <v>2350</v>
      </c>
      <c r="G381" s="6577" t="s">
        <v>28</v>
      </c>
      <c r="H381" s="6577" t="s">
        <v>28</v>
      </c>
      <c r="I381" s="6577" t="s">
        <v>998</v>
      </c>
    </row>
    <row customHeight="1" ht="11.25">
      <c r="A382" s="6577" t="s">
        <v>2341</v>
      </c>
      <c r="B382" s="6577" t="s">
        <v>16</v>
      </c>
      <c r="C382" s="6577" t="s">
        <v>2390</v>
      </c>
      <c r="D382" s="6577" t="s">
        <v>2391</v>
      </c>
      <c r="E382" s="6577" t="s">
        <v>2392</v>
      </c>
      <c r="F382" s="6577" t="s">
        <v>2393</v>
      </c>
      <c r="G382" s="6577" t="s">
        <v>2394</v>
      </c>
      <c r="H382" s="6577" t="s">
        <v>28</v>
      </c>
      <c r="I382" s="6577" t="s">
        <v>998</v>
      </c>
    </row>
    <row customHeight="1" ht="11.25">
      <c r="A383" s="6577" t="s">
        <v>2341</v>
      </c>
      <c r="B383" s="6577" t="s">
        <v>16</v>
      </c>
      <c r="C383" s="6577" t="s">
        <v>2399</v>
      </c>
      <c r="D383" s="6577" t="s">
        <v>2400</v>
      </c>
      <c r="E383" s="6577" t="s">
        <v>2401</v>
      </c>
      <c r="F383" s="6577" t="s">
        <v>2402</v>
      </c>
      <c r="G383" s="6577" t="s">
        <v>28</v>
      </c>
      <c r="H383" s="6577" t="s">
        <v>28</v>
      </c>
      <c r="I383" s="6577" t="s">
        <v>998</v>
      </c>
    </row>
    <row customHeight="1" ht="11.25">
      <c r="A384" s="6577" t="s">
        <v>2341</v>
      </c>
      <c r="B384" s="6577" t="s">
        <v>16</v>
      </c>
      <c r="C384" s="6577" t="s">
        <v>2407</v>
      </c>
      <c r="D384" s="6577" t="s">
        <v>2408</v>
      </c>
      <c r="E384" s="6577" t="s">
        <v>2409</v>
      </c>
      <c r="F384" s="6577" t="s">
        <v>2393</v>
      </c>
      <c r="G384" s="6577" t="s">
        <v>28</v>
      </c>
      <c r="H384" s="6577" t="s">
        <v>28</v>
      </c>
      <c r="I384" s="6577" t="s">
        <v>998</v>
      </c>
    </row>
    <row customHeight="1" ht="11.25">
      <c r="A385" s="6577" t="s">
        <v>2341</v>
      </c>
      <c r="B385" s="6577" t="s">
        <v>16</v>
      </c>
      <c r="C385" s="6577" t="s">
        <v>2950</v>
      </c>
      <c r="D385" s="6577" t="s">
        <v>2951</v>
      </c>
      <c r="E385" s="6577" t="s">
        <v>2952</v>
      </c>
      <c r="F385" s="6577" t="s">
        <v>2513</v>
      </c>
      <c r="G385" s="6577" t="s">
        <v>28</v>
      </c>
      <c r="H385" s="6577" t="s">
        <v>28</v>
      </c>
      <c r="I385" s="6577" t="s">
        <v>998</v>
      </c>
    </row>
    <row customHeight="1" ht="11.25">
      <c r="A386" s="6577" t="s">
        <v>2341</v>
      </c>
      <c r="B386" s="6577" t="s">
        <v>16</v>
      </c>
      <c r="C386" s="6577" t="s">
        <v>2431</v>
      </c>
      <c r="D386" s="6577" t="s">
        <v>2432</v>
      </c>
      <c r="E386" s="6577" t="s">
        <v>2433</v>
      </c>
      <c r="F386" s="6577" t="s">
        <v>2434</v>
      </c>
      <c r="G386" s="6577" t="s">
        <v>28</v>
      </c>
      <c r="H386" s="6577" t="s">
        <v>28</v>
      </c>
      <c r="I386" s="6577" t="s">
        <v>998</v>
      </c>
    </row>
    <row customHeight="1" ht="11.25">
      <c r="A387" s="6577" t="s">
        <v>2341</v>
      </c>
      <c r="B387" s="6577" t="s">
        <v>16</v>
      </c>
      <c r="C387" s="6577" t="s">
        <v>2435</v>
      </c>
      <c r="D387" s="6577" t="s">
        <v>2436</v>
      </c>
      <c r="E387" s="6577" t="s">
        <v>2437</v>
      </c>
      <c r="F387" s="6577" t="s">
        <v>2438</v>
      </c>
      <c r="G387" s="6577" t="s">
        <v>28</v>
      </c>
      <c r="H387" s="6577" t="s">
        <v>28</v>
      </c>
      <c r="I387" s="6577" t="s">
        <v>998</v>
      </c>
    </row>
    <row customHeight="1" ht="11.25">
      <c r="A388" s="6577" t="s">
        <v>2341</v>
      </c>
      <c r="B388" s="6577" t="s">
        <v>16</v>
      </c>
      <c r="C388" s="6577" t="s">
        <v>3081</v>
      </c>
      <c r="D388" s="6577" t="s">
        <v>3082</v>
      </c>
      <c r="E388" s="6577" t="s">
        <v>3083</v>
      </c>
      <c r="F388" s="6577" t="s">
        <v>2393</v>
      </c>
      <c r="G388" s="6577" t="s">
        <v>28</v>
      </c>
      <c r="H388" s="6577" t="s">
        <v>28</v>
      </c>
      <c r="I388" s="6577" t="s">
        <v>998</v>
      </c>
    </row>
    <row customHeight="1" ht="11.25">
      <c r="A389" s="6577" t="s">
        <v>2341</v>
      </c>
      <c r="B389" s="6577" t="s">
        <v>16</v>
      </c>
      <c r="C389" s="6577" t="s">
        <v>2446</v>
      </c>
      <c r="D389" s="6577" t="s">
        <v>2447</v>
      </c>
      <c r="E389" s="6577" t="s">
        <v>2448</v>
      </c>
      <c r="F389" s="6577" t="s">
        <v>52</v>
      </c>
      <c r="G389" s="6577" t="s">
        <v>2449</v>
      </c>
      <c r="H389" s="6577" t="s">
        <v>28</v>
      </c>
      <c r="I389" s="6577" t="s">
        <v>998</v>
      </c>
    </row>
    <row customHeight="1" ht="11.25">
      <c r="A390" s="6577" t="s">
        <v>2341</v>
      </c>
      <c r="B390" s="6577" t="s">
        <v>16</v>
      </c>
      <c r="C390" s="6577" t="s">
        <v>28</v>
      </c>
      <c r="D390" s="6577" t="s">
        <v>2450</v>
      </c>
      <c r="E390" s="6577" t="s">
        <v>2451</v>
      </c>
      <c r="F390" s="6577" t="s">
        <v>52</v>
      </c>
      <c r="G390" s="6577" t="s">
        <v>28</v>
      </c>
      <c r="H390" s="6577" t="s">
        <v>28</v>
      </c>
      <c r="I390" s="6577" t="s">
        <v>998</v>
      </c>
    </row>
    <row customHeight="1" ht="11.25">
      <c r="A391" s="6577" t="s">
        <v>2341</v>
      </c>
      <c r="B391" s="6577" t="s">
        <v>16</v>
      </c>
      <c r="C391" s="6577" t="s">
        <v>2452</v>
      </c>
      <c r="D391" s="6577" t="s">
        <v>2453</v>
      </c>
      <c r="E391" s="6577" t="s">
        <v>2454</v>
      </c>
      <c r="F391" s="6577" t="s">
        <v>2455</v>
      </c>
      <c r="G391" s="6577" t="s">
        <v>2456</v>
      </c>
      <c r="H391" s="6577" t="s">
        <v>28</v>
      </c>
      <c r="I391" s="6577" t="s">
        <v>998</v>
      </c>
    </row>
    <row customHeight="1" ht="11.25">
      <c r="A392" s="6577" t="s">
        <v>2341</v>
      </c>
      <c r="B392" s="6577" t="s">
        <v>16</v>
      </c>
      <c r="C392" s="6577" t="s">
        <v>2457</v>
      </c>
      <c r="D392" s="6577" t="s">
        <v>2458</v>
      </c>
      <c r="E392" s="6577" t="s">
        <v>2459</v>
      </c>
      <c r="F392" s="6577" t="s">
        <v>2455</v>
      </c>
      <c r="G392" s="6577" t="s">
        <v>28</v>
      </c>
      <c r="H392" s="6577" t="s">
        <v>28</v>
      </c>
      <c r="I392" s="6577" t="s">
        <v>998</v>
      </c>
    </row>
    <row customHeight="1" ht="11.25">
      <c r="A393" s="6577" t="s">
        <v>2341</v>
      </c>
      <c r="B393" s="6577" t="s">
        <v>16</v>
      </c>
      <c r="C393" s="6577" t="s">
        <v>2460</v>
      </c>
      <c r="D393" s="6577" t="s">
        <v>2461</v>
      </c>
      <c r="E393" s="6577" t="s">
        <v>2462</v>
      </c>
      <c r="F393" s="6577" t="s">
        <v>2463</v>
      </c>
      <c r="G393" s="6577" t="s">
        <v>28</v>
      </c>
      <c r="H393" s="6577" t="s">
        <v>28</v>
      </c>
      <c r="I393" s="6577" t="s">
        <v>998</v>
      </c>
    </row>
    <row customHeight="1" ht="11.25">
      <c r="A394" s="6577" t="s">
        <v>2341</v>
      </c>
      <c r="B394" s="6577" t="s">
        <v>16</v>
      </c>
      <c r="C394" s="6577" t="s">
        <v>2473</v>
      </c>
      <c r="D394" s="6577" t="s">
        <v>2474</v>
      </c>
      <c r="E394" s="6577" t="s">
        <v>2475</v>
      </c>
      <c r="F394" s="6577" t="s">
        <v>2476</v>
      </c>
      <c r="G394" s="6577" t="s">
        <v>2477</v>
      </c>
      <c r="H394" s="6577" t="s">
        <v>28</v>
      </c>
      <c r="I394" s="6577" t="s">
        <v>998</v>
      </c>
    </row>
    <row customHeight="1" ht="11.25">
      <c r="A395" s="6577" t="s">
        <v>2341</v>
      </c>
      <c r="B395" s="6577" t="s">
        <v>16</v>
      </c>
      <c r="C395" s="6577" t="s">
        <v>2478</v>
      </c>
      <c r="D395" s="6577" t="s">
        <v>2479</v>
      </c>
      <c r="E395" s="6577" t="s">
        <v>2480</v>
      </c>
      <c r="F395" s="6577" t="s">
        <v>2402</v>
      </c>
      <c r="G395" s="6577" t="s">
        <v>28</v>
      </c>
      <c r="H395" s="6577" t="s">
        <v>28</v>
      </c>
      <c r="I395" s="6577" t="s">
        <v>998</v>
      </c>
    </row>
    <row customHeight="1" ht="11.25">
      <c r="A396" s="6577" t="s">
        <v>2341</v>
      </c>
      <c r="B396" s="6577" t="s">
        <v>16</v>
      </c>
      <c r="C396" s="6577" t="s">
        <v>2481</v>
      </c>
      <c r="D396" s="6577" t="s">
        <v>2479</v>
      </c>
      <c r="E396" s="6577" t="s">
        <v>2482</v>
      </c>
      <c r="F396" s="6577" t="s">
        <v>2434</v>
      </c>
      <c r="G396" s="6577" t="s">
        <v>2483</v>
      </c>
      <c r="H396" s="6577" t="s">
        <v>28</v>
      </c>
      <c r="I396" s="6577" t="s">
        <v>998</v>
      </c>
    </row>
    <row customHeight="1" ht="11.25">
      <c r="A397" s="6577" t="s">
        <v>2341</v>
      </c>
      <c r="B397" s="6577" t="s">
        <v>16</v>
      </c>
      <c r="C397" s="6577" t="s">
        <v>2975</v>
      </c>
      <c r="D397" s="6577" t="s">
        <v>2976</v>
      </c>
      <c r="E397" s="6577" t="s">
        <v>2977</v>
      </c>
      <c r="F397" s="6577" t="s">
        <v>2513</v>
      </c>
      <c r="G397" s="6577" t="s">
        <v>2978</v>
      </c>
      <c r="H397" s="6577" t="s">
        <v>28</v>
      </c>
      <c r="I397" s="6577" t="s">
        <v>998</v>
      </c>
    </row>
    <row customHeight="1" ht="11.25">
      <c r="A398" s="6577" t="s">
        <v>2341</v>
      </c>
      <c r="B398" s="6577" t="s">
        <v>16</v>
      </c>
      <c r="C398" s="6577" t="s">
        <v>2979</v>
      </c>
      <c r="D398" s="6577" t="s">
        <v>2980</v>
      </c>
      <c r="E398" s="6577" t="s">
        <v>2981</v>
      </c>
      <c r="F398" s="6577" t="s">
        <v>2487</v>
      </c>
      <c r="G398" s="6577" t="s">
        <v>28</v>
      </c>
      <c r="H398" s="6577" t="s">
        <v>28</v>
      </c>
      <c r="I398" s="6577" t="s">
        <v>998</v>
      </c>
    </row>
    <row customHeight="1" ht="11.25">
      <c r="A399" s="6577" t="s">
        <v>2341</v>
      </c>
      <c r="B399" s="6577" t="s">
        <v>16</v>
      </c>
      <c r="C399" s="6577" t="s">
        <v>2982</v>
      </c>
      <c r="D399" s="6577" t="s">
        <v>2983</v>
      </c>
      <c r="E399" s="6577" t="s">
        <v>2984</v>
      </c>
      <c r="F399" s="6577" t="s">
        <v>2551</v>
      </c>
      <c r="G399" s="6577" t="s">
        <v>28</v>
      </c>
      <c r="H399" s="6577" t="s">
        <v>28</v>
      </c>
      <c r="I399" s="6577" t="s">
        <v>998</v>
      </c>
    </row>
    <row customHeight="1" ht="11.25">
      <c r="A400" s="6577" t="s">
        <v>2341</v>
      </c>
      <c r="B400" s="6577" t="s">
        <v>16</v>
      </c>
      <c r="C400" s="6577" t="s">
        <v>2488</v>
      </c>
      <c r="D400" s="6577" t="s">
        <v>2489</v>
      </c>
      <c r="E400" s="6577" t="s">
        <v>2490</v>
      </c>
      <c r="F400" s="6577" t="s">
        <v>2430</v>
      </c>
      <c r="G400" s="6577" t="s">
        <v>2491</v>
      </c>
      <c r="H400" s="6577" t="s">
        <v>28</v>
      </c>
      <c r="I400" s="6577" t="s">
        <v>998</v>
      </c>
    </row>
    <row customHeight="1" ht="11.25">
      <c r="A401" s="6577" t="s">
        <v>2341</v>
      </c>
      <c r="B401" s="6577" t="s">
        <v>16</v>
      </c>
      <c r="C401" s="6577" t="s">
        <v>2499</v>
      </c>
      <c r="D401" s="6577" t="s">
        <v>2500</v>
      </c>
      <c r="E401" s="6577" t="s">
        <v>2501</v>
      </c>
      <c r="F401" s="6577" t="s">
        <v>2455</v>
      </c>
      <c r="G401" s="6577" t="s">
        <v>28</v>
      </c>
      <c r="H401" s="6577" t="s">
        <v>28</v>
      </c>
      <c r="I401" s="6577" t="s">
        <v>998</v>
      </c>
    </row>
    <row customHeight="1" ht="11.25">
      <c r="A402" s="6577" t="s">
        <v>2341</v>
      </c>
      <c r="B402" s="6577" t="s">
        <v>16</v>
      </c>
      <c r="C402" s="6577" t="s">
        <v>2502</v>
      </c>
      <c r="D402" s="6577" t="s">
        <v>2503</v>
      </c>
      <c r="E402" s="6577" t="s">
        <v>2504</v>
      </c>
      <c r="F402" s="6577" t="s">
        <v>2505</v>
      </c>
      <c r="G402" s="6577" t="s">
        <v>28</v>
      </c>
      <c r="H402" s="6577" t="s">
        <v>28</v>
      </c>
      <c r="I402" s="6577" t="s">
        <v>998</v>
      </c>
    </row>
    <row customHeight="1" ht="11.25">
      <c r="A403" s="6577" t="s">
        <v>2341</v>
      </c>
      <c r="B403" s="6577" t="s">
        <v>16</v>
      </c>
      <c r="C403" s="6577" t="s">
        <v>2506</v>
      </c>
      <c r="D403" s="6577" t="s">
        <v>2507</v>
      </c>
      <c r="E403" s="6577" t="s">
        <v>2508</v>
      </c>
      <c r="F403" s="6577" t="s">
        <v>2487</v>
      </c>
      <c r="G403" s="6577" t="s">
        <v>2509</v>
      </c>
      <c r="H403" s="6577" t="s">
        <v>28</v>
      </c>
      <c r="I403" s="6577" t="s">
        <v>998</v>
      </c>
    </row>
    <row customHeight="1" ht="11.25">
      <c r="A404" s="6577" t="s">
        <v>2341</v>
      </c>
      <c r="B404" s="6577" t="s">
        <v>16</v>
      </c>
      <c r="C404" s="6577" t="s">
        <v>2510</v>
      </c>
      <c r="D404" s="6577" t="s">
        <v>2511</v>
      </c>
      <c r="E404" s="6577" t="s">
        <v>2512</v>
      </c>
      <c r="F404" s="6577" t="s">
        <v>2513</v>
      </c>
      <c r="G404" s="6577" t="s">
        <v>28</v>
      </c>
      <c r="H404" s="6577" t="s">
        <v>28</v>
      </c>
      <c r="I404" s="6577" t="s">
        <v>998</v>
      </c>
    </row>
    <row customHeight="1" ht="11.25">
      <c r="A405" s="6577" t="s">
        <v>2341</v>
      </c>
      <c r="B405" s="6577" t="s">
        <v>16</v>
      </c>
      <c r="C405" s="6577" t="s">
        <v>2514</v>
      </c>
      <c r="D405" s="6577" t="s">
        <v>2515</v>
      </c>
      <c r="E405" s="6577" t="s">
        <v>2516</v>
      </c>
      <c r="F405" s="6577" t="s">
        <v>2513</v>
      </c>
      <c r="G405" s="6577" t="s">
        <v>2517</v>
      </c>
      <c r="H405" s="6577" t="s">
        <v>28</v>
      </c>
      <c r="I405" s="6577" t="s">
        <v>998</v>
      </c>
    </row>
    <row customHeight="1" ht="11.25">
      <c r="A406" s="6577" t="s">
        <v>2341</v>
      </c>
      <c r="B406" s="6577" t="s">
        <v>16</v>
      </c>
      <c r="C406" s="6577" t="s">
        <v>2518</v>
      </c>
      <c r="D406" s="6577" t="s">
        <v>2519</v>
      </c>
      <c r="E406" s="6577" t="s">
        <v>2520</v>
      </c>
      <c r="F406" s="6577" t="s">
        <v>2487</v>
      </c>
      <c r="G406" s="6577" t="s">
        <v>28</v>
      </c>
      <c r="H406" s="6577" t="s">
        <v>28</v>
      </c>
      <c r="I406" s="6577" t="s">
        <v>998</v>
      </c>
    </row>
    <row customHeight="1" ht="11.25">
      <c r="A407" s="6577" t="s">
        <v>2341</v>
      </c>
      <c r="B407" s="6577" t="s">
        <v>16</v>
      </c>
      <c r="C407" s="6577" t="s">
        <v>2521</v>
      </c>
      <c r="D407" s="6577" t="s">
        <v>2522</v>
      </c>
      <c r="E407" s="6577" t="s">
        <v>2523</v>
      </c>
      <c r="F407" s="6577" t="s">
        <v>2524</v>
      </c>
      <c r="G407" s="6577" t="s">
        <v>2525</v>
      </c>
      <c r="H407" s="6577" t="s">
        <v>28</v>
      </c>
      <c r="I407" s="6577" t="s">
        <v>998</v>
      </c>
    </row>
    <row customHeight="1" ht="11.25">
      <c r="A408" s="6577" t="s">
        <v>2341</v>
      </c>
      <c r="B408" s="6577" t="s">
        <v>16</v>
      </c>
      <c r="C408" s="6577" t="s">
        <v>2985</v>
      </c>
      <c r="D408" s="6577" t="s">
        <v>2986</v>
      </c>
      <c r="E408" s="6577" t="s">
        <v>2987</v>
      </c>
      <c r="F408" s="6577" t="s">
        <v>2487</v>
      </c>
      <c r="G408" s="6577" t="s">
        <v>2988</v>
      </c>
      <c r="H408" s="6577" t="s">
        <v>28</v>
      </c>
      <c r="I408" s="6577" t="s">
        <v>998</v>
      </c>
    </row>
    <row customHeight="1" ht="11.25">
      <c r="A409" s="6577" t="s">
        <v>2341</v>
      </c>
      <c r="B409" s="6577" t="s">
        <v>16</v>
      </c>
      <c r="C409" s="6577" t="s">
        <v>2989</v>
      </c>
      <c r="D409" s="6577" t="s">
        <v>2990</v>
      </c>
      <c r="E409" s="6577" t="s">
        <v>2991</v>
      </c>
      <c r="F409" s="6577" t="s">
        <v>2524</v>
      </c>
      <c r="G409" s="6577" t="s">
        <v>2992</v>
      </c>
      <c r="H409" s="6577" t="s">
        <v>28</v>
      </c>
      <c r="I409" s="6577" t="s">
        <v>998</v>
      </c>
    </row>
    <row customHeight="1" ht="11.25">
      <c r="A410" s="6577" t="s">
        <v>2341</v>
      </c>
      <c r="B410" s="6577" t="s">
        <v>16</v>
      </c>
      <c r="C410" s="6577" t="s">
        <v>2530</v>
      </c>
      <c r="D410" s="6577" t="s">
        <v>2531</v>
      </c>
      <c r="E410" s="6577" t="s">
        <v>2532</v>
      </c>
      <c r="F410" s="6577" t="s">
        <v>2533</v>
      </c>
      <c r="G410" s="6577" t="s">
        <v>28</v>
      </c>
      <c r="H410" s="6577" t="s">
        <v>28</v>
      </c>
      <c r="I410" s="6577" t="s">
        <v>998</v>
      </c>
    </row>
    <row customHeight="1" ht="11.25">
      <c r="A411" s="6577" t="s">
        <v>2341</v>
      </c>
      <c r="B411" s="6577" t="s">
        <v>16</v>
      </c>
      <c r="C411" s="6577" t="s">
        <v>3084</v>
      </c>
      <c r="D411" s="6577" t="s">
        <v>3085</v>
      </c>
      <c r="E411" s="6577" t="s">
        <v>3086</v>
      </c>
      <c r="F411" s="6577" t="s">
        <v>2524</v>
      </c>
      <c r="G411" s="6577" t="s">
        <v>3087</v>
      </c>
      <c r="H411" s="6577" t="s">
        <v>28</v>
      </c>
      <c r="I411" s="6577" t="s">
        <v>998</v>
      </c>
    </row>
    <row customHeight="1" ht="11.25">
      <c r="A412" s="6577" t="s">
        <v>2341</v>
      </c>
      <c r="B412" s="6577" t="s">
        <v>16</v>
      </c>
      <c r="C412" s="6577" t="s">
        <v>2538</v>
      </c>
      <c r="D412" s="6577" t="s">
        <v>2539</v>
      </c>
      <c r="E412" s="6577" t="s">
        <v>2540</v>
      </c>
      <c r="F412" s="6577" t="s">
        <v>2513</v>
      </c>
      <c r="G412" s="6577" t="s">
        <v>2541</v>
      </c>
      <c r="H412" s="6577" t="s">
        <v>28</v>
      </c>
      <c r="I412" s="6577" t="s">
        <v>998</v>
      </c>
    </row>
    <row customHeight="1" ht="11.25">
      <c r="A413" s="6577" t="s">
        <v>2341</v>
      </c>
      <c r="B413" s="6577" t="s">
        <v>16</v>
      </c>
      <c r="C413" s="6577" t="s">
        <v>2542</v>
      </c>
      <c r="D413" s="6577" t="s">
        <v>2543</v>
      </c>
      <c r="E413" s="6577" t="s">
        <v>2544</v>
      </c>
      <c r="F413" s="6577" t="s">
        <v>2513</v>
      </c>
      <c r="G413" s="6577" t="s">
        <v>28</v>
      </c>
      <c r="H413" s="6577" t="s">
        <v>28</v>
      </c>
      <c r="I413" s="6577" t="s">
        <v>998</v>
      </c>
    </row>
    <row customHeight="1" ht="11.25">
      <c r="A414" s="6577" t="s">
        <v>2341</v>
      </c>
      <c r="B414" s="6577" t="s">
        <v>16</v>
      </c>
      <c r="C414" s="6577" t="s">
        <v>2545</v>
      </c>
      <c r="D414" s="6577" t="s">
        <v>2546</v>
      </c>
      <c r="E414" s="6577" t="s">
        <v>2547</v>
      </c>
      <c r="F414" s="6577" t="s">
        <v>2434</v>
      </c>
      <c r="G414" s="6577" t="s">
        <v>28</v>
      </c>
      <c r="H414" s="6577" t="s">
        <v>28</v>
      </c>
      <c r="I414" s="6577" t="s">
        <v>998</v>
      </c>
    </row>
    <row customHeight="1" ht="11.25">
      <c r="A415" s="6577" t="s">
        <v>2341</v>
      </c>
      <c r="B415" s="6577" t="s">
        <v>16</v>
      </c>
      <c r="C415" s="6577" t="s">
        <v>3088</v>
      </c>
      <c r="D415" s="6577" t="s">
        <v>3089</v>
      </c>
      <c r="E415" s="6577" t="s">
        <v>3090</v>
      </c>
      <c r="F415" s="6577" t="s">
        <v>2455</v>
      </c>
      <c r="G415" s="6577" t="s">
        <v>3091</v>
      </c>
      <c r="H415" s="6577" t="s">
        <v>28</v>
      </c>
      <c r="I415" s="6577" t="s">
        <v>998</v>
      </c>
    </row>
    <row customHeight="1" ht="11.25">
      <c r="A416" s="6577" t="s">
        <v>2341</v>
      </c>
      <c r="B416" s="6577" t="s">
        <v>16</v>
      </c>
      <c r="C416" s="6577" t="s">
        <v>2552</v>
      </c>
      <c r="D416" s="6577" t="s">
        <v>2553</v>
      </c>
      <c r="E416" s="6577" t="s">
        <v>2554</v>
      </c>
      <c r="F416" s="6577" t="s">
        <v>2513</v>
      </c>
      <c r="G416" s="6577" t="s">
        <v>2555</v>
      </c>
      <c r="H416" s="6577" t="s">
        <v>28</v>
      </c>
      <c r="I416" s="6577" t="s">
        <v>998</v>
      </c>
    </row>
    <row customHeight="1" ht="11.25">
      <c r="A417" s="6577" t="s">
        <v>2341</v>
      </c>
      <c r="B417" s="6577" t="s">
        <v>16</v>
      </c>
      <c r="C417" s="6577" t="s">
        <v>2559</v>
      </c>
      <c r="D417" s="6577" t="s">
        <v>2560</v>
      </c>
      <c r="E417" s="6577" t="s">
        <v>2561</v>
      </c>
      <c r="F417" s="6577" t="s">
        <v>2524</v>
      </c>
      <c r="G417" s="6577" t="s">
        <v>28</v>
      </c>
      <c r="H417" s="6577" t="s">
        <v>28</v>
      </c>
      <c r="I417" s="6577" t="s">
        <v>998</v>
      </c>
    </row>
    <row customHeight="1" ht="11.25">
      <c r="A418" s="6577" t="s">
        <v>2341</v>
      </c>
      <c r="B418" s="6577" t="s">
        <v>16</v>
      </c>
      <c r="C418" s="6577" t="s">
        <v>2562</v>
      </c>
      <c r="D418" s="6577" t="s">
        <v>2563</v>
      </c>
      <c r="E418" s="6577" t="s">
        <v>2564</v>
      </c>
      <c r="F418" s="6577" t="s">
        <v>2551</v>
      </c>
      <c r="G418" s="6577" t="s">
        <v>28</v>
      </c>
      <c r="H418" s="6577" t="s">
        <v>28</v>
      </c>
      <c r="I418" s="6577" t="s">
        <v>998</v>
      </c>
    </row>
    <row customHeight="1" ht="11.25">
      <c r="A419" s="6577" t="s">
        <v>2341</v>
      </c>
      <c r="B419" s="6577" t="s">
        <v>16</v>
      </c>
      <c r="C419" s="6577" t="s">
        <v>2565</v>
      </c>
      <c r="D419" s="6577" t="s">
        <v>2566</v>
      </c>
      <c r="E419" s="6577" t="s">
        <v>2567</v>
      </c>
      <c r="F419" s="6577" t="s">
        <v>2513</v>
      </c>
      <c r="G419" s="6577" t="s">
        <v>2568</v>
      </c>
      <c r="H419" s="6577" t="s">
        <v>28</v>
      </c>
      <c r="I419" s="6577" t="s">
        <v>998</v>
      </c>
    </row>
    <row customHeight="1" ht="11.25">
      <c r="A420" s="6577" t="s">
        <v>2341</v>
      </c>
      <c r="B420" s="6577" t="s">
        <v>16</v>
      </c>
      <c r="C420" s="6577" t="s">
        <v>2569</v>
      </c>
      <c r="D420" s="6577" t="s">
        <v>2570</v>
      </c>
      <c r="E420" s="6577" t="s">
        <v>2571</v>
      </c>
      <c r="F420" s="6577" t="s">
        <v>2524</v>
      </c>
      <c r="G420" s="6577" t="s">
        <v>2572</v>
      </c>
      <c r="H420" s="6577" t="s">
        <v>28</v>
      </c>
      <c r="I420" s="6577" t="s">
        <v>998</v>
      </c>
    </row>
    <row customHeight="1" ht="11.25">
      <c r="A421" s="6577" t="s">
        <v>2341</v>
      </c>
      <c r="B421" s="6577" t="s">
        <v>16</v>
      </c>
      <c r="C421" s="6577" t="s">
        <v>2573</v>
      </c>
      <c r="D421" s="6577" t="s">
        <v>2570</v>
      </c>
      <c r="E421" s="6577" t="s">
        <v>2574</v>
      </c>
      <c r="F421" s="6577" t="s">
        <v>2402</v>
      </c>
      <c r="G421" s="6577" t="s">
        <v>2575</v>
      </c>
      <c r="H421" s="6577" t="s">
        <v>28</v>
      </c>
      <c r="I421" s="6577" t="s">
        <v>998</v>
      </c>
    </row>
    <row customHeight="1" ht="11.25">
      <c r="A422" s="6577" t="s">
        <v>2341</v>
      </c>
      <c r="B422" s="6577" t="s">
        <v>16</v>
      </c>
      <c r="C422" s="6577" t="s">
        <v>2576</v>
      </c>
      <c r="D422" s="6577" t="s">
        <v>2577</v>
      </c>
      <c r="E422" s="6577" t="s">
        <v>2578</v>
      </c>
      <c r="F422" s="6577" t="s">
        <v>2505</v>
      </c>
      <c r="G422" s="6577" t="s">
        <v>28</v>
      </c>
      <c r="H422" s="6577" t="s">
        <v>28</v>
      </c>
      <c r="I422" s="6577" t="s">
        <v>998</v>
      </c>
    </row>
    <row customHeight="1" ht="11.25">
      <c r="A423" s="6577" t="s">
        <v>2341</v>
      </c>
      <c r="B423" s="6577" t="s">
        <v>16</v>
      </c>
      <c r="C423" s="6577" t="s">
        <v>2579</v>
      </c>
      <c r="D423" s="6577" t="s">
        <v>2580</v>
      </c>
      <c r="E423" s="6577" t="s">
        <v>2581</v>
      </c>
      <c r="F423" s="6577" t="s">
        <v>2505</v>
      </c>
      <c r="G423" s="6577" t="s">
        <v>2582</v>
      </c>
      <c r="H423" s="6577" t="s">
        <v>28</v>
      </c>
      <c r="I423" s="6577" t="s">
        <v>998</v>
      </c>
    </row>
    <row customHeight="1" ht="11.25">
      <c r="A424" s="6577" t="s">
        <v>2341</v>
      </c>
      <c r="B424" s="6577" t="s">
        <v>16</v>
      </c>
      <c r="C424" s="6577" t="s">
        <v>2583</v>
      </c>
      <c r="D424" s="6577" t="s">
        <v>2584</v>
      </c>
      <c r="E424" s="6577" t="s">
        <v>2585</v>
      </c>
      <c r="F424" s="6577" t="s">
        <v>2467</v>
      </c>
      <c r="G424" s="6577" t="s">
        <v>28</v>
      </c>
      <c r="H424" s="6577" t="s">
        <v>28</v>
      </c>
      <c r="I424" s="6577" t="s">
        <v>998</v>
      </c>
    </row>
    <row customHeight="1" ht="11.25">
      <c r="A425" s="6577" t="s">
        <v>2341</v>
      </c>
      <c r="B425" s="6577" t="s">
        <v>16</v>
      </c>
      <c r="C425" s="6577" t="s">
        <v>2594</v>
      </c>
      <c r="D425" s="6577" t="s">
        <v>2595</v>
      </c>
      <c r="E425" s="6577" t="s">
        <v>2596</v>
      </c>
      <c r="F425" s="6577" t="s">
        <v>2487</v>
      </c>
      <c r="G425" s="6577" t="s">
        <v>2597</v>
      </c>
      <c r="H425" s="6577" t="s">
        <v>28</v>
      </c>
      <c r="I425" s="6577" t="s">
        <v>998</v>
      </c>
    </row>
    <row customHeight="1" ht="11.25">
      <c r="A426" s="6577" t="s">
        <v>2341</v>
      </c>
      <c r="B426" s="6577" t="s">
        <v>16</v>
      </c>
      <c r="C426" s="6577" t="s">
        <v>2996</v>
      </c>
      <c r="D426" s="6577" t="s">
        <v>2997</v>
      </c>
      <c r="E426" s="6577" t="s">
        <v>2998</v>
      </c>
      <c r="F426" s="6577" t="s">
        <v>52</v>
      </c>
      <c r="G426" s="6577" t="s">
        <v>28</v>
      </c>
      <c r="H426" s="6577" t="s">
        <v>28</v>
      </c>
      <c r="I426" s="6577" t="s">
        <v>998</v>
      </c>
    </row>
    <row customHeight="1" ht="11.25">
      <c r="A427" s="6577" t="s">
        <v>2341</v>
      </c>
      <c r="B427" s="6577" t="s">
        <v>16</v>
      </c>
      <c r="C427" s="6577" t="s">
        <v>2601</v>
      </c>
      <c r="D427" s="6577" t="s">
        <v>2602</v>
      </c>
      <c r="E427" s="6577" t="s">
        <v>2603</v>
      </c>
      <c r="F427" s="6577" t="s">
        <v>2533</v>
      </c>
      <c r="G427" s="6577" t="s">
        <v>28</v>
      </c>
      <c r="H427" s="6577" t="s">
        <v>28</v>
      </c>
      <c r="I427" s="6577" t="s">
        <v>998</v>
      </c>
    </row>
    <row customHeight="1" ht="11.25">
      <c r="A428" s="6577" t="s">
        <v>2341</v>
      </c>
      <c r="B428" s="6577" t="s">
        <v>16</v>
      </c>
      <c r="C428" s="6577" t="s">
        <v>2607</v>
      </c>
      <c r="D428" s="6577" t="s">
        <v>2608</v>
      </c>
      <c r="E428" s="6577" t="s">
        <v>2609</v>
      </c>
      <c r="F428" s="6577" t="s">
        <v>2402</v>
      </c>
      <c r="G428" s="6577" t="s">
        <v>2610</v>
      </c>
      <c r="H428" s="6577" t="s">
        <v>28</v>
      </c>
      <c r="I428" s="6577" t="s">
        <v>998</v>
      </c>
    </row>
    <row customHeight="1" ht="11.25">
      <c r="A429" s="6577" t="s">
        <v>2341</v>
      </c>
      <c r="B429" s="6577" t="s">
        <v>16</v>
      </c>
      <c r="C429" s="6577" t="s">
        <v>2614</v>
      </c>
      <c r="D429" s="6577" t="s">
        <v>2615</v>
      </c>
      <c r="E429" s="6577" t="s">
        <v>2616</v>
      </c>
      <c r="F429" s="6577" t="s">
        <v>2513</v>
      </c>
      <c r="G429" s="6577" t="s">
        <v>28</v>
      </c>
      <c r="H429" s="6577" t="s">
        <v>28</v>
      </c>
      <c r="I429" s="6577" t="s">
        <v>998</v>
      </c>
    </row>
    <row customHeight="1" ht="11.25">
      <c r="A430" s="6577" t="s">
        <v>2341</v>
      </c>
      <c r="B430" s="6577" t="s">
        <v>16</v>
      </c>
      <c r="C430" s="6577" t="s">
        <v>2627</v>
      </c>
      <c r="D430" s="6577" t="s">
        <v>2628</v>
      </c>
      <c r="E430" s="6577" t="s">
        <v>2629</v>
      </c>
      <c r="F430" s="6577" t="s">
        <v>2630</v>
      </c>
      <c r="G430" s="6577" t="s">
        <v>2631</v>
      </c>
      <c r="H430" s="6577" t="s">
        <v>28</v>
      </c>
      <c r="I430" s="6577" t="s">
        <v>998</v>
      </c>
    </row>
    <row customHeight="1" ht="11.25">
      <c r="A431" s="6577" t="s">
        <v>2341</v>
      </c>
      <c r="B431" s="6577" t="s">
        <v>16</v>
      </c>
      <c r="C431" s="6577" t="s">
        <v>2632</v>
      </c>
      <c r="D431" s="6577" t="s">
        <v>2633</v>
      </c>
      <c r="E431" s="6577" t="s">
        <v>2634</v>
      </c>
      <c r="F431" s="6577" t="s">
        <v>2402</v>
      </c>
      <c r="G431" s="6577" t="s">
        <v>28</v>
      </c>
      <c r="H431" s="6577" t="s">
        <v>28</v>
      </c>
      <c r="I431" s="6577" t="s">
        <v>998</v>
      </c>
    </row>
    <row customHeight="1" ht="11.25">
      <c r="A432" s="6577" t="s">
        <v>2341</v>
      </c>
      <c r="B432" s="6577" t="s">
        <v>16</v>
      </c>
      <c r="C432" s="6577" t="s">
        <v>2638</v>
      </c>
      <c r="D432" s="6577" t="s">
        <v>2639</v>
      </c>
      <c r="E432" s="6577" t="s">
        <v>2640</v>
      </c>
      <c r="F432" s="6577" t="s">
        <v>2467</v>
      </c>
      <c r="G432" s="6577" t="s">
        <v>28</v>
      </c>
      <c r="H432" s="6577" t="s">
        <v>28</v>
      </c>
      <c r="I432" s="6577" t="s">
        <v>998</v>
      </c>
    </row>
    <row customHeight="1" ht="11.25">
      <c r="A433" s="6577" t="s">
        <v>2341</v>
      </c>
      <c r="B433" s="6577" t="s">
        <v>16</v>
      </c>
      <c r="C433" s="6577" t="s">
        <v>2644</v>
      </c>
      <c r="D433" s="6577" t="s">
        <v>2645</v>
      </c>
      <c r="E433" s="6577" t="s">
        <v>2646</v>
      </c>
      <c r="F433" s="6577" t="s">
        <v>52</v>
      </c>
      <c r="G433" s="6577" t="s">
        <v>2647</v>
      </c>
      <c r="H433" s="6577" t="s">
        <v>28</v>
      </c>
      <c r="I433" s="6577" t="s">
        <v>998</v>
      </c>
    </row>
    <row customHeight="1" ht="11.25">
      <c r="A434" s="6577" t="s">
        <v>2341</v>
      </c>
      <c r="B434" s="6577" t="s">
        <v>16</v>
      </c>
      <c r="C434" s="6577" t="s">
        <v>2999</v>
      </c>
      <c r="D434" s="6577" t="s">
        <v>3000</v>
      </c>
      <c r="E434" s="6577" t="s">
        <v>3001</v>
      </c>
      <c r="F434" s="6577" t="s">
        <v>2672</v>
      </c>
      <c r="G434" s="6577" t="s">
        <v>28</v>
      </c>
      <c r="H434" s="6577" t="s">
        <v>28</v>
      </c>
      <c r="I434" s="6577" t="s">
        <v>998</v>
      </c>
    </row>
    <row customHeight="1" ht="11.25">
      <c r="A435" s="6577" t="s">
        <v>2341</v>
      </c>
      <c r="B435" s="6577" t="s">
        <v>16</v>
      </c>
      <c r="C435" s="6577" t="s">
        <v>3002</v>
      </c>
      <c r="D435" s="6577" t="s">
        <v>3003</v>
      </c>
      <c r="E435" s="6577" t="s">
        <v>3004</v>
      </c>
      <c r="F435" s="6577" t="s">
        <v>52</v>
      </c>
      <c r="G435" s="6577" t="s">
        <v>3005</v>
      </c>
      <c r="H435" s="6577" t="s">
        <v>28</v>
      </c>
      <c r="I435" s="6577" t="s">
        <v>998</v>
      </c>
    </row>
    <row customHeight="1" ht="11.25">
      <c r="A436" s="6577" t="s">
        <v>2341</v>
      </c>
      <c r="B436" s="6577" t="s">
        <v>16</v>
      </c>
      <c r="C436" s="6577" t="s">
        <v>3006</v>
      </c>
      <c r="D436" s="6577" t="s">
        <v>3007</v>
      </c>
      <c r="E436" s="6577" t="s">
        <v>3008</v>
      </c>
      <c r="F436" s="6577" t="s">
        <v>2672</v>
      </c>
      <c r="G436" s="6577" t="s">
        <v>28</v>
      </c>
      <c r="H436" s="6577" t="s">
        <v>28</v>
      </c>
      <c r="I436" s="6577" t="s">
        <v>998</v>
      </c>
    </row>
    <row customHeight="1" ht="11.25">
      <c r="A437" s="6577" t="s">
        <v>2341</v>
      </c>
      <c r="B437" s="6577" t="s">
        <v>16</v>
      </c>
      <c r="C437" s="6577" t="s">
        <v>3009</v>
      </c>
      <c r="D437" s="6577" t="s">
        <v>3007</v>
      </c>
      <c r="E437" s="6577" t="s">
        <v>3010</v>
      </c>
      <c r="F437" s="6577" t="s">
        <v>2434</v>
      </c>
      <c r="G437" s="6577" t="s">
        <v>28</v>
      </c>
      <c r="H437" s="6577" t="s">
        <v>28</v>
      </c>
      <c r="I437" s="6577" t="s">
        <v>998</v>
      </c>
    </row>
    <row customHeight="1" ht="11.25">
      <c r="A438" s="6577" t="s">
        <v>2341</v>
      </c>
      <c r="B438" s="6577" t="s">
        <v>16</v>
      </c>
      <c r="C438" s="6577" t="s">
        <v>3011</v>
      </c>
      <c r="D438" s="6577" t="s">
        <v>3012</v>
      </c>
      <c r="E438" s="6577" t="s">
        <v>3013</v>
      </c>
      <c r="F438" s="6577" t="s">
        <v>2430</v>
      </c>
      <c r="G438" s="6577" t="s">
        <v>28</v>
      </c>
      <c r="H438" s="6577" t="s">
        <v>28</v>
      </c>
      <c r="I438" s="6577" t="s">
        <v>998</v>
      </c>
    </row>
    <row customHeight="1" ht="11.25">
      <c r="A439" s="6577" t="s">
        <v>2341</v>
      </c>
      <c r="B439" s="6577" t="s">
        <v>16</v>
      </c>
      <c r="C439" s="6577" t="s">
        <v>2666</v>
      </c>
      <c r="D439" s="6577" t="s">
        <v>2667</v>
      </c>
      <c r="E439" s="6577" t="s">
        <v>2668</v>
      </c>
      <c r="F439" s="6577" t="s">
        <v>2513</v>
      </c>
      <c r="G439" s="6577" t="s">
        <v>28</v>
      </c>
      <c r="H439" s="6577" t="s">
        <v>28</v>
      </c>
      <c r="I439" s="6577" t="s">
        <v>998</v>
      </c>
    </row>
    <row customHeight="1" ht="11.25">
      <c r="A440" s="6577" t="s">
        <v>2341</v>
      </c>
      <c r="B440" s="6577" t="s">
        <v>16</v>
      </c>
      <c r="C440" s="6577" t="s">
        <v>2669</v>
      </c>
      <c r="D440" s="6577" t="s">
        <v>2670</v>
      </c>
      <c r="E440" s="6577" t="s">
        <v>2671</v>
      </c>
      <c r="F440" s="6577" t="s">
        <v>2672</v>
      </c>
      <c r="G440" s="6577" t="s">
        <v>28</v>
      </c>
      <c r="H440" s="6577" t="s">
        <v>28</v>
      </c>
      <c r="I440" s="6577" t="s">
        <v>998</v>
      </c>
    </row>
    <row customHeight="1" ht="11.25">
      <c r="A441" s="6577" t="s">
        <v>2341</v>
      </c>
      <c r="B441" s="6577" t="s">
        <v>16</v>
      </c>
      <c r="C441" s="6577" t="s">
        <v>3092</v>
      </c>
      <c r="D441" s="6577" t="s">
        <v>3093</v>
      </c>
      <c r="E441" s="6577" t="s">
        <v>3094</v>
      </c>
      <c r="F441" s="6577" t="s">
        <v>2513</v>
      </c>
      <c r="G441" s="6577" t="s">
        <v>3095</v>
      </c>
      <c r="H441" s="6577" t="s">
        <v>28</v>
      </c>
      <c r="I441" s="6577" t="s">
        <v>998</v>
      </c>
    </row>
    <row customHeight="1" ht="11.25">
      <c r="A442" s="6577" t="s">
        <v>2341</v>
      </c>
      <c r="B442" s="6577" t="s">
        <v>16</v>
      </c>
      <c r="C442" s="6577" t="s">
        <v>2689</v>
      </c>
      <c r="D442" s="6577" t="s">
        <v>2690</v>
      </c>
      <c r="E442" s="6577" t="s">
        <v>2691</v>
      </c>
      <c r="F442" s="6577" t="s">
        <v>2692</v>
      </c>
      <c r="G442" s="6577" t="s">
        <v>28</v>
      </c>
      <c r="H442" s="6577" t="s">
        <v>28</v>
      </c>
      <c r="I442" s="6577" t="s">
        <v>998</v>
      </c>
    </row>
    <row customHeight="1" ht="11.25">
      <c r="A443" s="6577" t="s">
        <v>2341</v>
      </c>
      <c r="B443" s="6577" t="s">
        <v>16</v>
      </c>
      <c r="C443" s="6577" t="s">
        <v>2693</v>
      </c>
      <c r="D443" s="6577" t="s">
        <v>2694</v>
      </c>
      <c r="E443" s="6577" t="s">
        <v>2695</v>
      </c>
      <c r="F443" s="6577" t="s">
        <v>2692</v>
      </c>
      <c r="G443" s="6577" t="s">
        <v>28</v>
      </c>
      <c r="H443" s="6577" t="s">
        <v>28</v>
      </c>
      <c r="I443" s="6577" t="s">
        <v>998</v>
      </c>
    </row>
    <row customHeight="1" ht="11.25">
      <c r="A444" s="6577" t="s">
        <v>2341</v>
      </c>
      <c r="B444" s="6577" t="s">
        <v>16</v>
      </c>
      <c r="C444" s="6577" t="s">
        <v>3022</v>
      </c>
      <c r="D444" s="6577" t="s">
        <v>3023</v>
      </c>
      <c r="E444" s="6577" t="s">
        <v>3024</v>
      </c>
      <c r="F444" s="6577" t="s">
        <v>2472</v>
      </c>
      <c r="G444" s="6577" t="s">
        <v>28</v>
      </c>
      <c r="H444" s="6577" t="s">
        <v>28</v>
      </c>
      <c r="I444" s="6577" t="s">
        <v>998</v>
      </c>
    </row>
    <row customHeight="1" ht="11.25">
      <c r="A445" s="6577" t="s">
        <v>2341</v>
      </c>
      <c r="B445" s="6577" t="s">
        <v>16</v>
      </c>
      <c r="C445" s="6577" t="s">
        <v>2712</v>
      </c>
      <c r="D445" s="6577" t="s">
        <v>2713</v>
      </c>
      <c r="E445" s="6577" t="s">
        <v>2714</v>
      </c>
      <c r="F445" s="6577" t="s">
        <v>2513</v>
      </c>
      <c r="G445" s="6577" t="s">
        <v>28</v>
      </c>
      <c r="H445" s="6577" t="s">
        <v>28</v>
      </c>
      <c r="I445" s="6577" t="s">
        <v>998</v>
      </c>
    </row>
    <row customHeight="1" ht="11.25">
      <c r="A446" s="6577" t="s">
        <v>2341</v>
      </c>
      <c r="B446" s="6577" t="s">
        <v>16</v>
      </c>
      <c r="C446" s="6577" t="s">
        <v>2715</v>
      </c>
      <c r="D446" s="6577" t="s">
        <v>2716</v>
      </c>
      <c r="E446" s="6577" t="s">
        <v>2717</v>
      </c>
      <c r="F446" s="6577" t="s">
        <v>2513</v>
      </c>
      <c r="G446" s="6577" t="s">
        <v>2718</v>
      </c>
      <c r="H446" s="6577" t="s">
        <v>28</v>
      </c>
      <c r="I446" s="6577" t="s">
        <v>998</v>
      </c>
    </row>
    <row customHeight="1" ht="11.25">
      <c r="A447" s="6577" t="s">
        <v>2341</v>
      </c>
      <c r="B447" s="6577" t="s">
        <v>16</v>
      </c>
      <c r="C447" s="6577" t="s">
        <v>2719</v>
      </c>
      <c r="D447" s="6577" t="s">
        <v>2720</v>
      </c>
      <c r="E447" s="6577" t="s">
        <v>2721</v>
      </c>
      <c r="F447" s="6577" t="s">
        <v>2513</v>
      </c>
      <c r="G447" s="6577" t="s">
        <v>28</v>
      </c>
      <c r="H447" s="6577" t="s">
        <v>28</v>
      </c>
      <c r="I447" s="6577" t="s">
        <v>998</v>
      </c>
    </row>
    <row customHeight="1" ht="11.25">
      <c r="A448" s="6577" t="s">
        <v>2341</v>
      </c>
      <c r="B448" s="6577" t="s">
        <v>16</v>
      </c>
      <c r="C448" s="6577" t="s">
        <v>2725</v>
      </c>
      <c r="D448" s="6577" t="s">
        <v>2726</v>
      </c>
      <c r="E448" s="6577" t="s">
        <v>2727</v>
      </c>
      <c r="F448" s="6577" t="s">
        <v>2524</v>
      </c>
      <c r="G448" s="6577" t="s">
        <v>2728</v>
      </c>
      <c r="H448" s="6577" t="s">
        <v>28</v>
      </c>
      <c r="I448" s="6577" t="s">
        <v>998</v>
      </c>
    </row>
    <row customHeight="1" ht="11.25">
      <c r="A449" s="6577" t="s">
        <v>2341</v>
      </c>
      <c r="B449" s="6577" t="s">
        <v>16</v>
      </c>
      <c r="C449" s="6577" t="s">
        <v>2929</v>
      </c>
      <c r="D449" s="6577" t="s">
        <v>2930</v>
      </c>
      <c r="E449" s="6577" t="s">
        <v>2931</v>
      </c>
      <c r="F449" s="6577" t="s">
        <v>2402</v>
      </c>
      <c r="G449" s="6577" t="s">
        <v>28</v>
      </c>
      <c r="H449" s="6577" t="s">
        <v>28</v>
      </c>
      <c r="I449" s="6577" t="s">
        <v>998</v>
      </c>
    </row>
    <row customHeight="1" ht="11.25">
      <c r="A450" s="6577" t="s">
        <v>2341</v>
      </c>
      <c r="B450" s="6577" t="s">
        <v>16</v>
      </c>
      <c r="C450" s="6577" t="s">
        <v>3025</v>
      </c>
      <c r="D450" s="6577" t="s">
        <v>3026</v>
      </c>
      <c r="E450" s="6577" t="s">
        <v>3027</v>
      </c>
      <c r="F450" s="6577" t="s">
        <v>2513</v>
      </c>
      <c r="G450" s="6577" t="s">
        <v>28</v>
      </c>
      <c r="H450" s="6577" t="s">
        <v>28</v>
      </c>
      <c r="I450" s="6577" t="s">
        <v>998</v>
      </c>
    </row>
    <row customHeight="1" ht="11.25">
      <c r="A451" s="6577" t="s">
        <v>2341</v>
      </c>
      <c r="B451" s="6577" t="s">
        <v>16</v>
      </c>
      <c r="C451" s="6577" t="s">
        <v>3031</v>
      </c>
      <c r="D451" s="6577" t="s">
        <v>3032</v>
      </c>
      <c r="E451" s="6577" t="s">
        <v>3033</v>
      </c>
      <c r="F451" s="6577" t="s">
        <v>2513</v>
      </c>
      <c r="G451" s="6577" t="s">
        <v>28</v>
      </c>
      <c r="H451" s="6577" t="s">
        <v>28</v>
      </c>
      <c r="I451" s="6577" t="s">
        <v>998</v>
      </c>
    </row>
    <row customHeight="1" ht="11.25">
      <c r="A452" s="6577" t="s">
        <v>2341</v>
      </c>
      <c r="B452" s="6577" t="s">
        <v>16</v>
      </c>
      <c r="C452" s="6577" t="s">
        <v>2732</v>
      </c>
      <c r="D452" s="6577" t="s">
        <v>2733</v>
      </c>
      <c r="E452" s="6577" t="s">
        <v>2734</v>
      </c>
      <c r="F452" s="6577" t="s">
        <v>2672</v>
      </c>
      <c r="G452" s="6577" t="s">
        <v>28</v>
      </c>
      <c r="H452" s="6577" t="s">
        <v>28</v>
      </c>
      <c r="I452" s="6577" t="s">
        <v>998</v>
      </c>
    </row>
    <row customHeight="1" ht="11.25">
      <c r="A453" s="6577" t="s">
        <v>2341</v>
      </c>
      <c r="B453" s="6577" t="s">
        <v>16</v>
      </c>
      <c r="C453" s="6577" t="s">
        <v>2735</v>
      </c>
      <c r="D453" s="6577" t="s">
        <v>2736</v>
      </c>
      <c r="E453" s="6577" t="s">
        <v>2737</v>
      </c>
      <c r="F453" s="6577" t="s">
        <v>2672</v>
      </c>
      <c r="G453" s="6577" t="s">
        <v>28</v>
      </c>
      <c r="H453" s="6577" t="s">
        <v>28</v>
      </c>
      <c r="I453" s="6577" t="s">
        <v>998</v>
      </c>
    </row>
    <row customHeight="1" ht="11.25">
      <c r="A454" s="6577" t="s">
        <v>2341</v>
      </c>
      <c r="B454" s="6577" t="s">
        <v>16</v>
      </c>
      <c r="C454" s="6577" t="s">
        <v>3096</v>
      </c>
      <c r="D454" s="6577" t="s">
        <v>3097</v>
      </c>
      <c r="E454" s="6577" t="s">
        <v>3098</v>
      </c>
      <c r="F454" s="6577" t="s">
        <v>2513</v>
      </c>
      <c r="G454" s="6577" t="s">
        <v>28</v>
      </c>
      <c r="H454" s="6577" t="s">
        <v>28</v>
      </c>
      <c r="I454" s="6577" t="s">
        <v>998</v>
      </c>
    </row>
    <row customHeight="1" ht="11.25">
      <c r="A455" s="6577" t="s">
        <v>2341</v>
      </c>
      <c r="B455" s="6577" t="s">
        <v>16</v>
      </c>
      <c r="C455" s="6577" t="s">
        <v>2745</v>
      </c>
      <c r="D455" s="6577" t="s">
        <v>2746</v>
      </c>
      <c r="E455" s="6577" t="s">
        <v>2747</v>
      </c>
      <c r="F455" s="6577" t="s">
        <v>2434</v>
      </c>
      <c r="G455" s="6577" t="s">
        <v>28</v>
      </c>
      <c r="H455" s="6577" t="s">
        <v>28</v>
      </c>
      <c r="I455" s="6577" t="s">
        <v>998</v>
      </c>
    </row>
    <row customHeight="1" ht="11.25">
      <c r="A456" s="6577" t="s">
        <v>2341</v>
      </c>
      <c r="B456" s="6577" t="s">
        <v>16</v>
      </c>
      <c r="C456" s="6577" t="s">
        <v>3034</v>
      </c>
      <c r="D456" s="6577" t="s">
        <v>3035</v>
      </c>
      <c r="E456" s="6577" t="s">
        <v>3036</v>
      </c>
      <c r="F456" s="6577" t="s">
        <v>2524</v>
      </c>
      <c r="G456" s="6577" t="s">
        <v>3037</v>
      </c>
      <c r="H456" s="6577" t="s">
        <v>28</v>
      </c>
      <c r="I456" s="6577" t="s">
        <v>998</v>
      </c>
    </row>
    <row customHeight="1" ht="11.25">
      <c r="A457" s="6577" t="s">
        <v>2341</v>
      </c>
      <c r="B457" s="6577" t="s">
        <v>16</v>
      </c>
      <c r="C457" s="6577" t="s">
        <v>3038</v>
      </c>
      <c r="D457" s="6577" t="s">
        <v>3039</v>
      </c>
      <c r="E457" s="6577" t="s">
        <v>3040</v>
      </c>
      <c r="F457" s="6577" t="s">
        <v>2467</v>
      </c>
      <c r="G457" s="6577" t="s">
        <v>3041</v>
      </c>
      <c r="H457" s="6577" t="s">
        <v>28</v>
      </c>
      <c r="I457" s="6577" t="s">
        <v>998</v>
      </c>
    </row>
    <row customHeight="1" ht="11.25">
      <c r="A458" s="6577" t="s">
        <v>2341</v>
      </c>
      <c r="B458" s="6577" t="s">
        <v>16</v>
      </c>
      <c r="C458" s="6577" t="s">
        <v>3099</v>
      </c>
      <c r="D458" s="6577" t="s">
        <v>3100</v>
      </c>
      <c r="E458" s="6577" t="s">
        <v>3101</v>
      </c>
      <c r="F458" s="6577" t="s">
        <v>2455</v>
      </c>
      <c r="G458" s="6577" t="s">
        <v>28</v>
      </c>
      <c r="H458" s="6577" t="s">
        <v>28</v>
      </c>
      <c r="I458" s="6577" t="s">
        <v>998</v>
      </c>
    </row>
    <row customHeight="1" ht="11.25">
      <c r="A459" s="6577" t="s">
        <v>2341</v>
      </c>
      <c r="B459" s="6577" t="s">
        <v>16</v>
      </c>
      <c r="C459" s="6577" t="s">
        <v>2762</v>
      </c>
      <c r="D459" s="6577" t="s">
        <v>2763</v>
      </c>
      <c r="E459" s="6577" t="s">
        <v>2764</v>
      </c>
      <c r="F459" s="6577" t="s">
        <v>2505</v>
      </c>
      <c r="G459" s="6577" t="s">
        <v>2765</v>
      </c>
      <c r="H459" s="6577" t="s">
        <v>28</v>
      </c>
      <c r="I459" s="6577" t="s">
        <v>998</v>
      </c>
    </row>
    <row customHeight="1" ht="11.25">
      <c r="A460" s="6577" t="s">
        <v>2341</v>
      </c>
      <c r="B460" s="6577" t="s">
        <v>16</v>
      </c>
      <c r="C460" s="6577" t="s">
        <v>2790</v>
      </c>
      <c r="D460" s="6577" t="s">
        <v>2791</v>
      </c>
      <c r="E460" s="6577" t="s">
        <v>2792</v>
      </c>
      <c r="F460" s="6577" t="s">
        <v>2513</v>
      </c>
      <c r="G460" s="6577" t="s">
        <v>28</v>
      </c>
      <c r="H460" s="6577" t="s">
        <v>28</v>
      </c>
      <c r="I460" s="6577" t="s">
        <v>998</v>
      </c>
    </row>
    <row customHeight="1" ht="11.25">
      <c r="A461" s="6577" t="s">
        <v>2341</v>
      </c>
      <c r="B461" s="6577" t="s">
        <v>16</v>
      </c>
      <c r="C461" s="6577" t="s">
        <v>2793</v>
      </c>
      <c r="D461" s="6577" t="s">
        <v>2794</v>
      </c>
      <c r="E461" s="6577" t="s">
        <v>2795</v>
      </c>
      <c r="F461" s="6577" t="s">
        <v>2455</v>
      </c>
      <c r="G461" s="6577" t="s">
        <v>28</v>
      </c>
      <c r="H461" s="6577" t="s">
        <v>28</v>
      </c>
      <c r="I461" s="6577" t="s">
        <v>998</v>
      </c>
    </row>
    <row customHeight="1" ht="11.25">
      <c r="A462" s="6577" t="s">
        <v>2341</v>
      </c>
      <c r="B462" s="6577" t="s">
        <v>16</v>
      </c>
      <c r="C462" s="6577" t="s">
        <v>2799</v>
      </c>
      <c r="D462" s="6577" t="s">
        <v>2800</v>
      </c>
      <c r="E462" s="6577" t="s">
        <v>2801</v>
      </c>
      <c r="F462" s="6577" t="s">
        <v>2472</v>
      </c>
      <c r="G462" s="6577" t="s">
        <v>2802</v>
      </c>
      <c r="H462" s="6577" t="s">
        <v>28</v>
      </c>
      <c r="I462" s="6577" t="s">
        <v>998</v>
      </c>
    </row>
    <row customHeight="1" ht="11.25">
      <c r="A463" s="6577" t="s">
        <v>2341</v>
      </c>
      <c r="B463" s="6577" t="s">
        <v>16</v>
      </c>
      <c r="C463" s="6577" t="s">
        <v>3045</v>
      </c>
      <c r="D463" s="6577" t="s">
        <v>3046</v>
      </c>
      <c r="E463" s="6577" t="s">
        <v>3047</v>
      </c>
      <c r="F463" s="6577" t="s">
        <v>2672</v>
      </c>
      <c r="G463" s="6577" t="s">
        <v>28</v>
      </c>
      <c r="H463" s="6577" t="s">
        <v>28</v>
      </c>
      <c r="I463" s="6577" t="s">
        <v>998</v>
      </c>
    </row>
    <row customHeight="1" ht="11.25">
      <c r="A464" s="6577" t="s">
        <v>2341</v>
      </c>
      <c r="B464" s="6577" t="s">
        <v>16</v>
      </c>
      <c r="C464" s="6577" t="s">
        <v>3048</v>
      </c>
      <c r="D464" s="6577" t="s">
        <v>3049</v>
      </c>
      <c r="E464" s="6577" t="s">
        <v>3050</v>
      </c>
      <c r="F464" s="6577" t="s">
        <v>2487</v>
      </c>
      <c r="G464" s="6577" t="s">
        <v>3051</v>
      </c>
      <c r="H464" s="6577" t="s">
        <v>28</v>
      </c>
      <c r="I464" s="6577" t="s">
        <v>998</v>
      </c>
    </row>
    <row customHeight="1" ht="11.25">
      <c r="A465" s="6577" t="s">
        <v>2341</v>
      </c>
      <c r="B465" s="6577" t="s">
        <v>16</v>
      </c>
      <c r="C465" s="6577" t="s">
        <v>2837</v>
      </c>
      <c r="D465" s="6577" t="s">
        <v>2838</v>
      </c>
      <c r="E465" s="6577" t="s">
        <v>2839</v>
      </c>
      <c r="F465" s="6577" t="s">
        <v>2487</v>
      </c>
      <c r="G465" s="6577" t="s">
        <v>28</v>
      </c>
      <c r="H465" s="6577" t="s">
        <v>28</v>
      </c>
      <c r="I465" s="6577" t="s">
        <v>998</v>
      </c>
    </row>
    <row customHeight="1" ht="11.25">
      <c r="A466" s="6577" t="s">
        <v>2341</v>
      </c>
      <c r="B466" s="6577" t="s">
        <v>16</v>
      </c>
      <c r="C466" s="6577" t="s">
        <v>2843</v>
      </c>
      <c r="D466" s="6577" t="s">
        <v>2844</v>
      </c>
      <c r="E466" s="6577" t="s">
        <v>2845</v>
      </c>
      <c r="F466" s="6577" t="s">
        <v>2513</v>
      </c>
      <c r="G466" s="6577" t="s">
        <v>2846</v>
      </c>
      <c r="H466" s="6577" t="s">
        <v>28</v>
      </c>
      <c r="I466" s="6577" t="s">
        <v>998</v>
      </c>
    </row>
    <row customHeight="1" ht="11.25">
      <c r="A467" s="6577" t="s">
        <v>2341</v>
      </c>
      <c r="B467" s="6577" t="s">
        <v>16</v>
      </c>
      <c r="C467" s="6577" t="s">
        <v>2847</v>
      </c>
      <c r="D467" s="6577" t="s">
        <v>2848</v>
      </c>
      <c r="E467" s="6577" t="s">
        <v>2849</v>
      </c>
      <c r="F467" s="6577" t="s">
        <v>52</v>
      </c>
      <c r="G467" s="6577" t="s">
        <v>28</v>
      </c>
      <c r="H467" s="6577" t="s">
        <v>28</v>
      </c>
      <c r="I467" s="6577" t="s">
        <v>998</v>
      </c>
    </row>
    <row customHeight="1" ht="11.25">
      <c r="A468" s="6577" t="s">
        <v>2341</v>
      </c>
      <c r="B468" s="6577" t="s">
        <v>16</v>
      </c>
      <c r="C468" s="6577" t="s">
        <v>2850</v>
      </c>
      <c r="D468" s="6577" t="s">
        <v>2851</v>
      </c>
      <c r="E468" s="6577" t="s">
        <v>2852</v>
      </c>
      <c r="F468" s="6577" t="s">
        <v>2533</v>
      </c>
      <c r="G468" s="6577" t="s">
        <v>2853</v>
      </c>
      <c r="H468" s="6577" t="s">
        <v>28</v>
      </c>
      <c r="I468" s="6577" t="s">
        <v>998</v>
      </c>
    </row>
    <row customHeight="1" ht="11.25">
      <c r="A469" s="6577" t="s">
        <v>2341</v>
      </c>
      <c r="B469" s="6577" t="s">
        <v>16</v>
      </c>
      <c r="C469" s="6577" t="s">
        <v>3102</v>
      </c>
      <c r="D469" s="6577" t="s">
        <v>3103</v>
      </c>
      <c r="E469" s="6577" t="s">
        <v>3104</v>
      </c>
      <c r="F469" s="6577" t="s">
        <v>2692</v>
      </c>
      <c r="G469" s="6577" t="s">
        <v>28</v>
      </c>
      <c r="H469" s="6577" t="s">
        <v>28</v>
      </c>
      <c r="I469" s="6577" t="s">
        <v>998</v>
      </c>
    </row>
    <row customHeight="1" ht="11.25">
      <c r="A470" s="6577" t="s">
        <v>2341</v>
      </c>
      <c r="B470" s="6577" t="s">
        <v>16</v>
      </c>
      <c r="C470" s="6577" t="s">
        <v>2861</v>
      </c>
      <c r="D470" s="6577" t="s">
        <v>2862</v>
      </c>
      <c r="E470" s="6577" t="s">
        <v>2863</v>
      </c>
      <c r="F470" s="6577" t="s">
        <v>2692</v>
      </c>
      <c r="G470" s="6577" t="s">
        <v>28</v>
      </c>
      <c r="H470" s="6577" t="s">
        <v>28</v>
      </c>
      <c r="I470" s="6577" t="s">
        <v>998</v>
      </c>
    </row>
    <row customHeight="1" ht="11.25">
      <c r="A471" s="6577" t="s">
        <v>2341</v>
      </c>
      <c r="B471" s="6577" t="s">
        <v>16</v>
      </c>
      <c r="C471" s="6577" t="s">
        <v>2864</v>
      </c>
      <c r="D471" s="6577" t="s">
        <v>2865</v>
      </c>
      <c r="E471" s="6577" t="s">
        <v>2866</v>
      </c>
      <c r="F471" s="6577" t="s">
        <v>2463</v>
      </c>
      <c r="G471" s="6577" t="s">
        <v>28</v>
      </c>
      <c r="H471" s="6577" t="s">
        <v>28</v>
      </c>
      <c r="I471" s="6577" t="s">
        <v>998</v>
      </c>
    </row>
    <row customHeight="1" ht="11.25">
      <c r="A472" s="6577" t="s">
        <v>2341</v>
      </c>
      <c r="B472" s="6577" t="s">
        <v>16</v>
      </c>
      <c r="C472" s="6577" t="s">
        <v>3052</v>
      </c>
      <c r="D472" s="6577" t="s">
        <v>3053</v>
      </c>
      <c r="E472" s="6577" t="s">
        <v>3054</v>
      </c>
      <c r="F472" s="6577" t="s">
        <v>2487</v>
      </c>
      <c r="G472" s="6577" t="s">
        <v>3055</v>
      </c>
      <c r="H472" s="6577" t="s">
        <v>28</v>
      </c>
      <c r="I472" s="6577" t="s">
        <v>998</v>
      </c>
    </row>
    <row customHeight="1" ht="11.25">
      <c r="A473" s="6577" t="s">
        <v>2341</v>
      </c>
      <c r="B473" s="6577" t="s">
        <v>16</v>
      </c>
      <c r="C473" s="6577" t="s">
        <v>2871</v>
      </c>
      <c r="D473" s="6577" t="s">
        <v>2872</v>
      </c>
      <c r="E473" s="6577" t="s">
        <v>2873</v>
      </c>
      <c r="F473" s="6577" t="s">
        <v>2692</v>
      </c>
      <c r="G473" s="6577" t="s">
        <v>28</v>
      </c>
      <c r="H473" s="6577" t="s">
        <v>28</v>
      </c>
      <c r="I473" s="6577" t="s">
        <v>998</v>
      </c>
    </row>
    <row customHeight="1" ht="11.25">
      <c r="A474" s="6577" t="s">
        <v>2341</v>
      </c>
      <c r="B474" s="6577" t="s">
        <v>16</v>
      </c>
      <c r="C474" s="6577" t="s">
        <v>3060</v>
      </c>
      <c r="D474" s="6577" t="s">
        <v>3061</v>
      </c>
      <c r="E474" s="6577" t="s">
        <v>3062</v>
      </c>
      <c r="F474" s="6577" t="s">
        <v>2630</v>
      </c>
      <c r="G474" s="6577" t="s">
        <v>3063</v>
      </c>
      <c r="H474" s="6577" t="s">
        <v>28</v>
      </c>
      <c r="I474" s="6577" t="s">
        <v>998</v>
      </c>
    </row>
    <row customHeight="1" ht="11.25">
      <c r="A475" s="6577" t="s">
        <v>2341</v>
      </c>
      <c r="B475" s="6577" t="s">
        <v>16</v>
      </c>
      <c r="C475" s="6577" t="s">
        <v>2882</v>
      </c>
      <c r="D475" s="6577" t="s">
        <v>2883</v>
      </c>
      <c r="E475" s="6577" t="s">
        <v>2884</v>
      </c>
      <c r="F475" s="6577" t="s">
        <v>2505</v>
      </c>
      <c r="G475" s="6577" t="s">
        <v>28</v>
      </c>
      <c r="H475" s="6577" t="s">
        <v>28</v>
      </c>
      <c r="I475" s="6577" t="s">
        <v>998</v>
      </c>
    </row>
    <row customHeight="1" ht="11.25">
      <c r="A476" s="6577" t="s">
        <v>2341</v>
      </c>
      <c r="B476" s="6577" t="s">
        <v>16</v>
      </c>
      <c r="C476" s="6577" t="s">
        <v>3105</v>
      </c>
      <c r="D476" s="6577" t="s">
        <v>3106</v>
      </c>
      <c r="E476" s="6577" t="s">
        <v>3107</v>
      </c>
      <c r="F476" s="6577" t="s">
        <v>2551</v>
      </c>
      <c r="G476" s="6577" t="s">
        <v>28</v>
      </c>
      <c r="H476" s="6577" t="s">
        <v>28</v>
      </c>
      <c r="I476" s="6577" t="s">
        <v>998</v>
      </c>
    </row>
    <row customHeight="1" ht="11.25">
      <c r="A477" s="6577" t="s">
        <v>2341</v>
      </c>
      <c r="B477" s="6577" t="s">
        <v>16</v>
      </c>
      <c r="C477" s="6577" t="s">
        <v>3072</v>
      </c>
      <c r="D477" s="6577" t="s">
        <v>3073</v>
      </c>
      <c r="E477" s="6577" t="s">
        <v>3074</v>
      </c>
      <c r="F477" s="6577" t="s">
        <v>2430</v>
      </c>
      <c r="G477" s="6577" t="s">
        <v>28</v>
      </c>
      <c r="H477" s="6577" t="s">
        <v>28</v>
      </c>
      <c r="I477" s="6577" t="s">
        <v>998</v>
      </c>
    </row>
    <row customHeight="1" ht="11.25">
      <c r="A478" s="6577" t="s">
        <v>2341</v>
      </c>
      <c r="B478" s="6577" t="s">
        <v>16</v>
      </c>
      <c r="C478" s="6577" t="s">
        <v>3108</v>
      </c>
      <c r="D478" s="6577" t="s">
        <v>3109</v>
      </c>
      <c r="E478" s="6577" t="s">
        <v>3110</v>
      </c>
      <c r="F478" s="6577" t="s">
        <v>2672</v>
      </c>
      <c r="G478" s="6577" t="s">
        <v>3111</v>
      </c>
      <c r="H478" s="6577" t="s">
        <v>28</v>
      </c>
      <c r="I478" s="6577" t="s">
        <v>998</v>
      </c>
    </row>
    <row customHeight="1" ht="11.25">
      <c r="A479" s="6577" t="s">
        <v>2341</v>
      </c>
      <c r="B479" s="6577" t="s">
        <v>16</v>
      </c>
      <c r="C479" s="6577" t="s">
        <v>2890</v>
      </c>
      <c r="D479" s="6577" t="s">
        <v>2891</v>
      </c>
      <c r="E479" s="6577" t="s">
        <v>2892</v>
      </c>
      <c r="F479" s="6577" t="s">
        <v>2551</v>
      </c>
      <c r="G479" s="6577" t="s">
        <v>28</v>
      </c>
      <c r="H479" s="6577" t="s">
        <v>28</v>
      </c>
      <c r="I479" s="6577" t="s">
        <v>998</v>
      </c>
    </row>
    <row customHeight="1" ht="11.25">
      <c r="A480" s="6577" t="s">
        <v>2341</v>
      </c>
      <c r="B480" s="6577" t="s">
        <v>16</v>
      </c>
      <c r="C480" s="6577" t="s">
        <v>2896</v>
      </c>
      <c r="D480" s="6577" t="s">
        <v>2897</v>
      </c>
      <c r="E480" s="6577" t="s">
        <v>2898</v>
      </c>
      <c r="F480" s="6577" t="s">
        <v>52</v>
      </c>
      <c r="G480" s="6577" t="s">
        <v>28</v>
      </c>
      <c r="H480" s="6577" t="s">
        <v>28</v>
      </c>
      <c r="I480" s="6577" t="s">
        <v>998</v>
      </c>
    </row>
    <row customHeight="1" ht="11.25">
      <c r="A481" s="6577" t="s">
        <v>2341</v>
      </c>
      <c r="B481" s="6577" t="s">
        <v>16</v>
      </c>
      <c r="C481" s="6577" t="s">
        <v>2899</v>
      </c>
      <c r="D481" s="6577" t="s">
        <v>2900</v>
      </c>
      <c r="E481" s="6577" t="s">
        <v>2901</v>
      </c>
      <c r="F481" s="6577" t="s">
        <v>2406</v>
      </c>
      <c r="G481" s="6577" t="s">
        <v>2902</v>
      </c>
      <c r="H481" s="6577" t="s">
        <v>28</v>
      </c>
      <c r="I481" s="6577" t="s">
        <v>998</v>
      </c>
    </row>
    <row customHeight="1" ht="11.25">
      <c r="A482" s="6577" t="s">
        <v>2341</v>
      </c>
      <c r="B482" s="6577" t="s">
        <v>16</v>
      </c>
      <c r="C482" s="6577" t="s">
        <v>2906</v>
      </c>
      <c r="D482" s="6577" t="s">
        <v>2907</v>
      </c>
      <c r="E482" s="6577" t="s">
        <v>2908</v>
      </c>
      <c r="F482" s="6577" t="s">
        <v>2909</v>
      </c>
      <c r="G482" s="6577" t="s">
        <v>28</v>
      </c>
      <c r="H482" s="6577" t="s">
        <v>28</v>
      </c>
      <c r="I482" s="6577" t="s">
        <v>998</v>
      </c>
    </row>
    <row customHeight="1" ht="11.25">
      <c r="A483" s="6577" t="s">
        <v>2341</v>
      </c>
      <c r="B483" s="6577" t="s">
        <v>16</v>
      </c>
      <c r="C483" s="6577" t="s">
        <v>2917</v>
      </c>
      <c r="D483" s="6577" t="s">
        <v>2918</v>
      </c>
      <c r="E483" s="6577" t="s">
        <v>2919</v>
      </c>
      <c r="F483" s="6577" t="s">
        <v>2920</v>
      </c>
      <c r="G483" s="6577" t="s">
        <v>2921</v>
      </c>
      <c r="H483" s="6577" t="s">
        <v>28</v>
      </c>
      <c r="I483" s="6577" t="s">
        <v>998</v>
      </c>
    </row>
    <row customHeight="1" ht="11.25">
      <c r="A484" s="6577" t="s">
        <v>2341</v>
      </c>
      <c r="B484" s="6577" t="s">
        <v>16</v>
      </c>
      <c r="C484" s="6577" t="s">
        <v>2926</v>
      </c>
      <c r="D484" s="6577" t="s">
        <v>2927</v>
      </c>
      <c r="E484" s="6577" t="s">
        <v>2928</v>
      </c>
      <c r="F484" s="6577" t="s">
        <v>2513</v>
      </c>
      <c r="G484" s="6577" t="s">
        <v>28</v>
      </c>
      <c r="H484" s="6577" t="s">
        <v>28</v>
      </c>
      <c r="I484" s="6577" t="s">
        <v>998</v>
      </c>
    </row>
    <row customHeight="1" ht="11.25">
      <c r="A485" s="6577" t="s">
        <v>2341</v>
      </c>
      <c r="B485" s="6577" t="s">
        <v>16</v>
      </c>
      <c r="C485" s="6577" t="s">
        <v>2395</v>
      </c>
      <c r="D485" s="6577" t="s">
        <v>2396</v>
      </c>
      <c r="E485" s="6577" t="s">
        <v>2397</v>
      </c>
      <c r="F485" s="6577" t="s">
        <v>2393</v>
      </c>
      <c r="G485" s="6577" t="s">
        <v>2398</v>
      </c>
      <c r="H485" s="6577" t="s">
        <v>28</v>
      </c>
      <c r="I485" s="6577" t="s">
        <v>1712</v>
      </c>
    </row>
    <row customHeight="1" ht="11.25">
      <c r="A486" s="6577" t="s">
        <v>2341</v>
      </c>
      <c r="B486" s="6577" t="s">
        <v>16</v>
      </c>
      <c r="C486" s="6577" t="s">
        <v>28</v>
      </c>
      <c r="D486" s="6577" t="s">
        <v>2450</v>
      </c>
      <c r="E486" s="6577" t="s">
        <v>2451</v>
      </c>
      <c r="F486" s="6577" t="s">
        <v>52</v>
      </c>
      <c r="G486" s="6577" t="s">
        <v>28</v>
      </c>
      <c r="H486" s="6577" t="s">
        <v>28</v>
      </c>
      <c r="I486" s="6577" t="s">
        <v>1712</v>
      </c>
    </row>
    <row customHeight="1" ht="11.25">
      <c r="A487" s="6577" t="s">
        <v>2341</v>
      </c>
      <c r="B487" s="6577" t="s">
        <v>16</v>
      </c>
      <c r="C487" s="6577" t="s">
        <v>3112</v>
      </c>
      <c r="D487" s="6577" t="s">
        <v>3113</v>
      </c>
      <c r="E487" s="6577" t="s">
        <v>3114</v>
      </c>
      <c r="F487" s="6577" t="s">
        <v>2551</v>
      </c>
      <c r="G487" s="6577" t="s">
        <v>28</v>
      </c>
      <c r="H487" s="6577" t="s">
        <v>28</v>
      </c>
      <c r="I487" s="6577" t="s">
        <v>1712</v>
      </c>
    </row>
    <row customHeight="1" ht="11.25">
      <c r="A488" s="6577" t="s">
        <v>2341</v>
      </c>
      <c r="B488" s="6577" t="s">
        <v>16</v>
      </c>
      <c r="C488" s="6577" t="s">
        <v>3115</v>
      </c>
      <c r="D488" s="6577" t="s">
        <v>3116</v>
      </c>
      <c r="E488" s="6577" t="s">
        <v>3117</v>
      </c>
      <c r="F488" s="6577" t="s">
        <v>2672</v>
      </c>
      <c r="G488" s="6577" t="s">
        <v>3118</v>
      </c>
      <c r="H488" s="6577" t="s">
        <v>28</v>
      </c>
      <c r="I488" s="6577" t="s">
        <v>1712</v>
      </c>
    </row>
    <row customHeight="1" ht="11.25">
      <c r="A489" s="6577" t="s">
        <v>2341</v>
      </c>
      <c r="B489" s="6577" t="s">
        <v>16</v>
      </c>
      <c r="C489" s="6577" t="s">
        <v>3119</v>
      </c>
      <c r="D489" s="6577" t="s">
        <v>3120</v>
      </c>
      <c r="E489" s="6577" t="s">
        <v>3121</v>
      </c>
      <c r="F489" s="6577" t="s">
        <v>2393</v>
      </c>
      <c r="G489" s="6577" t="s">
        <v>3122</v>
      </c>
      <c r="H489" s="6577" t="s">
        <v>28</v>
      </c>
      <c r="I489" s="6577" t="s">
        <v>1712</v>
      </c>
    </row>
    <row customHeight="1" ht="11.25">
      <c r="A490" s="6577" t="s">
        <v>2341</v>
      </c>
      <c r="B490" s="6577" t="s">
        <v>16</v>
      </c>
      <c r="C490" s="6577" t="s">
        <v>3123</v>
      </c>
      <c r="D490" s="6577" t="s">
        <v>3124</v>
      </c>
      <c r="E490" s="6577" t="s">
        <v>3125</v>
      </c>
      <c r="F490" s="6577" t="s">
        <v>52</v>
      </c>
      <c r="G490" s="6577" t="s">
        <v>28</v>
      </c>
      <c r="H490" s="6577" t="s">
        <v>28</v>
      </c>
      <c r="I490" s="6577" t="s">
        <v>1712</v>
      </c>
    </row>
    <row customHeight="1" ht="11.25">
      <c r="A491" s="6577" t="s">
        <v>2341</v>
      </c>
      <c r="B491" s="6577" t="s">
        <v>16</v>
      </c>
      <c r="C491" s="6577" t="s">
        <v>3126</v>
      </c>
      <c r="D491" s="6577" t="s">
        <v>3127</v>
      </c>
      <c r="E491" s="6577" t="s">
        <v>3128</v>
      </c>
      <c r="F491" s="6577" t="s">
        <v>2513</v>
      </c>
      <c r="G491" s="6577" t="s">
        <v>28</v>
      </c>
      <c r="H491" s="6577" t="s">
        <v>28</v>
      </c>
      <c r="I491" s="6577" t="s">
        <v>1712</v>
      </c>
    </row>
    <row customHeight="1" ht="11.25">
      <c r="A492" s="6577" t="s">
        <v>2341</v>
      </c>
      <c r="B492" s="6577" t="s">
        <v>16</v>
      </c>
      <c r="C492" s="6577" t="s">
        <v>3129</v>
      </c>
      <c r="D492" s="6577" t="s">
        <v>3130</v>
      </c>
      <c r="E492" s="6577" t="s">
        <v>3131</v>
      </c>
      <c r="F492" s="6577" t="s">
        <v>2393</v>
      </c>
      <c r="G492" s="6577" t="s">
        <v>28</v>
      </c>
      <c r="H492" s="6577" t="s">
        <v>28</v>
      </c>
      <c r="I492" s="6577" t="s">
        <v>1712</v>
      </c>
    </row>
    <row customHeight="1" ht="11.25">
      <c r="A493" s="6577" t="s">
        <v>2341</v>
      </c>
      <c r="B493" s="6577" t="s">
        <v>16</v>
      </c>
      <c r="C493" s="6577" t="s">
        <v>3132</v>
      </c>
      <c r="D493" s="6577" t="s">
        <v>3133</v>
      </c>
      <c r="E493" s="6577" t="s">
        <v>3134</v>
      </c>
      <c r="F493" s="6577" t="s">
        <v>2393</v>
      </c>
      <c r="G493" s="6577" t="s">
        <v>28</v>
      </c>
      <c r="H493" s="6577" t="s">
        <v>28</v>
      </c>
      <c r="I493" s="6577" t="s">
        <v>1712</v>
      </c>
    </row>
    <row customHeight="1" ht="11.25">
      <c r="A494" s="6577" t="s">
        <v>2341</v>
      </c>
      <c r="B494" s="6577" t="s">
        <v>16</v>
      </c>
      <c r="C494" s="6577" t="s">
        <v>3135</v>
      </c>
      <c r="D494" s="6577" t="s">
        <v>3136</v>
      </c>
      <c r="E494" s="6577" t="s">
        <v>3137</v>
      </c>
      <c r="F494" s="6577" t="s">
        <v>2472</v>
      </c>
      <c r="G494" s="6577" t="s">
        <v>3138</v>
      </c>
      <c r="H494" s="6577" t="s">
        <v>28</v>
      </c>
      <c r="I494" s="6577" t="s">
        <v>1712</v>
      </c>
    </row>
    <row customHeight="1" ht="11.25">
      <c r="A495" s="6577" t="s">
        <v>2341</v>
      </c>
      <c r="B495" s="6577" t="s">
        <v>16</v>
      </c>
      <c r="C495" s="6577" t="s">
        <v>3139</v>
      </c>
      <c r="D495" s="6577" t="s">
        <v>3140</v>
      </c>
      <c r="E495" s="6577" t="s">
        <v>3141</v>
      </c>
      <c r="F495" s="6577" t="s">
        <v>2455</v>
      </c>
      <c r="G495" s="6577" t="s">
        <v>28</v>
      </c>
      <c r="H495" s="6577" t="s">
        <v>28</v>
      </c>
      <c r="I495" s="6577" t="s">
        <v>1712</v>
      </c>
    </row>
    <row customHeight="1" ht="11.25">
      <c r="A496" s="6577" t="s">
        <v>2341</v>
      </c>
      <c r="B496" s="6577" t="s">
        <v>16</v>
      </c>
      <c r="C496" s="6577" t="s">
        <v>2815</v>
      </c>
      <c r="D496" s="6577" t="s">
        <v>2816</v>
      </c>
      <c r="E496" s="6577" t="s">
        <v>2817</v>
      </c>
      <c r="F496" s="6577" t="s">
        <v>2393</v>
      </c>
      <c r="G496" s="6577" t="s">
        <v>2818</v>
      </c>
      <c r="H496" s="6577" t="s">
        <v>28</v>
      </c>
      <c r="I496" s="6577" t="s">
        <v>1712</v>
      </c>
    </row>
    <row customHeight="1" ht="11.25">
      <c r="A497" s="6577" t="s">
        <v>2341</v>
      </c>
      <c r="B497" s="6577" t="s">
        <v>16</v>
      </c>
      <c r="C497" s="6577" t="s">
        <v>3142</v>
      </c>
      <c r="D497" s="6577" t="s">
        <v>3143</v>
      </c>
      <c r="E497" s="6577" t="s">
        <v>3144</v>
      </c>
      <c r="F497" s="6577" t="s">
        <v>2402</v>
      </c>
      <c r="G497" s="6577" t="s">
        <v>28</v>
      </c>
      <c r="H497" s="6577" t="s">
        <v>28</v>
      </c>
      <c r="I497" s="6577" t="s">
        <v>1712</v>
      </c>
    </row>
    <row customHeight="1" ht="11.25">
      <c r="A498" s="6577" t="s">
        <v>2341</v>
      </c>
      <c r="B498" s="6577" t="s">
        <v>16</v>
      </c>
      <c r="C498" s="6577" t="s">
        <v>3145</v>
      </c>
      <c r="D498" s="6577" t="s">
        <v>3146</v>
      </c>
      <c r="E498" s="6577" t="s">
        <v>3147</v>
      </c>
      <c r="F498" s="6577" t="s">
        <v>2630</v>
      </c>
      <c r="G498" s="6577" t="s">
        <v>3148</v>
      </c>
      <c r="H498" s="6577" t="s">
        <v>28</v>
      </c>
      <c r="I498" s="6577" t="s">
        <v>1712</v>
      </c>
    </row>
    <row customHeight="1" ht="11.25">
      <c r="A499" s="6577" t="s">
        <v>2341</v>
      </c>
      <c r="B499" s="6577" t="s">
        <v>16</v>
      </c>
      <c r="C499" s="6577" t="s">
        <v>3149</v>
      </c>
      <c r="D499" s="6577" t="s">
        <v>3150</v>
      </c>
      <c r="E499" s="6577" t="s">
        <v>3151</v>
      </c>
      <c r="F499" s="6577" t="s">
        <v>52</v>
      </c>
      <c r="G499" s="6577" t="s">
        <v>3152</v>
      </c>
      <c r="H499" s="6577" t="s">
        <v>28</v>
      </c>
      <c r="I499" s="6577" t="s">
        <v>1712</v>
      </c>
    </row>
    <row customHeight="1" ht="11.25">
      <c r="A500" s="6577" t="s">
        <v>2341</v>
      </c>
      <c r="B500" s="6577" t="s">
        <v>16</v>
      </c>
      <c r="C500" s="6577" t="s">
        <v>3153</v>
      </c>
      <c r="D500" s="6577" t="s">
        <v>3154</v>
      </c>
      <c r="E500" s="6577" t="s">
        <v>3155</v>
      </c>
      <c r="F500" s="6577" t="s">
        <v>2630</v>
      </c>
      <c r="G500" s="6577" t="s">
        <v>3156</v>
      </c>
      <c r="H500" s="6577" t="s">
        <v>28</v>
      </c>
      <c r="I500" s="6577" t="s">
        <v>1712</v>
      </c>
    </row>
    <row customHeight="1" ht="11.25">
      <c r="A501" s="6577" t="s">
        <v>2341</v>
      </c>
      <c r="B501" s="6577" t="s">
        <v>16</v>
      </c>
      <c r="C501" s="6577" t="s">
        <v>3157</v>
      </c>
      <c r="D501" s="6577" t="s">
        <v>3158</v>
      </c>
      <c r="E501" s="6577" t="s">
        <v>3159</v>
      </c>
      <c r="F501" s="6577" t="s">
        <v>2402</v>
      </c>
      <c r="G501" s="6577" t="s">
        <v>28</v>
      </c>
      <c r="H501" s="6577" t="s">
        <v>28</v>
      </c>
      <c r="I501" s="6577"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698D1FE-E094-FE7C-8B6E-28D9CD410803}" mc:Ignorable="x14ac xr xr2 xr3">
  <sheetPr>
    <tabColor rgb="FFFFCC99"/>
  </sheetPr>
  <dimension ref="A1:G240"/>
  <sheetViews>
    <sheetView topLeftCell="A1" showGridLines="0" workbookViewId="0">
      <selection activeCell="A1" sqref="A1"/>
    </sheetView>
  </sheetViews>
  <sheetFormatPr customHeight="1" defaultRowHeight="11.25"/>
  <cols>
    <col min="1" max="1" style="31408" width="9.140625"/>
  </cols>
  <sheetData>
    <row customHeight="1" ht="11.25">
      <c r="A1" s="771" t="s">
        <v>3160</v>
      </c>
      <c r="B1" s="460" t="s">
        <v>3161</v>
      </c>
      <c r="C1" s="460" t="s">
        <v>3162</v>
      </c>
      <c r="D1" s="460" t="s">
        <v>3163</v>
      </c>
      <c r="E1" s="347" t="s">
        <v>3164</v>
      </c>
      <c r="F1" s="347" t="s">
        <v>3165</v>
      </c>
      <c r="G1" s="347" t="s">
        <v>3166</v>
      </c>
    </row>
    <row customHeight="1" ht="11.25">
      <c r="A2" s="771" t="s">
        <v>16</v>
      </c>
      <c r="B2" s="0" t="s">
        <v>114</v>
      </c>
      <c r="C2" s="0" t="s">
        <v>3167</v>
      </c>
      <c r="D2" s="0" t="s">
        <v>114</v>
      </c>
      <c r="E2" s="0" t="s">
        <v>3167</v>
      </c>
      <c r="F2" s="0" t="s">
        <v>3168</v>
      </c>
      <c r="G2" s="0" t="s">
        <v>139</v>
      </c>
    </row>
    <row customHeight="1" ht="11.25">
      <c r="A3" s="771" t="s">
        <v>16</v>
      </c>
      <c r="B3" s="0" t="s">
        <v>114</v>
      </c>
      <c r="C3" s="0" t="s">
        <v>3167</v>
      </c>
      <c r="D3" s="0" t="s">
        <v>3169</v>
      </c>
      <c r="E3" s="0" t="s">
        <v>3170</v>
      </c>
      <c r="F3" s="0" t="s">
        <v>3171</v>
      </c>
      <c r="G3" s="0" t="s">
        <v>103</v>
      </c>
    </row>
    <row customHeight="1" ht="11.25">
      <c r="A4" s="771" t="s">
        <v>16</v>
      </c>
      <c r="B4" s="0" t="s">
        <v>114</v>
      </c>
      <c r="C4" s="0" t="s">
        <v>3167</v>
      </c>
      <c r="D4" s="0" t="s">
        <v>3172</v>
      </c>
      <c r="E4" s="0" t="s">
        <v>3173</v>
      </c>
      <c r="F4" s="0" t="s">
        <v>3171</v>
      </c>
      <c r="G4" s="0" t="s">
        <v>91</v>
      </c>
    </row>
    <row customHeight="1" ht="11.25">
      <c r="A5" s="771" t="s">
        <v>16</v>
      </c>
      <c r="B5" s="0" t="s">
        <v>114</v>
      </c>
      <c r="C5" s="0" t="s">
        <v>3167</v>
      </c>
      <c r="D5" s="0" t="s">
        <v>115</v>
      </c>
      <c r="E5" s="0" t="s">
        <v>116</v>
      </c>
      <c r="F5" s="0" t="s">
        <v>3174</v>
      </c>
      <c r="G5" s="0" t="s">
        <v>92</v>
      </c>
    </row>
    <row customHeight="1" ht="11.25">
      <c r="A6" s="771" t="s">
        <v>16</v>
      </c>
      <c r="B6" s="0" t="s">
        <v>114</v>
      </c>
      <c r="C6" s="0" t="s">
        <v>3167</v>
      </c>
      <c r="D6" s="0" t="s">
        <v>3175</v>
      </c>
      <c r="E6" s="0" t="s">
        <v>3176</v>
      </c>
      <c r="F6" s="0" t="s">
        <v>3171</v>
      </c>
      <c r="G6" s="0" t="s">
        <v>122</v>
      </c>
    </row>
    <row customHeight="1" ht="11.25">
      <c r="A7" s="771" t="s">
        <v>16</v>
      </c>
      <c r="B7" s="0" t="s">
        <v>114</v>
      </c>
      <c r="C7" s="0" t="s">
        <v>3167</v>
      </c>
      <c r="D7" s="0" t="s">
        <v>3177</v>
      </c>
      <c r="E7" s="0" t="s">
        <v>3178</v>
      </c>
      <c r="F7" s="0" t="s">
        <v>3171</v>
      </c>
      <c r="G7" s="0" t="s">
        <v>93</v>
      </c>
    </row>
    <row customHeight="1" ht="11.25">
      <c r="A8" s="771" t="s">
        <v>16</v>
      </c>
      <c r="B8" s="0" t="s">
        <v>114</v>
      </c>
      <c r="C8" s="0" t="s">
        <v>3167</v>
      </c>
      <c r="D8" s="0" t="s">
        <v>3179</v>
      </c>
      <c r="E8" s="0" t="s">
        <v>3180</v>
      </c>
      <c r="F8" s="0" t="s">
        <v>3171</v>
      </c>
      <c r="G8" s="0" t="s">
        <v>94</v>
      </c>
    </row>
    <row customHeight="1" ht="11.25">
      <c r="A9" s="771" t="s">
        <v>16</v>
      </c>
      <c r="B9" s="0" t="s">
        <v>114</v>
      </c>
      <c r="C9" s="0" t="s">
        <v>3167</v>
      </c>
      <c r="D9" s="0" t="s">
        <v>3181</v>
      </c>
      <c r="E9" s="0" t="s">
        <v>3182</v>
      </c>
      <c r="F9" s="0" t="s">
        <v>3171</v>
      </c>
      <c r="G9" s="0" t="s">
        <v>140</v>
      </c>
    </row>
    <row customHeight="1" ht="11.25">
      <c r="A10" s="771" t="s">
        <v>16</v>
      </c>
      <c r="B10" s="0" t="s">
        <v>114</v>
      </c>
      <c r="C10" s="0" t="s">
        <v>3167</v>
      </c>
      <c r="D10" s="0" t="s">
        <v>3183</v>
      </c>
      <c r="E10" s="0" t="s">
        <v>3184</v>
      </c>
      <c r="F10" s="0" t="s">
        <v>3171</v>
      </c>
      <c r="G10" s="0" t="s">
        <v>176</v>
      </c>
    </row>
    <row customHeight="1" ht="11.25">
      <c r="A11" s="771" t="s">
        <v>16</v>
      </c>
      <c r="B11" s="0" t="s">
        <v>114</v>
      </c>
      <c r="C11" s="0" t="s">
        <v>3167</v>
      </c>
      <c r="D11" s="0" t="s">
        <v>3185</v>
      </c>
      <c r="E11" s="0" t="s">
        <v>3186</v>
      </c>
      <c r="F11" s="0" t="s">
        <v>3187</v>
      </c>
      <c r="G11" s="0" t="s">
        <v>177</v>
      </c>
    </row>
    <row customHeight="1" ht="11.25">
      <c r="A12" s="771" t="s">
        <v>16</v>
      </c>
      <c r="B12" s="0" t="s">
        <v>114</v>
      </c>
      <c r="C12" s="0" t="s">
        <v>3167</v>
      </c>
      <c r="D12" s="0" t="s">
        <v>3188</v>
      </c>
      <c r="E12" s="0" t="s">
        <v>3189</v>
      </c>
      <c r="F12" s="0" t="s">
        <v>3171</v>
      </c>
      <c r="G12" s="0" t="s">
        <v>178</v>
      </c>
    </row>
    <row customHeight="1" ht="11.25">
      <c r="A13" s="771" t="s">
        <v>16</v>
      </c>
      <c r="B13" s="0" t="s">
        <v>3190</v>
      </c>
      <c r="C13" s="0" t="s">
        <v>3191</v>
      </c>
      <c r="D13" s="0" t="s">
        <v>3192</v>
      </c>
      <c r="E13" s="0" t="s">
        <v>3193</v>
      </c>
      <c r="F13" s="0" t="s">
        <v>3171</v>
      </c>
      <c r="G13" s="0" t="s">
        <v>179</v>
      </c>
    </row>
    <row customHeight="1" ht="11.25">
      <c r="A14" s="771" t="s">
        <v>16</v>
      </c>
      <c r="B14" s="0" t="s">
        <v>3190</v>
      </c>
      <c r="C14" s="0" t="s">
        <v>3191</v>
      </c>
      <c r="D14" s="0" t="s">
        <v>3190</v>
      </c>
      <c r="E14" s="0" t="s">
        <v>3191</v>
      </c>
      <c r="F14" s="0" t="s">
        <v>3168</v>
      </c>
      <c r="G14" s="0" t="s">
        <v>180</v>
      </c>
    </row>
    <row customHeight="1" ht="11.25">
      <c r="A15" s="771" t="s">
        <v>16</v>
      </c>
      <c r="B15" s="0" t="s">
        <v>3190</v>
      </c>
      <c r="C15" s="0" t="s">
        <v>3191</v>
      </c>
      <c r="D15" s="0" t="s">
        <v>3194</v>
      </c>
      <c r="E15" s="0" t="s">
        <v>3195</v>
      </c>
      <c r="F15" s="0" t="s">
        <v>3171</v>
      </c>
      <c r="G15" s="0" t="s">
        <v>181</v>
      </c>
    </row>
    <row customHeight="1" ht="11.25">
      <c r="A16" s="771" t="s">
        <v>16</v>
      </c>
      <c r="B16" s="0" t="s">
        <v>3190</v>
      </c>
      <c r="C16" s="0" t="s">
        <v>3191</v>
      </c>
      <c r="D16" s="0" t="s">
        <v>3196</v>
      </c>
      <c r="E16" s="0" t="s">
        <v>3197</v>
      </c>
      <c r="F16" s="0" t="s">
        <v>3198</v>
      </c>
      <c r="G16" s="0" t="s">
        <v>1555</v>
      </c>
    </row>
    <row customHeight="1" ht="11.25">
      <c r="A17" s="771" t="s">
        <v>16</v>
      </c>
      <c r="B17" s="0" t="s">
        <v>3190</v>
      </c>
      <c r="C17" s="0" t="s">
        <v>3191</v>
      </c>
      <c r="D17" s="0" t="s">
        <v>3199</v>
      </c>
      <c r="E17" s="0" t="s">
        <v>3200</v>
      </c>
      <c r="F17" s="0" t="s">
        <v>3171</v>
      </c>
      <c r="G17" s="0" t="s">
        <v>1561</v>
      </c>
    </row>
    <row customHeight="1" ht="11.25">
      <c r="A18" s="771" t="s">
        <v>16</v>
      </c>
      <c r="B18" s="0" t="s">
        <v>3190</v>
      </c>
      <c r="C18" s="0" t="s">
        <v>3191</v>
      </c>
      <c r="D18" s="0" t="s">
        <v>3201</v>
      </c>
      <c r="E18" s="0" t="s">
        <v>3202</v>
      </c>
      <c r="F18" s="0" t="s">
        <v>3171</v>
      </c>
      <c r="G18" s="0" t="s">
        <v>1573</v>
      </c>
    </row>
    <row customHeight="1" ht="11.25">
      <c r="A19" s="771" t="s">
        <v>16</v>
      </c>
      <c r="B19" s="0" t="s">
        <v>3203</v>
      </c>
      <c r="C19" s="0" t="s">
        <v>3204</v>
      </c>
      <c r="D19" s="0" t="s">
        <v>3203</v>
      </c>
      <c r="E19" s="0" t="s">
        <v>3204</v>
      </c>
      <c r="F19" s="0" t="s">
        <v>3168</v>
      </c>
      <c r="G19" s="0" t="s">
        <v>1587</v>
      </c>
    </row>
    <row customHeight="1" ht="11.25">
      <c r="A20" s="771" t="s">
        <v>16</v>
      </c>
      <c r="B20" s="0" t="s">
        <v>3203</v>
      </c>
      <c r="C20" s="0" t="s">
        <v>3204</v>
      </c>
      <c r="D20" s="0" t="s">
        <v>3205</v>
      </c>
      <c r="E20" s="0" t="s">
        <v>3206</v>
      </c>
      <c r="F20" s="0" t="s">
        <v>3171</v>
      </c>
      <c r="G20" s="0" t="s">
        <v>1599</v>
      </c>
    </row>
    <row customHeight="1" ht="11.25">
      <c r="A21" s="771" t="s">
        <v>16</v>
      </c>
      <c r="B21" s="0" t="s">
        <v>3203</v>
      </c>
      <c r="C21" s="0" t="s">
        <v>3204</v>
      </c>
      <c r="D21" s="0" t="s">
        <v>3207</v>
      </c>
      <c r="E21" s="0" t="s">
        <v>3208</v>
      </c>
      <c r="F21" s="0" t="s">
        <v>3174</v>
      </c>
      <c r="G21" s="0" t="s">
        <v>1608</v>
      </c>
    </row>
    <row customHeight="1" ht="11.25">
      <c r="A22" s="771" t="s">
        <v>16</v>
      </c>
      <c r="B22" s="0" t="s">
        <v>3203</v>
      </c>
      <c r="C22" s="0" t="s">
        <v>3204</v>
      </c>
      <c r="D22" s="0" t="s">
        <v>3209</v>
      </c>
      <c r="E22" s="0" t="s">
        <v>3210</v>
      </c>
      <c r="F22" s="0" t="s">
        <v>3171</v>
      </c>
      <c r="G22" s="0" t="s">
        <v>1624</v>
      </c>
    </row>
    <row customHeight="1" ht="11.25">
      <c r="A23" s="771" t="s">
        <v>16</v>
      </c>
      <c r="B23" s="0" t="s">
        <v>3203</v>
      </c>
      <c r="C23" s="0" t="s">
        <v>3204</v>
      </c>
      <c r="D23" s="0" t="s">
        <v>3211</v>
      </c>
      <c r="E23" s="0" t="s">
        <v>3212</v>
      </c>
      <c r="F23" s="0" t="s">
        <v>3171</v>
      </c>
      <c r="G23" s="0" t="s">
        <v>1631</v>
      </c>
    </row>
    <row customHeight="1" ht="11.25">
      <c r="A24" s="771" t="s">
        <v>16</v>
      </c>
      <c r="B24" s="0" t="s">
        <v>3203</v>
      </c>
      <c r="C24" s="0" t="s">
        <v>3204</v>
      </c>
      <c r="D24" s="0" t="s">
        <v>3213</v>
      </c>
      <c r="E24" s="0" t="s">
        <v>3214</v>
      </c>
      <c r="F24" s="0" t="s">
        <v>3171</v>
      </c>
      <c r="G24" s="0" t="s">
        <v>1639</v>
      </c>
    </row>
    <row customHeight="1" ht="11.25">
      <c r="A25" s="771" t="s">
        <v>16</v>
      </c>
      <c r="B25" s="0" t="s">
        <v>3203</v>
      </c>
      <c r="C25" s="0" t="s">
        <v>3204</v>
      </c>
      <c r="D25" s="0" t="s">
        <v>3215</v>
      </c>
      <c r="E25" s="0" t="s">
        <v>3216</v>
      </c>
      <c r="F25" s="0" t="s">
        <v>3171</v>
      </c>
      <c r="G25" s="0" t="s">
        <v>1646</v>
      </c>
    </row>
    <row customHeight="1" ht="11.25">
      <c r="A26" s="771" t="s">
        <v>16</v>
      </c>
      <c r="B26" s="0" t="s">
        <v>3203</v>
      </c>
      <c r="C26" s="0" t="s">
        <v>3204</v>
      </c>
      <c r="D26" s="0" t="s">
        <v>3217</v>
      </c>
      <c r="E26" s="0" t="s">
        <v>3218</v>
      </c>
      <c r="F26" s="0" t="s">
        <v>3171</v>
      </c>
      <c r="G26" s="0" t="s">
        <v>1650</v>
      </c>
    </row>
    <row customHeight="1" ht="11.25">
      <c r="A27" s="771" t="s">
        <v>16</v>
      </c>
      <c r="B27" s="0" t="s">
        <v>3203</v>
      </c>
      <c r="C27" s="0" t="s">
        <v>3204</v>
      </c>
      <c r="D27" s="0" t="s">
        <v>3219</v>
      </c>
      <c r="E27" s="0" t="s">
        <v>3220</v>
      </c>
      <c r="F27" s="0" t="s">
        <v>3171</v>
      </c>
      <c r="G27" s="0" t="s">
        <v>1655</v>
      </c>
    </row>
    <row customHeight="1" ht="11.25">
      <c r="A28" s="771" t="s">
        <v>16</v>
      </c>
      <c r="B28" s="0" t="s">
        <v>3203</v>
      </c>
      <c r="C28" s="0" t="s">
        <v>3204</v>
      </c>
      <c r="D28" s="0" t="s">
        <v>3221</v>
      </c>
      <c r="E28" s="0" t="s">
        <v>3222</v>
      </c>
      <c r="F28" s="0" t="s">
        <v>3171</v>
      </c>
      <c r="G28" s="0" t="s">
        <v>1663</v>
      </c>
    </row>
    <row customHeight="1" ht="11.25">
      <c r="A29" s="771" t="s">
        <v>16</v>
      </c>
      <c r="B29" s="0" t="s">
        <v>3223</v>
      </c>
      <c r="C29" s="0" t="s">
        <v>3224</v>
      </c>
      <c r="D29" s="0" t="s">
        <v>3223</v>
      </c>
      <c r="E29" s="0" t="s">
        <v>3224</v>
      </c>
      <c r="F29" s="0" t="s">
        <v>3168</v>
      </c>
      <c r="G29" s="0" t="s">
        <v>1665</v>
      </c>
    </row>
    <row customHeight="1" ht="11.25">
      <c r="A30" s="771" t="s">
        <v>16</v>
      </c>
      <c r="B30" s="0" t="s">
        <v>3223</v>
      </c>
      <c r="C30" s="0" t="s">
        <v>3224</v>
      </c>
      <c r="D30" s="0" t="s">
        <v>3225</v>
      </c>
      <c r="E30" s="0" t="s">
        <v>3226</v>
      </c>
      <c r="F30" s="0" t="s">
        <v>3171</v>
      </c>
      <c r="G30" s="0" t="s">
        <v>1668</v>
      </c>
    </row>
    <row customHeight="1" ht="11.25">
      <c r="A31" s="771" t="s">
        <v>16</v>
      </c>
      <c r="B31" s="0" t="s">
        <v>3223</v>
      </c>
      <c r="C31" s="0" t="s">
        <v>3224</v>
      </c>
      <c r="D31" s="0" t="s">
        <v>3227</v>
      </c>
      <c r="E31" s="0" t="s">
        <v>3228</v>
      </c>
      <c r="F31" s="0" t="s">
        <v>3171</v>
      </c>
      <c r="G31" s="0" t="s">
        <v>1674</v>
      </c>
    </row>
    <row customHeight="1" ht="11.25">
      <c r="A32" s="771" t="s">
        <v>16</v>
      </c>
      <c r="B32" s="0" t="s">
        <v>3223</v>
      </c>
      <c r="C32" s="0" t="s">
        <v>3224</v>
      </c>
      <c r="D32" s="0" t="s">
        <v>3229</v>
      </c>
      <c r="E32" s="0" t="s">
        <v>3230</v>
      </c>
      <c r="F32" s="0" t="s">
        <v>3171</v>
      </c>
      <c r="G32" s="0" t="s">
        <v>1676</v>
      </c>
    </row>
    <row customHeight="1" ht="11.25">
      <c r="A33" s="771" t="s">
        <v>16</v>
      </c>
      <c r="B33" s="0" t="s">
        <v>3223</v>
      </c>
      <c r="C33" s="0" t="s">
        <v>3224</v>
      </c>
      <c r="D33" s="0" t="s">
        <v>3231</v>
      </c>
      <c r="E33" s="0" t="s">
        <v>3232</v>
      </c>
      <c r="F33" s="0" t="s">
        <v>3187</v>
      </c>
      <c r="G33" s="0" t="s">
        <v>1678</v>
      </c>
    </row>
    <row customHeight="1" ht="11.25">
      <c r="A34" s="771" t="s">
        <v>16</v>
      </c>
      <c r="B34" s="0" t="s">
        <v>3223</v>
      </c>
      <c r="C34" s="0" t="s">
        <v>3224</v>
      </c>
      <c r="D34" s="0" t="s">
        <v>3233</v>
      </c>
      <c r="E34" s="0" t="s">
        <v>3234</v>
      </c>
      <c r="F34" s="0" t="s">
        <v>3187</v>
      </c>
      <c r="G34" s="0" t="s">
        <v>1680</v>
      </c>
    </row>
    <row customHeight="1" ht="11.25">
      <c r="A35" s="771" t="s">
        <v>16</v>
      </c>
      <c r="B35" s="0" t="s">
        <v>3223</v>
      </c>
      <c r="C35" s="0" t="s">
        <v>3224</v>
      </c>
      <c r="D35" s="0" t="s">
        <v>3235</v>
      </c>
      <c r="E35" s="0" t="s">
        <v>3236</v>
      </c>
      <c r="F35" s="0" t="s">
        <v>3187</v>
      </c>
      <c r="G35" s="0" t="s">
        <v>1685</v>
      </c>
    </row>
    <row customHeight="1" ht="11.25">
      <c r="A36" s="771" t="s">
        <v>16</v>
      </c>
      <c r="B36" s="0" t="s">
        <v>3223</v>
      </c>
      <c r="C36" s="0" t="s">
        <v>3224</v>
      </c>
      <c r="D36" s="0" t="s">
        <v>3237</v>
      </c>
      <c r="E36" s="0" t="s">
        <v>3238</v>
      </c>
      <c r="F36" s="0" t="s">
        <v>3171</v>
      </c>
      <c r="G36" s="0" t="s">
        <v>1690</v>
      </c>
    </row>
    <row customHeight="1" ht="11.25">
      <c r="A37" s="771" t="s">
        <v>16</v>
      </c>
      <c r="B37" s="0" t="s">
        <v>3223</v>
      </c>
      <c r="C37" s="0" t="s">
        <v>3224</v>
      </c>
      <c r="D37" s="0" t="s">
        <v>3239</v>
      </c>
      <c r="E37" s="0" t="s">
        <v>3240</v>
      </c>
      <c r="F37" s="0" t="s">
        <v>3171</v>
      </c>
      <c r="G37" s="0" t="s">
        <v>1694</v>
      </c>
    </row>
    <row customHeight="1" ht="11.25">
      <c r="A38" s="771" t="s">
        <v>16</v>
      </c>
      <c r="B38" s="0" t="s">
        <v>3223</v>
      </c>
      <c r="C38" s="0" t="s">
        <v>3224</v>
      </c>
      <c r="D38" s="0" t="s">
        <v>3241</v>
      </c>
      <c r="E38" s="0" t="s">
        <v>3242</v>
      </c>
      <c r="F38" s="0" t="s">
        <v>3171</v>
      </c>
      <c r="G38" s="0" t="s">
        <v>1702</v>
      </c>
    </row>
    <row customHeight="1" ht="11.25">
      <c r="A39" s="771" t="s">
        <v>16</v>
      </c>
      <c r="B39" s="0" t="s">
        <v>3223</v>
      </c>
      <c r="C39" s="0" t="s">
        <v>3224</v>
      </c>
      <c r="D39" s="0" t="s">
        <v>3243</v>
      </c>
      <c r="E39" s="0" t="s">
        <v>3244</v>
      </c>
      <c r="F39" s="0" t="s">
        <v>3171</v>
      </c>
      <c r="G39" s="0" t="s">
        <v>1708</v>
      </c>
    </row>
    <row customHeight="1" ht="11.25">
      <c r="A40" s="771" t="s">
        <v>16</v>
      </c>
      <c r="B40" s="0" t="s">
        <v>125</v>
      </c>
      <c r="C40" s="0" t="s">
        <v>3245</v>
      </c>
      <c r="D40" s="0" t="s">
        <v>3246</v>
      </c>
      <c r="E40" s="0" t="s">
        <v>3247</v>
      </c>
      <c r="F40" s="0" t="s">
        <v>3171</v>
      </c>
      <c r="G40" s="0" t="s">
        <v>1713</v>
      </c>
    </row>
    <row customHeight="1" ht="11.25">
      <c r="A41" s="771" t="s">
        <v>16</v>
      </c>
      <c r="B41" s="0" t="s">
        <v>125</v>
      </c>
      <c r="C41" s="0" t="s">
        <v>3245</v>
      </c>
      <c r="D41" s="0" t="s">
        <v>3248</v>
      </c>
      <c r="E41" s="0" t="s">
        <v>3249</v>
      </c>
      <c r="F41" s="0" t="s">
        <v>3171</v>
      </c>
      <c r="G41" s="0" t="s">
        <v>1717</v>
      </c>
    </row>
    <row customHeight="1" ht="11.25">
      <c r="A42" s="771" t="s">
        <v>16</v>
      </c>
      <c r="B42" s="0" t="s">
        <v>125</v>
      </c>
      <c r="C42" s="0" t="s">
        <v>3245</v>
      </c>
      <c r="D42" s="0" t="s">
        <v>125</v>
      </c>
      <c r="E42" s="0" t="s">
        <v>3245</v>
      </c>
      <c r="F42" s="0" t="s">
        <v>3168</v>
      </c>
      <c r="G42" s="0" t="s">
        <v>1720</v>
      </c>
    </row>
    <row customHeight="1" ht="11.25">
      <c r="A43" s="771" t="s">
        <v>16</v>
      </c>
      <c r="B43" s="0" t="s">
        <v>125</v>
      </c>
      <c r="C43" s="0" t="s">
        <v>3245</v>
      </c>
      <c r="D43" s="0" t="s">
        <v>3250</v>
      </c>
      <c r="E43" s="0" t="s">
        <v>3251</v>
      </c>
      <c r="F43" s="0" t="s">
        <v>3171</v>
      </c>
      <c r="G43" s="0" t="s">
        <v>1727</v>
      </c>
    </row>
    <row customHeight="1" ht="11.25">
      <c r="A44" s="771" t="s">
        <v>16</v>
      </c>
      <c r="B44" s="0" t="s">
        <v>125</v>
      </c>
      <c r="C44" s="0" t="s">
        <v>3245</v>
      </c>
      <c r="D44" s="0" t="s">
        <v>3252</v>
      </c>
      <c r="E44" s="0" t="s">
        <v>3253</v>
      </c>
      <c r="F44" s="0" t="s">
        <v>3198</v>
      </c>
      <c r="G44" s="0" t="s">
        <v>1736</v>
      </c>
    </row>
    <row customHeight="1" ht="11.25">
      <c r="A45" s="771" t="s">
        <v>16</v>
      </c>
      <c r="B45" s="0" t="s">
        <v>125</v>
      </c>
      <c r="C45" s="0" t="s">
        <v>3245</v>
      </c>
      <c r="D45" s="0" t="s">
        <v>3254</v>
      </c>
      <c r="E45" s="0" t="s">
        <v>3255</v>
      </c>
      <c r="F45" s="0" t="s">
        <v>3187</v>
      </c>
      <c r="G45" s="0" t="s">
        <v>1741</v>
      </c>
    </row>
    <row customHeight="1" ht="11.25">
      <c r="A46" s="771" t="s">
        <v>16</v>
      </c>
      <c r="B46" s="0" t="s">
        <v>125</v>
      </c>
      <c r="C46" s="0" t="s">
        <v>3245</v>
      </c>
      <c r="D46" s="0" t="s">
        <v>126</v>
      </c>
      <c r="E46" s="0" t="s">
        <v>127</v>
      </c>
      <c r="F46" s="0" t="s">
        <v>3187</v>
      </c>
      <c r="G46" s="0" t="s">
        <v>124</v>
      </c>
    </row>
    <row customHeight="1" ht="11.25">
      <c r="A47" s="771" t="s">
        <v>16</v>
      </c>
      <c r="B47" s="0" t="s">
        <v>125</v>
      </c>
      <c r="C47" s="0" t="s">
        <v>3245</v>
      </c>
      <c r="D47" s="0" t="s">
        <v>3256</v>
      </c>
      <c r="E47" s="0" t="s">
        <v>3257</v>
      </c>
      <c r="F47" s="0" t="s">
        <v>3171</v>
      </c>
      <c r="G47" s="0" t="s">
        <v>1750</v>
      </c>
    </row>
    <row customHeight="1" ht="11.25">
      <c r="A48" s="771" t="s">
        <v>16</v>
      </c>
      <c r="B48" s="0" t="s">
        <v>125</v>
      </c>
      <c r="C48" s="0" t="s">
        <v>3245</v>
      </c>
      <c r="D48" s="0" t="s">
        <v>3258</v>
      </c>
      <c r="E48" s="0" t="s">
        <v>3259</v>
      </c>
      <c r="F48" s="0" t="s">
        <v>3171</v>
      </c>
      <c r="G48" s="0" t="s">
        <v>1755</v>
      </c>
    </row>
    <row customHeight="1" ht="11.25">
      <c r="A49" s="771" t="s">
        <v>16</v>
      </c>
      <c r="B49" s="0" t="s">
        <v>125</v>
      </c>
      <c r="C49" s="0" t="s">
        <v>3245</v>
      </c>
      <c r="D49" s="0" t="s">
        <v>3260</v>
      </c>
      <c r="E49" s="0" t="s">
        <v>3261</v>
      </c>
      <c r="F49" s="0" t="s">
        <v>3171</v>
      </c>
      <c r="G49" s="0" t="s">
        <v>1758</v>
      </c>
    </row>
    <row customHeight="1" ht="11.25">
      <c r="A50" s="771" t="s">
        <v>16</v>
      </c>
      <c r="B50" s="0" t="s">
        <v>125</v>
      </c>
      <c r="C50" s="0" t="s">
        <v>3245</v>
      </c>
      <c r="D50" s="0" t="s">
        <v>3262</v>
      </c>
      <c r="E50" s="0" t="s">
        <v>3263</v>
      </c>
      <c r="F50" s="0" t="s">
        <v>3171</v>
      </c>
      <c r="G50" s="0" t="s">
        <v>1761</v>
      </c>
    </row>
    <row customHeight="1" ht="11.25">
      <c r="A51" s="771" t="s">
        <v>16</v>
      </c>
      <c r="B51" s="0" t="s">
        <v>125</v>
      </c>
      <c r="C51" s="0" t="s">
        <v>3245</v>
      </c>
      <c r="D51" s="0" t="s">
        <v>3264</v>
      </c>
      <c r="E51" s="0" t="s">
        <v>3265</v>
      </c>
      <c r="F51" s="0" t="s">
        <v>3171</v>
      </c>
      <c r="G51" s="0" t="s">
        <v>1766</v>
      </c>
    </row>
    <row customHeight="1" ht="11.25">
      <c r="A52" s="771" t="s">
        <v>16</v>
      </c>
      <c r="B52" s="0" t="s">
        <v>125</v>
      </c>
      <c r="C52" s="0" t="s">
        <v>3245</v>
      </c>
      <c r="D52" s="0" t="s">
        <v>3266</v>
      </c>
      <c r="E52" s="0" t="s">
        <v>3267</v>
      </c>
      <c r="F52" s="0" t="s">
        <v>3171</v>
      </c>
      <c r="G52" s="0" t="s">
        <v>1770</v>
      </c>
    </row>
    <row customHeight="1" ht="11.25">
      <c r="A53" s="771" t="s">
        <v>16</v>
      </c>
      <c r="B53" s="0" t="s">
        <v>125</v>
      </c>
      <c r="C53" s="0" t="s">
        <v>3245</v>
      </c>
      <c r="D53" s="0" t="s">
        <v>3268</v>
      </c>
      <c r="E53" s="0" t="s">
        <v>3269</v>
      </c>
      <c r="F53" s="0" t="s">
        <v>3171</v>
      </c>
      <c r="G53" s="0" t="s">
        <v>1772</v>
      </c>
    </row>
    <row customHeight="1" ht="11.25">
      <c r="A54" s="771" t="s">
        <v>16</v>
      </c>
      <c r="B54" s="0" t="s">
        <v>125</v>
      </c>
      <c r="C54" s="0" t="s">
        <v>3245</v>
      </c>
      <c r="D54" s="0" t="s">
        <v>3270</v>
      </c>
      <c r="E54" s="0" t="s">
        <v>3271</v>
      </c>
      <c r="F54" s="0" t="s">
        <v>3171</v>
      </c>
      <c r="G54" s="0" t="s">
        <v>1775</v>
      </c>
    </row>
    <row customHeight="1" ht="11.25">
      <c r="A55" s="771" t="s">
        <v>16</v>
      </c>
      <c r="B55" s="0" t="s">
        <v>3272</v>
      </c>
      <c r="C55" s="0" t="s">
        <v>3273</v>
      </c>
      <c r="D55" s="0" t="s">
        <v>3274</v>
      </c>
      <c r="E55" s="0" t="s">
        <v>3275</v>
      </c>
      <c r="F55" s="0" t="s">
        <v>3171</v>
      </c>
      <c r="G55" s="0" t="s">
        <v>1780</v>
      </c>
    </row>
    <row customHeight="1" ht="11.25">
      <c r="A56" s="771" t="s">
        <v>16</v>
      </c>
      <c r="B56" s="0" t="s">
        <v>3272</v>
      </c>
      <c r="C56" s="0" t="s">
        <v>3273</v>
      </c>
      <c r="D56" s="0" t="s">
        <v>3276</v>
      </c>
      <c r="E56" s="0" t="s">
        <v>3277</v>
      </c>
      <c r="F56" s="0" t="s">
        <v>3171</v>
      </c>
      <c r="G56" s="0" t="s">
        <v>1783</v>
      </c>
    </row>
    <row customHeight="1" ht="11.25">
      <c r="A57" s="771" t="s">
        <v>16</v>
      </c>
      <c r="B57" s="0" t="s">
        <v>3272</v>
      </c>
      <c r="C57" s="0" t="s">
        <v>3273</v>
      </c>
      <c r="D57" s="0" t="s">
        <v>3278</v>
      </c>
      <c r="E57" s="0" t="s">
        <v>3279</v>
      </c>
      <c r="F57" s="0" t="s">
        <v>3171</v>
      </c>
      <c r="G57" s="0" t="s">
        <v>1786</v>
      </c>
    </row>
    <row customHeight="1" ht="11.25">
      <c r="A58" s="771" t="s">
        <v>16</v>
      </c>
      <c r="B58" s="0" t="s">
        <v>3272</v>
      </c>
      <c r="C58" s="0" t="s">
        <v>3273</v>
      </c>
      <c r="D58" s="0" t="s">
        <v>3280</v>
      </c>
      <c r="E58" s="0" t="s">
        <v>3281</v>
      </c>
      <c r="F58" s="0" t="s">
        <v>3171</v>
      </c>
      <c r="G58" s="0" t="s">
        <v>1789</v>
      </c>
    </row>
    <row customHeight="1" ht="11.25">
      <c r="A59" s="771" t="s">
        <v>16</v>
      </c>
      <c r="B59" s="0" t="s">
        <v>3272</v>
      </c>
      <c r="C59" s="0" t="s">
        <v>3273</v>
      </c>
      <c r="D59" s="0" t="s">
        <v>3272</v>
      </c>
      <c r="E59" s="0" t="s">
        <v>3273</v>
      </c>
      <c r="F59" s="0" t="s">
        <v>3168</v>
      </c>
      <c r="G59" s="0" t="s">
        <v>1793</v>
      </c>
    </row>
    <row customHeight="1" ht="11.25">
      <c r="A60" s="771" t="s">
        <v>16</v>
      </c>
      <c r="B60" s="0" t="s">
        <v>3272</v>
      </c>
      <c r="C60" s="0" t="s">
        <v>3273</v>
      </c>
      <c r="D60" s="0" t="s">
        <v>3282</v>
      </c>
      <c r="E60" s="0" t="s">
        <v>3283</v>
      </c>
      <c r="F60" s="0" t="s">
        <v>3171</v>
      </c>
      <c r="G60" s="0" t="s">
        <v>1797</v>
      </c>
    </row>
    <row customHeight="1" ht="11.25">
      <c r="A61" s="771" t="s">
        <v>16</v>
      </c>
      <c r="B61" s="0" t="s">
        <v>3272</v>
      </c>
      <c r="C61" s="0" t="s">
        <v>3273</v>
      </c>
      <c r="D61" s="0" t="s">
        <v>3284</v>
      </c>
      <c r="E61" s="0" t="s">
        <v>3285</v>
      </c>
      <c r="F61" s="0" t="s">
        <v>3174</v>
      </c>
      <c r="G61" s="0" t="s">
        <v>3286</v>
      </c>
    </row>
    <row customHeight="1" ht="11.25">
      <c r="A62" s="771" t="s">
        <v>16</v>
      </c>
      <c r="B62" s="0" t="s">
        <v>3272</v>
      </c>
      <c r="C62" s="0" t="s">
        <v>3273</v>
      </c>
      <c r="D62" s="0" t="s">
        <v>3287</v>
      </c>
      <c r="E62" s="0" t="s">
        <v>3288</v>
      </c>
      <c r="F62" s="0" t="s">
        <v>3171</v>
      </c>
      <c r="G62" s="0" t="s">
        <v>3289</v>
      </c>
    </row>
    <row customHeight="1" ht="11.25">
      <c r="A63" s="771" t="s">
        <v>16</v>
      </c>
      <c r="B63" s="0" t="s">
        <v>3272</v>
      </c>
      <c r="C63" s="0" t="s">
        <v>3273</v>
      </c>
      <c r="D63" s="0" t="s">
        <v>3290</v>
      </c>
      <c r="E63" s="0" t="s">
        <v>3291</v>
      </c>
      <c r="F63" s="0" t="s">
        <v>3171</v>
      </c>
      <c r="G63" s="0" t="s">
        <v>3292</v>
      </c>
    </row>
    <row customHeight="1" ht="11.25">
      <c r="A64" s="771" t="s">
        <v>16</v>
      </c>
      <c r="B64" s="0" t="s">
        <v>3272</v>
      </c>
      <c r="C64" s="0" t="s">
        <v>3273</v>
      </c>
      <c r="D64" s="0" t="s">
        <v>3293</v>
      </c>
      <c r="E64" s="0" t="s">
        <v>3294</v>
      </c>
      <c r="F64" s="0" t="s">
        <v>3171</v>
      </c>
      <c r="G64" s="0" t="s">
        <v>3295</v>
      </c>
    </row>
    <row customHeight="1" ht="11.25">
      <c r="A65" s="771" t="s">
        <v>16</v>
      </c>
      <c r="B65" s="0" t="s">
        <v>3272</v>
      </c>
      <c r="C65" s="0" t="s">
        <v>3273</v>
      </c>
      <c r="D65" s="0" t="s">
        <v>3296</v>
      </c>
      <c r="E65" s="0" t="s">
        <v>3297</v>
      </c>
      <c r="F65" s="0" t="s">
        <v>3171</v>
      </c>
      <c r="G65" s="0" t="s">
        <v>3298</v>
      </c>
    </row>
    <row customHeight="1" ht="11.25">
      <c r="A66" s="771" t="s">
        <v>16</v>
      </c>
      <c r="B66" s="0" t="s">
        <v>3272</v>
      </c>
      <c r="C66" s="0" t="s">
        <v>3273</v>
      </c>
      <c r="D66" s="0" t="s">
        <v>3299</v>
      </c>
      <c r="E66" s="0" t="s">
        <v>3300</v>
      </c>
      <c r="F66" s="0" t="s">
        <v>3171</v>
      </c>
      <c r="G66" s="0" t="s">
        <v>3301</v>
      </c>
    </row>
    <row customHeight="1" ht="11.25">
      <c r="A67" s="771" t="s">
        <v>16</v>
      </c>
      <c r="B67" s="0" t="s">
        <v>3272</v>
      </c>
      <c r="C67" s="0" t="s">
        <v>3273</v>
      </c>
      <c r="D67" s="0" t="s">
        <v>3302</v>
      </c>
      <c r="E67" s="0" t="s">
        <v>3303</v>
      </c>
      <c r="F67" s="0" t="s">
        <v>3171</v>
      </c>
      <c r="G67" s="0" t="s">
        <v>2115</v>
      </c>
    </row>
    <row customHeight="1" ht="11.25">
      <c r="A68" s="771" t="s">
        <v>16</v>
      </c>
      <c r="B68" s="0" t="s">
        <v>3272</v>
      </c>
      <c r="C68" s="0" t="s">
        <v>3273</v>
      </c>
      <c r="D68" s="0" t="s">
        <v>3304</v>
      </c>
      <c r="E68" s="0" t="s">
        <v>3305</v>
      </c>
      <c r="F68" s="0" t="s">
        <v>3171</v>
      </c>
      <c r="G68" s="0" t="s">
        <v>3306</v>
      </c>
    </row>
    <row customHeight="1" ht="11.25">
      <c r="A69" s="771" t="s">
        <v>16</v>
      </c>
      <c r="B69" s="0" t="s">
        <v>3272</v>
      </c>
      <c r="C69" s="0" t="s">
        <v>3273</v>
      </c>
      <c r="D69" s="0" t="s">
        <v>3307</v>
      </c>
      <c r="E69" s="0" t="s">
        <v>3308</v>
      </c>
      <c r="F69" s="0" t="s">
        <v>3171</v>
      </c>
      <c r="G69" s="0" t="s">
        <v>2318</v>
      </c>
    </row>
    <row customHeight="1" ht="11.25">
      <c r="A70" s="771" t="s">
        <v>16</v>
      </c>
      <c r="B70" s="0" t="s">
        <v>3272</v>
      </c>
      <c r="C70" s="0" t="s">
        <v>3273</v>
      </c>
      <c r="D70" s="0" t="s">
        <v>3309</v>
      </c>
      <c r="E70" s="0" t="s">
        <v>3310</v>
      </c>
      <c r="F70" s="0" t="s">
        <v>3171</v>
      </c>
      <c r="G70" s="0" t="s">
        <v>3311</v>
      </c>
    </row>
    <row customHeight="1" ht="11.25">
      <c r="A71" s="771" t="s">
        <v>16</v>
      </c>
      <c r="B71" s="0" t="s">
        <v>3272</v>
      </c>
      <c r="C71" s="0" t="s">
        <v>3273</v>
      </c>
      <c r="D71" s="0" t="s">
        <v>3312</v>
      </c>
      <c r="E71" s="0" t="s">
        <v>3313</v>
      </c>
      <c r="F71" s="0" t="s">
        <v>3171</v>
      </c>
      <c r="G71" s="0" t="s">
        <v>3314</v>
      </c>
    </row>
    <row customHeight="1" ht="11.25">
      <c r="A72" s="771" t="s">
        <v>16</v>
      </c>
      <c r="B72" s="0" t="s">
        <v>3272</v>
      </c>
      <c r="C72" s="0" t="s">
        <v>3273</v>
      </c>
      <c r="D72" s="0" t="s">
        <v>3315</v>
      </c>
      <c r="E72" s="0" t="s">
        <v>3316</v>
      </c>
      <c r="F72" s="0" t="s">
        <v>3171</v>
      </c>
      <c r="G72" s="0" t="s">
        <v>3317</v>
      </c>
    </row>
    <row customHeight="1" ht="11.25">
      <c r="A73" s="771" t="s">
        <v>16</v>
      </c>
      <c r="B73" s="0" t="s">
        <v>3272</v>
      </c>
      <c r="C73" s="0" t="s">
        <v>3273</v>
      </c>
      <c r="D73" s="0" t="s">
        <v>3318</v>
      </c>
      <c r="E73" s="0" t="s">
        <v>3319</v>
      </c>
      <c r="F73" s="0" t="s">
        <v>3171</v>
      </c>
      <c r="G73" s="0" t="s">
        <v>3320</v>
      </c>
    </row>
    <row customHeight="1" ht="11.25">
      <c r="A74" s="771" t="s">
        <v>16</v>
      </c>
      <c r="B74" s="0" t="s">
        <v>3272</v>
      </c>
      <c r="C74" s="0" t="s">
        <v>3273</v>
      </c>
      <c r="D74" s="0" t="s">
        <v>3321</v>
      </c>
      <c r="E74" s="0" t="s">
        <v>3322</v>
      </c>
      <c r="F74" s="0" t="s">
        <v>3171</v>
      </c>
      <c r="G74" s="0" t="s">
        <v>3323</v>
      </c>
    </row>
    <row customHeight="1" ht="11.25">
      <c r="A75" s="771" t="s">
        <v>16</v>
      </c>
      <c r="B75" s="0" t="s">
        <v>111</v>
      </c>
      <c r="C75" s="0" t="s">
        <v>112</v>
      </c>
      <c r="D75" s="0" t="s">
        <v>111</v>
      </c>
      <c r="E75" s="0" t="s">
        <v>112</v>
      </c>
      <c r="F75" s="0" t="s">
        <v>3324</v>
      </c>
      <c r="G75" s="0" t="s">
        <v>110</v>
      </c>
    </row>
    <row customHeight="1" ht="11.25">
      <c r="A76" s="771" t="s">
        <v>16</v>
      </c>
      <c r="B76" s="0" t="s">
        <v>101</v>
      </c>
      <c r="C76" s="0" t="s">
        <v>102</v>
      </c>
      <c r="D76" s="0" t="s">
        <v>101</v>
      </c>
      <c r="E76" s="0" t="s">
        <v>102</v>
      </c>
      <c r="F76" s="0" t="s">
        <v>3324</v>
      </c>
      <c r="G76" s="0" t="s">
        <v>100</v>
      </c>
    </row>
    <row customHeight="1" ht="11.25">
      <c r="A77" s="771" t="s">
        <v>16</v>
      </c>
      <c r="B77" s="0" t="s">
        <v>3325</v>
      </c>
      <c r="C77" s="0" t="s">
        <v>3326</v>
      </c>
      <c r="D77" s="0" t="s">
        <v>3327</v>
      </c>
      <c r="E77" s="0" t="s">
        <v>3328</v>
      </c>
      <c r="F77" s="0" t="s">
        <v>3171</v>
      </c>
      <c r="G77" s="0" t="s">
        <v>3329</v>
      </c>
    </row>
    <row customHeight="1" ht="11.25">
      <c r="A78" s="771" t="s">
        <v>16</v>
      </c>
      <c r="B78" s="0" t="s">
        <v>3325</v>
      </c>
      <c r="C78" s="0" t="s">
        <v>3326</v>
      </c>
      <c r="D78" s="0" t="s">
        <v>3330</v>
      </c>
      <c r="E78" s="0" t="s">
        <v>3331</v>
      </c>
      <c r="F78" s="0" t="s">
        <v>3171</v>
      </c>
      <c r="G78" s="0" t="s">
        <v>3332</v>
      </c>
    </row>
    <row customHeight="1" ht="11.25">
      <c r="A79" s="771" t="s">
        <v>16</v>
      </c>
      <c r="B79" s="0" t="s">
        <v>3325</v>
      </c>
      <c r="C79" s="0" t="s">
        <v>3326</v>
      </c>
      <c r="D79" s="0" t="s">
        <v>3333</v>
      </c>
      <c r="E79" s="0" t="s">
        <v>3334</v>
      </c>
      <c r="F79" s="0" t="s">
        <v>3171</v>
      </c>
      <c r="G79" s="0" t="s">
        <v>3335</v>
      </c>
    </row>
    <row customHeight="1" ht="11.25">
      <c r="A80" s="771" t="s">
        <v>16</v>
      </c>
      <c r="B80" s="0" t="s">
        <v>3325</v>
      </c>
      <c r="C80" s="0" t="s">
        <v>3326</v>
      </c>
      <c r="D80" s="0" t="s">
        <v>3336</v>
      </c>
      <c r="E80" s="0" t="s">
        <v>3337</v>
      </c>
      <c r="F80" s="0" t="s">
        <v>3171</v>
      </c>
      <c r="G80" s="0" t="s">
        <v>3338</v>
      </c>
    </row>
    <row customHeight="1" ht="11.25">
      <c r="A81" s="771" t="s">
        <v>16</v>
      </c>
      <c r="B81" s="0" t="s">
        <v>3325</v>
      </c>
      <c r="C81" s="0" t="s">
        <v>3326</v>
      </c>
      <c r="D81" s="0" t="s">
        <v>3339</v>
      </c>
      <c r="E81" s="0" t="s">
        <v>3340</v>
      </c>
      <c r="F81" s="0" t="s">
        <v>3171</v>
      </c>
      <c r="G81" s="0" t="s">
        <v>3341</v>
      </c>
    </row>
    <row customHeight="1" ht="11.25">
      <c r="A82" s="771" t="s">
        <v>16</v>
      </c>
      <c r="B82" s="0" t="s">
        <v>3325</v>
      </c>
      <c r="C82" s="0" t="s">
        <v>3326</v>
      </c>
      <c r="D82" s="0" t="s">
        <v>3342</v>
      </c>
      <c r="E82" s="0" t="s">
        <v>3343</v>
      </c>
      <c r="F82" s="0" t="s">
        <v>3171</v>
      </c>
      <c r="G82" s="0" t="s">
        <v>3344</v>
      </c>
    </row>
    <row customHeight="1" ht="11.25">
      <c r="A83" s="771" t="s">
        <v>16</v>
      </c>
      <c r="B83" s="0" t="s">
        <v>3325</v>
      </c>
      <c r="C83" s="0" t="s">
        <v>3326</v>
      </c>
      <c r="D83" s="0" t="s">
        <v>3345</v>
      </c>
      <c r="E83" s="0" t="s">
        <v>3346</v>
      </c>
      <c r="F83" s="0" t="s">
        <v>3171</v>
      </c>
      <c r="G83" s="0" t="s">
        <v>3347</v>
      </c>
    </row>
    <row customHeight="1" ht="11.25">
      <c r="A84" s="771" t="s">
        <v>16</v>
      </c>
      <c r="B84" s="0" t="s">
        <v>3325</v>
      </c>
      <c r="C84" s="0" t="s">
        <v>3326</v>
      </c>
      <c r="D84" s="0" t="s">
        <v>3348</v>
      </c>
      <c r="E84" s="0" t="s">
        <v>3349</v>
      </c>
      <c r="F84" s="0" t="s">
        <v>3171</v>
      </c>
      <c r="G84" s="0" t="s">
        <v>3350</v>
      </c>
    </row>
    <row customHeight="1" ht="11.25">
      <c r="A85" s="771" t="s">
        <v>16</v>
      </c>
      <c r="B85" s="0" t="s">
        <v>3325</v>
      </c>
      <c r="C85" s="0" t="s">
        <v>3326</v>
      </c>
      <c r="D85" s="0" t="s">
        <v>3351</v>
      </c>
      <c r="E85" s="0" t="s">
        <v>3352</v>
      </c>
      <c r="F85" s="0" t="s">
        <v>3171</v>
      </c>
      <c r="G85" s="0" t="s">
        <v>3353</v>
      </c>
    </row>
    <row customHeight="1" ht="11.25">
      <c r="A86" s="771" t="s">
        <v>16</v>
      </c>
      <c r="B86" s="0" t="s">
        <v>3325</v>
      </c>
      <c r="C86" s="0" t="s">
        <v>3326</v>
      </c>
      <c r="D86" s="0" t="s">
        <v>3325</v>
      </c>
      <c r="E86" s="0" t="s">
        <v>3326</v>
      </c>
      <c r="F86" s="0" t="s">
        <v>3168</v>
      </c>
      <c r="G86" s="0" t="s">
        <v>3354</v>
      </c>
    </row>
    <row customHeight="1" ht="11.25">
      <c r="A87" s="771" t="s">
        <v>16</v>
      </c>
      <c r="B87" s="0" t="s">
        <v>3325</v>
      </c>
      <c r="C87" s="0" t="s">
        <v>3326</v>
      </c>
      <c r="D87" s="0" t="s">
        <v>3355</v>
      </c>
      <c r="E87" s="0" t="s">
        <v>3356</v>
      </c>
      <c r="F87" s="0" t="s">
        <v>3171</v>
      </c>
      <c r="G87" s="0" t="s">
        <v>3357</v>
      </c>
    </row>
    <row customHeight="1" ht="11.25">
      <c r="A88" s="771" t="s">
        <v>16</v>
      </c>
      <c r="B88" s="0" t="s">
        <v>3325</v>
      </c>
      <c r="C88" s="0" t="s">
        <v>3326</v>
      </c>
      <c r="D88" s="0" t="s">
        <v>3358</v>
      </c>
      <c r="E88" s="0" t="s">
        <v>3359</v>
      </c>
      <c r="F88" s="0" t="s">
        <v>3171</v>
      </c>
      <c r="G88" s="0" t="s">
        <v>3360</v>
      </c>
    </row>
    <row customHeight="1" ht="11.25">
      <c r="A89" s="771" t="s">
        <v>16</v>
      </c>
      <c r="B89" s="0" t="s">
        <v>3325</v>
      </c>
      <c r="C89" s="0" t="s">
        <v>3326</v>
      </c>
      <c r="D89" s="0" t="s">
        <v>3361</v>
      </c>
      <c r="E89" s="0" t="s">
        <v>3362</v>
      </c>
      <c r="F89" s="0" t="s">
        <v>3171</v>
      </c>
      <c r="G89" s="0" t="s">
        <v>3363</v>
      </c>
    </row>
    <row customHeight="1" ht="11.25">
      <c r="A90" s="771" t="s">
        <v>16</v>
      </c>
      <c r="B90" s="0" t="s">
        <v>3325</v>
      </c>
      <c r="C90" s="0" t="s">
        <v>3326</v>
      </c>
      <c r="D90" s="0" t="s">
        <v>3364</v>
      </c>
      <c r="E90" s="0" t="s">
        <v>3365</v>
      </c>
      <c r="F90" s="0" t="s">
        <v>3171</v>
      </c>
      <c r="G90" s="0" t="s">
        <v>3366</v>
      </c>
    </row>
    <row customHeight="1" ht="11.25">
      <c r="A91" s="771" t="s">
        <v>16</v>
      </c>
      <c r="B91" s="0" t="s">
        <v>3325</v>
      </c>
      <c r="C91" s="0" t="s">
        <v>3326</v>
      </c>
      <c r="D91" s="0" t="s">
        <v>3367</v>
      </c>
      <c r="E91" s="0" t="s">
        <v>3368</v>
      </c>
      <c r="F91" s="0" t="s">
        <v>3171</v>
      </c>
      <c r="G91" s="0" t="s">
        <v>3369</v>
      </c>
    </row>
    <row customHeight="1" ht="11.25">
      <c r="A92" s="771" t="s">
        <v>16</v>
      </c>
      <c r="B92" s="0" t="s">
        <v>3325</v>
      </c>
      <c r="C92" s="0" t="s">
        <v>3326</v>
      </c>
      <c r="D92" s="0" t="s">
        <v>3370</v>
      </c>
      <c r="E92" s="0" t="s">
        <v>3371</v>
      </c>
      <c r="F92" s="0" t="s">
        <v>3171</v>
      </c>
      <c r="G92" s="0" t="s">
        <v>3372</v>
      </c>
    </row>
    <row customHeight="1" ht="11.25">
      <c r="A93" s="771" t="s">
        <v>16</v>
      </c>
      <c r="B93" s="0" t="s">
        <v>3325</v>
      </c>
      <c r="C93" s="0" t="s">
        <v>3326</v>
      </c>
      <c r="D93" s="0" t="s">
        <v>3373</v>
      </c>
      <c r="E93" s="0" t="s">
        <v>3374</v>
      </c>
      <c r="F93" s="0" t="s">
        <v>3171</v>
      </c>
      <c r="G93" s="0" t="s">
        <v>3375</v>
      </c>
    </row>
    <row customHeight="1" ht="11.25">
      <c r="A94" s="771" t="s">
        <v>16</v>
      </c>
      <c r="B94" s="0" t="s">
        <v>3325</v>
      </c>
      <c r="C94" s="0" t="s">
        <v>3326</v>
      </c>
      <c r="D94" s="0" t="s">
        <v>3376</v>
      </c>
      <c r="E94" s="0" t="s">
        <v>3377</v>
      </c>
      <c r="F94" s="0" t="s">
        <v>3171</v>
      </c>
      <c r="G94" s="0" t="s">
        <v>3378</v>
      </c>
    </row>
    <row customHeight="1" ht="11.25">
      <c r="A95" s="771" t="s">
        <v>16</v>
      </c>
      <c r="B95" s="0" t="s">
        <v>3325</v>
      </c>
      <c r="C95" s="0" t="s">
        <v>3326</v>
      </c>
      <c r="D95" s="0" t="s">
        <v>3379</v>
      </c>
      <c r="E95" s="0" t="s">
        <v>3380</v>
      </c>
      <c r="F95" s="0" t="s">
        <v>3171</v>
      </c>
      <c r="G95" s="0" t="s">
        <v>3381</v>
      </c>
    </row>
    <row customHeight="1" ht="11.25">
      <c r="A96" s="771" t="s">
        <v>16</v>
      </c>
      <c r="B96" s="0" t="s">
        <v>3325</v>
      </c>
      <c r="C96" s="0" t="s">
        <v>3326</v>
      </c>
      <c r="D96" s="0" t="s">
        <v>3382</v>
      </c>
      <c r="E96" s="0" t="s">
        <v>3383</v>
      </c>
      <c r="F96" s="0" t="s">
        <v>3171</v>
      </c>
      <c r="G96" s="0" t="s">
        <v>3384</v>
      </c>
    </row>
    <row customHeight="1" ht="11.25">
      <c r="A97" s="771" t="s">
        <v>16</v>
      </c>
      <c r="B97" s="0" t="s">
        <v>3325</v>
      </c>
      <c r="C97" s="0" t="s">
        <v>3326</v>
      </c>
      <c r="D97" s="0" t="s">
        <v>3385</v>
      </c>
      <c r="E97" s="0" t="s">
        <v>3386</v>
      </c>
      <c r="F97" s="0" t="s">
        <v>3171</v>
      </c>
      <c r="G97" s="0" t="s">
        <v>3387</v>
      </c>
    </row>
    <row customHeight="1" ht="11.25">
      <c r="A98" s="771" t="s">
        <v>16</v>
      </c>
      <c r="B98" s="0" t="s">
        <v>3325</v>
      </c>
      <c r="C98" s="0" t="s">
        <v>3326</v>
      </c>
      <c r="D98" s="0" t="s">
        <v>3388</v>
      </c>
      <c r="E98" s="0" t="s">
        <v>3389</v>
      </c>
      <c r="F98" s="0" t="s">
        <v>3171</v>
      </c>
      <c r="G98" s="0" t="s">
        <v>3390</v>
      </c>
    </row>
    <row customHeight="1" ht="11.25">
      <c r="A99" s="771" t="s">
        <v>16</v>
      </c>
      <c r="B99" s="0" t="s">
        <v>3391</v>
      </c>
      <c r="C99" s="0" t="s">
        <v>3392</v>
      </c>
      <c r="D99" s="0" t="s">
        <v>3393</v>
      </c>
      <c r="E99" s="0" t="s">
        <v>3394</v>
      </c>
      <c r="F99" s="0" t="s">
        <v>3171</v>
      </c>
      <c r="G99" s="0" t="s">
        <v>3395</v>
      </c>
    </row>
    <row customHeight="1" ht="11.25">
      <c r="A100" s="771" t="s">
        <v>16</v>
      </c>
      <c r="B100" s="0" t="s">
        <v>3391</v>
      </c>
      <c r="C100" s="0" t="s">
        <v>3392</v>
      </c>
      <c r="D100" s="0" t="s">
        <v>3396</v>
      </c>
      <c r="E100" s="0" t="s">
        <v>3397</v>
      </c>
      <c r="F100" s="0" t="s">
        <v>3171</v>
      </c>
      <c r="G100" s="0" t="s">
        <v>3398</v>
      </c>
    </row>
    <row customHeight="1" ht="11.25">
      <c r="A101" s="771" t="s">
        <v>16</v>
      </c>
      <c r="B101" s="0" t="s">
        <v>3391</v>
      </c>
      <c r="C101" s="0" t="s">
        <v>3392</v>
      </c>
      <c r="D101" s="0" t="s">
        <v>3399</v>
      </c>
      <c r="E101" s="0" t="s">
        <v>3400</v>
      </c>
      <c r="F101" s="0" t="s">
        <v>3171</v>
      </c>
      <c r="G101" s="0" t="s">
        <v>3401</v>
      </c>
    </row>
    <row customHeight="1" ht="11.25">
      <c r="A102" s="771" t="s">
        <v>16</v>
      </c>
      <c r="B102" s="0" t="s">
        <v>3391</v>
      </c>
      <c r="C102" s="0" t="s">
        <v>3392</v>
      </c>
      <c r="D102" s="0" t="s">
        <v>3402</v>
      </c>
      <c r="E102" s="0" t="s">
        <v>3403</v>
      </c>
      <c r="F102" s="0" t="s">
        <v>3171</v>
      </c>
      <c r="G102" s="0" t="s">
        <v>3404</v>
      </c>
    </row>
    <row customHeight="1" ht="11.25">
      <c r="A103" s="771" t="s">
        <v>16</v>
      </c>
      <c r="B103" s="0" t="s">
        <v>3391</v>
      </c>
      <c r="C103" s="0" t="s">
        <v>3392</v>
      </c>
      <c r="D103" s="0" t="s">
        <v>3405</v>
      </c>
      <c r="E103" s="0" t="s">
        <v>3406</v>
      </c>
      <c r="F103" s="0" t="s">
        <v>3171</v>
      </c>
      <c r="G103" s="0" t="s">
        <v>3407</v>
      </c>
    </row>
    <row customHeight="1" ht="11.25">
      <c r="A104" s="771" t="s">
        <v>16</v>
      </c>
      <c r="B104" s="0" t="s">
        <v>3391</v>
      </c>
      <c r="C104" s="0" t="s">
        <v>3392</v>
      </c>
      <c r="D104" s="0" t="s">
        <v>3408</v>
      </c>
      <c r="E104" s="0" t="s">
        <v>3409</v>
      </c>
      <c r="F104" s="0" t="s">
        <v>3171</v>
      </c>
      <c r="G104" s="0" t="s">
        <v>3410</v>
      </c>
    </row>
    <row customHeight="1" ht="11.25">
      <c r="A105" s="771" t="s">
        <v>16</v>
      </c>
      <c r="B105" s="0" t="s">
        <v>3391</v>
      </c>
      <c r="C105" s="0" t="s">
        <v>3392</v>
      </c>
      <c r="D105" s="0" t="s">
        <v>3411</v>
      </c>
      <c r="E105" s="0" t="s">
        <v>3412</v>
      </c>
      <c r="F105" s="0" t="s">
        <v>3171</v>
      </c>
      <c r="G105" s="0" t="s">
        <v>3413</v>
      </c>
    </row>
    <row customHeight="1" ht="11.25">
      <c r="A106" s="771" t="s">
        <v>16</v>
      </c>
      <c r="B106" s="0" t="s">
        <v>3391</v>
      </c>
      <c r="C106" s="0" t="s">
        <v>3392</v>
      </c>
      <c r="D106" s="0" t="s">
        <v>3414</v>
      </c>
      <c r="E106" s="0" t="s">
        <v>3415</v>
      </c>
      <c r="F106" s="0" t="s">
        <v>3171</v>
      </c>
      <c r="G106" s="0" t="s">
        <v>3416</v>
      </c>
    </row>
    <row customHeight="1" ht="11.25">
      <c r="A107" s="771" t="s">
        <v>16</v>
      </c>
      <c r="B107" s="0" t="s">
        <v>3391</v>
      </c>
      <c r="C107" s="0" t="s">
        <v>3392</v>
      </c>
      <c r="D107" s="0" t="s">
        <v>3417</v>
      </c>
      <c r="E107" s="0" t="s">
        <v>3418</v>
      </c>
      <c r="F107" s="0" t="s">
        <v>3171</v>
      </c>
      <c r="G107" s="0" t="s">
        <v>3419</v>
      </c>
    </row>
    <row customHeight="1" ht="11.25">
      <c r="A108" s="771" t="s">
        <v>16</v>
      </c>
      <c r="B108" s="0" t="s">
        <v>3391</v>
      </c>
      <c r="C108" s="0" t="s">
        <v>3392</v>
      </c>
      <c r="D108" s="0" t="s">
        <v>3420</v>
      </c>
      <c r="E108" s="0" t="s">
        <v>3421</v>
      </c>
      <c r="F108" s="0" t="s">
        <v>3171</v>
      </c>
      <c r="G108" s="0" t="s">
        <v>3422</v>
      </c>
    </row>
    <row customHeight="1" ht="11.25">
      <c r="A109" s="771" t="s">
        <v>16</v>
      </c>
      <c r="B109" s="0" t="s">
        <v>3391</v>
      </c>
      <c r="C109" s="0" t="s">
        <v>3392</v>
      </c>
      <c r="D109" s="0" t="s">
        <v>3423</v>
      </c>
      <c r="E109" s="0" t="s">
        <v>3424</v>
      </c>
      <c r="F109" s="0" t="s">
        <v>3171</v>
      </c>
      <c r="G109" s="0" t="s">
        <v>3425</v>
      </c>
    </row>
    <row customHeight="1" ht="11.25">
      <c r="A110" s="771" t="s">
        <v>16</v>
      </c>
      <c r="B110" s="0" t="s">
        <v>3391</v>
      </c>
      <c r="C110" s="0" t="s">
        <v>3392</v>
      </c>
      <c r="D110" s="0" t="s">
        <v>3391</v>
      </c>
      <c r="E110" s="0" t="s">
        <v>3392</v>
      </c>
      <c r="F110" s="0" t="s">
        <v>3168</v>
      </c>
      <c r="G110" s="0" t="s">
        <v>3426</v>
      </c>
    </row>
    <row customHeight="1" ht="11.25">
      <c r="A111" s="771" t="s">
        <v>16</v>
      </c>
      <c r="B111" s="0" t="s">
        <v>3391</v>
      </c>
      <c r="C111" s="0" t="s">
        <v>3392</v>
      </c>
      <c r="D111" s="0" t="s">
        <v>3427</v>
      </c>
      <c r="E111" s="0" t="s">
        <v>3428</v>
      </c>
      <c r="F111" s="0" t="s">
        <v>3171</v>
      </c>
      <c r="G111" s="0" t="s">
        <v>3429</v>
      </c>
    </row>
    <row customHeight="1" ht="11.25">
      <c r="A112" s="771" t="s">
        <v>16</v>
      </c>
      <c r="B112" s="0" t="s">
        <v>3391</v>
      </c>
      <c r="C112" s="0" t="s">
        <v>3392</v>
      </c>
      <c r="D112" s="0" t="s">
        <v>3430</v>
      </c>
      <c r="E112" s="0" t="s">
        <v>3431</v>
      </c>
      <c r="F112" s="0" t="s">
        <v>3171</v>
      </c>
      <c r="G112" s="0" t="s">
        <v>3432</v>
      </c>
    </row>
    <row customHeight="1" ht="11.25">
      <c r="A113" s="771" t="s">
        <v>16</v>
      </c>
      <c r="B113" s="0" t="s">
        <v>3391</v>
      </c>
      <c r="C113" s="0" t="s">
        <v>3392</v>
      </c>
      <c r="D113" s="0" t="s">
        <v>3433</v>
      </c>
      <c r="E113" s="0" t="s">
        <v>3434</v>
      </c>
      <c r="F113" s="0" t="s">
        <v>3171</v>
      </c>
      <c r="G113" s="0" t="s">
        <v>3435</v>
      </c>
    </row>
    <row customHeight="1" ht="11.25">
      <c r="A114" s="771" t="s">
        <v>16</v>
      </c>
      <c r="B114" s="0" t="s">
        <v>119</v>
      </c>
      <c r="C114" s="0" t="s">
        <v>3436</v>
      </c>
      <c r="D114" s="0" t="s">
        <v>120</v>
      </c>
      <c r="E114" s="0" t="s">
        <v>121</v>
      </c>
      <c r="F114" s="0" t="s">
        <v>3174</v>
      </c>
      <c r="G114" s="0" t="s">
        <v>118</v>
      </c>
    </row>
    <row customHeight="1" ht="11.25">
      <c r="A115" s="771" t="s">
        <v>16</v>
      </c>
      <c r="B115" s="0" t="s">
        <v>119</v>
      </c>
      <c r="C115" s="0" t="s">
        <v>3436</v>
      </c>
      <c r="D115" s="0" t="s">
        <v>3414</v>
      </c>
      <c r="E115" s="0" t="s">
        <v>3437</v>
      </c>
      <c r="F115" s="0" t="s">
        <v>3171</v>
      </c>
      <c r="G115" s="0" t="s">
        <v>3438</v>
      </c>
    </row>
    <row customHeight="1" ht="11.25">
      <c r="A116" s="771" t="s">
        <v>16</v>
      </c>
      <c r="B116" s="0" t="s">
        <v>119</v>
      </c>
      <c r="C116" s="0" t="s">
        <v>3436</v>
      </c>
      <c r="D116" s="0" t="s">
        <v>3439</v>
      </c>
      <c r="E116" s="0" t="s">
        <v>3440</v>
      </c>
      <c r="F116" s="0" t="s">
        <v>3171</v>
      </c>
      <c r="G116" s="0" t="s">
        <v>3441</v>
      </c>
    </row>
    <row customHeight="1" ht="11.25">
      <c r="A117" s="771" t="s">
        <v>16</v>
      </c>
      <c r="B117" s="0" t="s">
        <v>119</v>
      </c>
      <c r="C117" s="0" t="s">
        <v>3436</v>
      </c>
      <c r="D117" s="0" t="s">
        <v>3442</v>
      </c>
      <c r="E117" s="0" t="s">
        <v>3443</v>
      </c>
      <c r="F117" s="0" t="s">
        <v>3171</v>
      </c>
      <c r="G117" s="0" t="s">
        <v>3444</v>
      </c>
    </row>
    <row customHeight="1" ht="11.25">
      <c r="A118" s="771" t="s">
        <v>16</v>
      </c>
      <c r="B118" s="0" t="s">
        <v>119</v>
      </c>
      <c r="C118" s="0" t="s">
        <v>3436</v>
      </c>
      <c r="D118" s="0" t="s">
        <v>3445</v>
      </c>
      <c r="E118" s="0" t="s">
        <v>3446</v>
      </c>
      <c r="F118" s="0" t="s">
        <v>3171</v>
      </c>
      <c r="G118" s="0" t="s">
        <v>3447</v>
      </c>
    </row>
    <row customHeight="1" ht="11.25">
      <c r="A119" s="771" t="s">
        <v>16</v>
      </c>
      <c r="B119" s="0" t="s">
        <v>119</v>
      </c>
      <c r="C119" s="0" t="s">
        <v>3436</v>
      </c>
      <c r="D119" s="0" t="s">
        <v>3448</v>
      </c>
      <c r="E119" s="0" t="s">
        <v>3449</v>
      </c>
      <c r="F119" s="0" t="s">
        <v>3198</v>
      </c>
      <c r="G119" s="0" t="s">
        <v>3450</v>
      </c>
    </row>
    <row customHeight="1" ht="11.25">
      <c r="A120" s="771" t="s">
        <v>16</v>
      </c>
      <c r="B120" s="0" t="s">
        <v>119</v>
      </c>
      <c r="C120" s="0" t="s">
        <v>3436</v>
      </c>
      <c r="D120" s="0" t="s">
        <v>3451</v>
      </c>
      <c r="E120" s="0" t="s">
        <v>3452</v>
      </c>
      <c r="F120" s="0" t="s">
        <v>3171</v>
      </c>
      <c r="G120" s="0" t="s">
        <v>3453</v>
      </c>
    </row>
    <row customHeight="1" ht="11.25">
      <c r="A121" s="771" t="s">
        <v>16</v>
      </c>
      <c r="B121" s="0" t="s">
        <v>119</v>
      </c>
      <c r="C121" s="0" t="s">
        <v>3436</v>
      </c>
      <c r="D121" s="0" t="s">
        <v>3454</v>
      </c>
      <c r="E121" s="0" t="s">
        <v>3455</v>
      </c>
      <c r="F121" s="0" t="s">
        <v>3171</v>
      </c>
      <c r="G121" s="0" t="s">
        <v>3456</v>
      </c>
    </row>
    <row customHeight="1" ht="11.25">
      <c r="A122" s="771" t="s">
        <v>16</v>
      </c>
      <c r="B122" s="0" t="s">
        <v>119</v>
      </c>
      <c r="C122" s="0" t="s">
        <v>3436</v>
      </c>
      <c r="D122" s="0" t="s">
        <v>119</v>
      </c>
      <c r="E122" s="0" t="s">
        <v>3436</v>
      </c>
      <c r="F122" s="0" t="s">
        <v>3168</v>
      </c>
      <c r="G122" s="0" t="s">
        <v>3457</v>
      </c>
    </row>
    <row customHeight="1" ht="11.25">
      <c r="A123" s="771" t="s">
        <v>16</v>
      </c>
      <c r="B123" s="0" t="s">
        <v>119</v>
      </c>
      <c r="C123" s="0" t="s">
        <v>3436</v>
      </c>
      <c r="D123" s="0" t="s">
        <v>3458</v>
      </c>
      <c r="E123" s="0" t="s">
        <v>3459</v>
      </c>
      <c r="F123" s="0" t="s">
        <v>3171</v>
      </c>
      <c r="G123" s="0" t="s">
        <v>3460</v>
      </c>
    </row>
    <row customHeight="1" ht="11.25">
      <c r="A124" s="771" t="s">
        <v>16</v>
      </c>
      <c r="B124" s="0" t="s">
        <v>119</v>
      </c>
      <c r="C124" s="0" t="s">
        <v>3436</v>
      </c>
      <c r="D124" s="0" t="s">
        <v>3461</v>
      </c>
      <c r="E124" s="0" t="s">
        <v>3462</v>
      </c>
      <c r="F124" s="0" t="s">
        <v>3171</v>
      </c>
      <c r="G124" s="0" t="s">
        <v>3463</v>
      </c>
    </row>
    <row customHeight="1" ht="11.25">
      <c r="A125" s="771" t="s">
        <v>16</v>
      </c>
      <c r="B125" s="0" t="s">
        <v>119</v>
      </c>
      <c r="C125" s="0" t="s">
        <v>3436</v>
      </c>
      <c r="D125" s="0" t="s">
        <v>3464</v>
      </c>
      <c r="E125" s="0" t="s">
        <v>3465</v>
      </c>
      <c r="F125" s="0" t="s">
        <v>3171</v>
      </c>
      <c r="G125" s="0" t="s">
        <v>3466</v>
      </c>
    </row>
    <row customHeight="1" ht="11.25">
      <c r="A126" s="771" t="s">
        <v>16</v>
      </c>
      <c r="B126" s="0" t="s">
        <v>119</v>
      </c>
      <c r="C126" s="0" t="s">
        <v>3436</v>
      </c>
      <c r="D126" s="0" t="s">
        <v>3467</v>
      </c>
      <c r="E126" s="0" t="s">
        <v>3468</v>
      </c>
      <c r="F126" s="0" t="s">
        <v>3187</v>
      </c>
      <c r="G126" s="0" t="s">
        <v>3469</v>
      </c>
    </row>
    <row customHeight="1" ht="11.25">
      <c r="A127" s="771" t="s">
        <v>16</v>
      </c>
      <c r="B127" s="0" t="s">
        <v>119</v>
      </c>
      <c r="C127" s="0" t="s">
        <v>3436</v>
      </c>
      <c r="D127" s="0" t="s">
        <v>3470</v>
      </c>
      <c r="E127" s="0" t="s">
        <v>3471</v>
      </c>
      <c r="F127" s="0" t="s">
        <v>3187</v>
      </c>
      <c r="G127" s="0" t="s">
        <v>3472</v>
      </c>
    </row>
    <row customHeight="1" ht="11.25">
      <c r="A128" s="771" t="s">
        <v>16</v>
      </c>
      <c r="B128" s="0" t="s">
        <v>119</v>
      </c>
      <c r="C128" s="0" t="s">
        <v>3436</v>
      </c>
      <c r="D128" s="0" t="s">
        <v>3473</v>
      </c>
      <c r="E128" s="0" t="s">
        <v>3474</v>
      </c>
      <c r="F128" s="0" t="s">
        <v>3171</v>
      </c>
      <c r="G128" s="0" t="s">
        <v>3475</v>
      </c>
    </row>
    <row customHeight="1" ht="11.25">
      <c r="A129" s="771" t="s">
        <v>16</v>
      </c>
      <c r="B129" s="0" t="s">
        <v>119</v>
      </c>
      <c r="C129" s="0" t="s">
        <v>3436</v>
      </c>
      <c r="D129" s="0" t="s">
        <v>3476</v>
      </c>
      <c r="E129" s="0" t="s">
        <v>3477</v>
      </c>
      <c r="F129" s="0" t="s">
        <v>3171</v>
      </c>
      <c r="G129" s="0" t="s">
        <v>3478</v>
      </c>
    </row>
    <row customHeight="1" ht="11.25">
      <c r="A130" s="771" t="s">
        <v>16</v>
      </c>
      <c r="B130" s="0" t="s">
        <v>3479</v>
      </c>
      <c r="C130" s="0" t="s">
        <v>3480</v>
      </c>
      <c r="D130" s="0" t="s">
        <v>3479</v>
      </c>
      <c r="E130" s="0" t="s">
        <v>3480</v>
      </c>
      <c r="F130" s="0" t="s">
        <v>3481</v>
      </c>
      <c r="G130" s="0" t="s">
        <v>3482</v>
      </c>
    </row>
    <row customHeight="1" ht="11.25">
      <c r="A131" s="771" t="s">
        <v>16</v>
      </c>
      <c r="B131" s="0" t="s">
        <v>3483</v>
      </c>
      <c r="C131" s="0" t="s">
        <v>3484</v>
      </c>
      <c r="D131" s="0" t="s">
        <v>3485</v>
      </c>
      <c r="E131" s="0" t="s">
        <v>3486</v>
      </c>
      <c r="F131" s="0" t="s">
        <v>3171</v>
      </c>
      <c r="G131" s="0" t="s">
        <v>3487</v>
      </c>
    </row>
    <row customHeight="1" ht="11.25">
      <c r="A132" s="771" t="s">
        <v>16</v>
      </c>
      <c r="B132" s="0" t="s">
        <v>3483</v>
      </c>
      <c r="C132" s="0" t="s">
        <v>3484</v>
      </c>
      <c r="D132" s="0" t="s">
        <v>3488</v>
      </c>
      <c r="E132" s="0" t="s">
        <v>3489</v>
      </c>
      <c r="F132" s="0" t="s">
        <v>3171</v>
      </c>
      <c r="G132" s="0" t="s">
        <v>3490</v>
      </c>
    </row>
    <row customHeight="1" ht="11.25">
      <c r="A133" s="771" t="s">
        <v>16</v>
      </c>
      <c r="B133" s="0" t="s">
        <v>3483</v>
      </c>
      <c r="C133" s="0" t="s">
        <v>3484</v>
      </c>
      <c r="D133" s="0" t="s">
        <v>3491</v>
      </c>
      <c r="E133" s="0" t="s">
        <v>3492</v>
      </c>
      <c r="F133" s="0" t="s">
        <v>3171</v>
      </c>
      <c r="G133" s="0" t="s">
        <v>3493</v>
      </c>
    </row>
    <row customHeight="1" ht="11.25">
      <c r="A134" s="771" t="s">
        <v>16</v>
      </c>
      <c r="B134" s="0" t="s">
        <v>3483</v>
      </c>
      <c r="C134" s="0" t="s">
        <v>3484</v>
      </c>
      <c r="D134" s="0" t="s">
        <v>3494</v>
      </c>
      <c r="E134" s="0" t="s">
        <v>3495</v>
      </c>
      <c r="F134" s="0" t="s">
        <v>3171</v>
      </c>
      <c r="G134" s="0" t="s">
        <v>3496</v>
      </c>
    </row>
    <row customHeight="1" ht="11.25">
      <c r="A135" s="771" t="s">
        <v>16</v>
      </c>
      <c r="B135" s="0" t="s">
        <v>3483</v>
      </c>
      <c r="C135" s="0" t="s">
        <v>3484</v>
      </c>
      <c r="D135" s="0" t="s">
        <v>3497</v>
      </c>
      <c r="E135" s="0" t="s">
        <v>3498</v>
      </c>
      <c r="F135" s="0" t="s">
        <v>3171</v>
      </c>
      <c r="G135" s="0" t="s">
        <v>3499</v>
      </c>
    </row>
    <row customHeight="1" ht="11.25">
      <c r="A136" s="771" t="s">
        <v>16</v>
      </c>
      <c r="B136" s="0" t="s">
        <v>3483</v>
      </c>
      <c r="C136" s="0" t="s">
        <v>3484</v>
      </c>
      <c r="D136" s="0" t="s">
        <v>3500</v>
      </c>
      <c r="E136" s="0" t="s">
        <v>3501</v>
      </c>
      <c r="F136" s="0" t="s">
        <v>3171</v>
      </c>
      <c r="G136" s="0" t="s">
        <v>3502</v>
      </c>
    </row>
    <row customHeight="1" ht="11.25">
      <c r="A137" s="771" t="s">
        <v>16</v>
      </c>
      <c r="B137" s="0" t="s">
        <v>3483</v>
      </c>
      <c r="C137" s="0" t="s">
        <v>3484</v>
      </c>
      <c r="D137" s="0" t="s">
        <v>3483</v>
      </c>
      <c r="E137" s="0" t="s">
        <v>3484</v>
      </c>
      <c r="F137" s="0" t="s">
        <v>3168</v>
      </c>
      <c r="G137" s="0" t="s">
        <v>3503</v>
      </c>
    </row>
    <row customHeight="1" ht="11.25">
      <c r="A138" s="771" t="s">
        <v>16</v>
      </c>
      <c r="B138" s="0" t="s">
        <v>3483</v>
      </c>
      <c r="C138" s="0" t="s">
        <v>3484</v>
      </c>
      <c r="D138" s="0" t="s">
        <v>3504</v>
      </c>
      <c r="E138" s="0" t="s">
        <v>3505</v>
      </c>
      <c r="F138" s="0" t="s">
        <v>3187</v>
      </c>
      <c r="G138" s="0" t="s">
        <v>3506</v>
      </c>
    </row>
    <row customHeight="1" ht="11.25">
      <c r="A139" s="771" t="s">
        <v>16</v>
      </c>
      <c r="B139" s="0" t="s">
        <v>3483</v>
      </c>
      <c r="C139" s="0" t="s">
        <v>3484</v>
      </c>
      <c r="D139" s="0" t="s">
        <v>3507</v>
      </c>
      <c r="E139" s="0" t="s">
        <v>3508</v>
      </c>
      <c r="F139" s="0" t="s">
        <v>3171</v>
      </c>
      <c r="G139" s="0" t="s">
        <v>3509</v>
      </c>
    </row>
    <row customHeight="1" ht="11.25">
      <c r="A140" s="771" t="s">
        <v>16</v>
      </c>
      <c r="B140" s="0" t="s">
        <v>130</v>
      </c>
      <c r="C140" s="0" t="s">
        <v>3510</v>
      </c>
      <c r="D140" s="0" t="s">
        <v>3511</v>
      </c>
      <c r="E140" s="0" t="s">
        <v>3512</v>
      </c>
      <c r="F140" s="0" t="s">
        <v>3171</v>
      </c>
      <c r="G140" s="0" t="s">
        <v>3513</v>
      </c>
    </row>
    <row customHeight="1" ht="11.25">
      <c r="A141" s="771" t="s">
        <v>16</v>
      </c>
      <c r="B141" s="0" t="s">
        <v>130</v>
      </c>
      <c r="C141" s="0" t="s">
        <v>3510</v>
      </c>
      <c r="D141" s="0" t="s">
        <v>3514</v>
      </c>
      <c r="E141" s="0" t="s">
        <v>3515</v>
      </c>
      <c r="F141" s="0" t="s">
        <v>3174</v>
      </c>
      <c r="G141" s="0" t="s">
        <v>3516</v>
      </c>
    </row>
    <row customHeight="1" ht="11.25">
      <c r="A142" s="771" t="s">
        <v>16</v>
      </c>
      <c r="B142" s="0" t="s">
        <v>130</v>
      </c>
      <c r="C142" s="0" t="s">
        <v>3510</v>
      </c>
      <c r="D142" s="0" t="s">
        <v>3517</v>
      </c>
      <c r="E142" s="0" t="s">
        <v>3518</v>
      </c>
      <c r="F142" s="0" t="s">
        <v>3198</v>
      </c>
      <c r="G142" s="0" t="s">
        <v>3519</v>
      </c>
    </row>
    <row customHeight="1" ht="11.25">
      <c r="A143" s="771" t="s">
        <v>16</v>
      </c>
      <c r="B143" s="0" t="s">
        <v>130</v>
      </c>
      <c r="C143" s="0" t="s">
        <v>3510</v>
      </c>
      <c r="D143" s="0" t="s">
        <v>3520</v>
      </c>
      <c r="E143" s="0" t="s">
        <v>3521</v>
      </c>
      <c r="F143" s="0" t="s">
        <v>3187</v>
      </c>
      <c r="G143" s="0" t="s">
        <v>3522</v>
      </c>
    </row>
    <row customHeight="1" ht="11.25">
      <c r="A144" s="771" t="s">
        <v>16</v>
      </c>
      <c r="B144" s="0" t="s">
        <v>130</v>
      </c>
      <c r="C144" s="0" t="s">
        <v>3510</v>
      </c>
      <c r="D144" s="0" t="s">
        <v>3523</v>
      </c>
      <c r="E144" s="0" t="s">
        <v>3524</v>
      </c>
      <c r="F144" s="0" t="s">
        <v>3187</v>
      </c>
      <c r="G144" s="0" t="s">
        <v>3525</v>
      </c>
    </row>
    <row customHeight="1" ht="11.25">
      <c r="A145" s="771" t="s">
        <v>16</v>
      </c>
      <c r="B145" s="0" t="s">
        <v>130</v>
      </c>
      <c r="C145" s="0" t="s">
        <v>3510</v>
      </c>
      <c r="D145" s="0" t="s">
        <v>131</v>
      </c>
      <c r="E145" s="0" t="s">
        <v>132</v>
      </c>
      <c r="F145" s="0" t="s">
        <v>3187</v>
      </c>
      <c r="G145" s="0" t="s">
        <v>129</v>
      </c>
    </row>
    <row customHeight="1" ht="11.25">
      <c r="A146" s="771" t="s">
        <v>16</v>
      </c>
      <c r="B146" s="0" t="s">
        <v>130</v>
      </c>
      <c r="C146" s="0" t="s">
        <v>3510</v>
      </c>
      <c r="D146" s="0" t="s">
        <v>130</v>
      </c>
      <c r="E146" s="0" t="s">
        <v>3510</v>
      </c>
      <c r="F146" s="0" t="s">
        <v>3168</v>
      </c>
      <c r="G146" s="0" t="s">
        <v>3526</v>
      </c>
    </row>
    <row customHeight="1" ht="11.25">
      <c r="A147" s="771" t="s">
        <v>16</v>
      </c>
      <c r="B147" s="0" t="s">
        <v>3527</v>
      </c>
      <c r="C147" s="0" t="s">
        <v>3528</v>
      </c>
      <c r="D147" s="0" t="s">
        <v>3529</v>
      </c>
      <c r="E147" s="0" t="s">
        <v>3530</v>
      </c>
      <c r="F147" s="0" t="s">
        <v>3171</v>
      </c>
      <c r="G147" s="0" t="s">
        <v>3531</v>
      </c>
    </row>
    <row customHeight="1" ht="11.25">
      <c r="A148" s="771" t="s">
        <v>16</v>
      </c>
      <c r="B148" s="0" t="s">
        <v>3527</v>
      </c>
      <c r="C148" s="0" t="s">
        <v>3528</v>
      </c>
      <c r="D148" s="0" t="s">
        <v>3532</v>
      </c>
      <c r="E148" s="0" t="s">
        <v>3533</v>
      </c>
      <c r="F148" s="0" t="s">
        <v>3171</v>
      </c>
      <c r="G148" s="0" t="s">
        <v>3534</v>
      </c>
    </row>
    <row customHeight="1" ht="11.25">
      <c r="A149" s="771" t="s">
        <v>16</v>
      </c>
      <c r="B149" s="0" t="s">
        <v>3527</v>
      </c>
      <c r="C149" s="0" t="s">
        <v>3528</v>
      </c>
      <c r="D149" s="0" t="s">
        <v>3535</v>
      </c>
      <c r="E149" s="0" t="s">
        <v>3536</v>
      </c>
      <c r="F149" s="0" t="s">
        <v>3171</v>
      </c>
      <c r="G149" s="0" t="s">
        <v>3537</v>
      </c>
    </row>
    <row customHeight="1" ht="11.25">
      <c r="A150" s="771" t="s">
        <v>16</v>
      </c>
      <c r="B150" s="0" t="s">
        <v>3527</v>
      </c>
      <c r="C150" s="0" t="s">
        <v>3528</v>
      </c>
      <c r="D150" s="0" t="s">
        <v>3538</v>
      </c>
      <c r="E150" s="0" t="s">
        <v>3539</v>
      </c>
      <c r="F150" s="0" t="s">
        <v>3171</v>
      </c>
      <c r="G150" s="0" t="s">
        <v>3540</v>
      </c>
    </row>
    <row customHeight="1" ht="11.25">
      <c r="A151" s="771" t="s">
        <v>16</v>
      </c>
      <c r="B151" s="0" t="s">
        <v>3527</v>
      </c>
      <c r="C151" s="0" t="s">
        <v>3528</v>
      </c>
      <c r="D151" s="0" t="s">
        <v>3541</v>
      </c>
      <c r="E151" s="0" t="s">
        <v>3542</v>
      </c>
      <c r="F151" s="0" t="s">
        <v>3171</v>
      </c>
      <c r="G151" s="0" t="s">
        <v>3543</v>
      </c>
    </row>
    <row customHeight="1" ht="11.25">
      <c r="A152" s="771" t="s">
        <v>16</v>
      </c>
      <c r="B152" s="0" t="s">
        <v>3527</v>
      </c>
      <c r="C152" s="0" t="s">
        <v>3528</v>
      </c>
      <c r="D152" s="0" t="s">
        <v>3544</v>
      </c>
      <c r="E152" s="0" t="s">
        <v>3545</v>
      </c>
      <c r="F152" s="0" t="s">
        <v>3171</v>
      </c>
      <c r="G152" s="0" t="s">
        <v>3546</v>
      </c>
    </row>
    <row customHeight="1" ht="11.25">
      <c r="A153" s="771" t="s">
        <v>16</v>
      </c>
      <c r="B153" s="0" t="s">
        <v>3527</v>
      </c>
      <c r="C153" s="0" t="s">
        <v>3528</v>
      </c>
      <c r="D153" s="0" t="s">
        <v>3547</v>
      </c>
      <c r="E153" s="0" t="s">
        <v>3548</v>
      </c>
      <c r="F153" s="0" t="s">
        <v>3171</v>
      </c>
      <c r="G153" s="0" t="s">
        <v>3549</v>
      </c>
    </row>
    <row customHeight="1" ht="11.25">
      <c r="A154" s="771" t="s">
        <v>16</v>
      </c>
      <c r="B154" s="0" t="s">
        <v>3527</v>
      </c>
      <c r="C154" s="0" t="s">
        <v>3528</v>
      </c>
      <c r="D154" s="0" t="s">
        <v>3550</v>
      </c>
      <c r="E154" s="0" t="s">
        <v>3551</v>
      </c>
      <c r="F154" s="0" t="s">
        <v>3187</v>
      </c>
      <c r="G154" s="0" t="s">
        <v>3552</v>
      </c>
    </row>
    <row customHeight="1" ht="11.25">
      <c r="A155" s="771" t="s">
        <v>16</v>
      </c>
      <c r="B155" s="0" t="s">
        <v>3527</v>
      </c>
      <c r="C155" s="0" t="s">
        <v>3528</v>
      </c>
      <c r="D155" s="0" t="s">
        <v>3527</v>
      </c>
      <c r="E155" s="0" t="s">
        <v>3528</v>
      </c>
      <c r="F155" s="0" t="s">
        <v>3168</v>
      </c>
      <c r="G155" s="0" t="s">
        <v>3553</v>
      </c>
    </row>
    <row customHeight="1" ht="11.25">
      <c r="A156" s="771" t="s">
        <v>16</v>
      </c>
      <c r="B156" s="0" t="s">
        <v>3527</v>
      </c>
      <c r="C156" s="0" t="s">
        <v>3528</v>
      </c>
      <c r="D156" s="0" t="s">
        <v>3554</v>
      </c>
      <c r="E156" s="0" t="s">
        <v>3555</v>
      </c>
      <c r="F156" s="0" t="s">
        <v>3171</v>
      </c>
      <c r="G156" s="0" t="s">
        <v>3556</v>
      </c>
    </row>
    <row customHeight="1" ht="11.25">
      <c r="A157" s="771" t="s">
        <v>16</v>
      </c>
      <c r="B157" s="0" t="s">
        <v>3527</v>
      </c>
      <c r="C157" s="0" t="s">
        <v>3528</v>
      </c>
      <c r="D157" s="0" t="s">
        <v>3557</v>
      </c>
      <c r="E157" s="0" t="s">
        <v>3558</v>
      </c>
      <c r="F157" s="0" t="s">
        <v>3171</v>
      </c>
      <c r="G157" s="0" t="s">
        <v>3559</v>
      </c>
    </row>
    <row customHeight="1" ht="11.25">
      <c r="A158" s="771" t="s">
        <v>16</v>
      </c>
      <c r="B158" s="0" t="s">
        <v>3527</v>
      </c>
      <c r="C158" s="0" t="s">
        <v>3528</v>
      </c>
      <c r="D158" s="0" t="s">
        <v>3560</v>
      </c>
      <c r="E158" s="0" t="s">
        <v>3561</v>
      </c>
      <c r="F158" s="0" t="s">
        <v>3171</v>
      </c>
      <c r="G158" s="0" t="s">
        <v>3562</v>
      </c>
    </row>
    <row customHeight="1" ht="11.25">
      <c r="A159" s="771" t="s">
        <v>16</v>
      </c>
      <c r="B159" s="0" t="s">
        <v>3563</v>
      </c>
      <c r="C159" s="0" t="s">
        <v>3564</v>
      </c>
      <c r="D159" s="0" t="s">
        <v>3565</v>
      </c>
      <c r="E159" s="0" t="s">
        <v>3566</v>
      </c>
      <c r="F159" s="0" t="s">
        <v>3171</v>
      </c>
      <c r="G159" s="0" t="s">
        <v>3567</v>
      </c>
    </row>
    <row customHeight="1" ht="11.25">
      <c r="A160" s="771" t="s">
        <v>16</v>
      </c>
      <c r="B160" s="0" t="s">
        <v>3563</v>
      </c>
      <c r="C160" s="0" t="s">
        <v>3564</v>
      </c>
      <c r="D160" s="0" t="s">
        <v>3568</v>
      </c>
      <c r="E160" s="0" t="s">
        <v>3569</v>
      </c>
      <c r="F160" s="0" t="s">
        <v>3198</v>
      </c>
      <c r="G160" s="0" t="s">
        <v>3570</v>
      </c>
    </row>
    <row customHeight="1" ht="11.25">
      <c r="A161" s="771" t="s">
        <v>16</v>
      </c>
      <c r="B161" s="0" t="s">
        <v>3563</v>
      </c>
      <c r="C161" s="0" t="s">
        <v>3564</v>
      </c>
      <c r="D161" s="0" t="s">
        <v>3571</v>
      </c>
      <c r="E161" s="0" t="s">
        <v>3572</v>
      </c>
      <c r="F161" s="0" t="s">
        <v>3171</v>
      </c>
      <c r="G161" s="0" t="s">
        <v>3573</v>
      </c>
    </row>
    <row customHeight="1" ht="11.25">
      <c r="A162" s="771" t="s">
        <v>16</v>
      </c>
      <c r="B162" s="0" t="s">
        <v>3563</v>
      </c>
      <c r="C162" s="0" t="s">
        <v>3564</v>
      </c>
      <c r="D162" s="0" t="s">
        <v>3563</v>
      </c>
      <c r="E162" s="0" t="s">
        <v>3564</v>
      </c>
      <c r="F162" s="0" t="s">
        <v>3168</v>
      </c>
      <c r="G162" s="0" t="s">
        <v>3574</v>
      </c>
    </row>
    <row customHeight="1" ht="11.25">
      <c r="A163" s="771" t="s">
        <v>16</v>
      </c>
      <c r="B163" s="0" t="s">
        <v>3563</v>
      </c>
      <c r="C163" s="0" t="s">
        <v>3564</v>
      </c>
      <c r="D163" s="0" t="s">
        <v>3575</v>
      </c>
      <c r="E163" s="0" t="s">
        <v>3576</v>
      </c>
      <c r="F163" s="0" t="s">
        <v>3171</v>
      </c>
      <c r="G163" s="0" t="s">
        <v>3577</v>
      </c>
    </row>
    <row customHeight="1" ht="11.25">
      <c r="A164" s="771" t="s">
        <v>16</v>
      </c>
      <c r="B164" s="0" t="s">
        <v>3563</v>
      </c>
      <c r="C164" s="0" t="s">
        <v>3564</v>
      </c>
      <c r="D164" s="0" t="s">
        <v>3578</v>
      </c>
      <c r="E164" s="0" t="s">
        <v>3579</v>
      </c>
      <c r="F164" s="0" t="s">
        <v>3171</v>
      </c>
      <c r="G164" s="0" t="s">
        <v>3580</v>
      </c>
    </row>
    <row customHeight="1" ht="11.25">
      <c r="A165" s="771" t="s">
        <v>16</v>
      </c>
      <c r="B165" s="0" t="s">
        <v>3563</v>
      </c>
      <c r="C165" s="0" t="s">
        <v>3564</v>
      </c>
      <c r="D165" s="0" t="s">
        <v>3581</v>
      </c>
      <c r="E165" s="0" t="s">
        <v>3582</v>
      </c>
      <c r="F165" s="0" t="s">
        <v>3171</v>
      </c>
      <c r="G165" s="0" t="s">
        <v>3583</v>
      </c>
    </row>
    <row customHeight="1" ht="11.25">
      <c r="A166" s="771" t="s">
        <v>16</v>
      </c>
      <c r="B166" s="0" t="s">
        <v>3584</v>
      </c>
      <c r="C166" s="0" t="s">
        <v>3585</v>
      </c>
      <c r="D166" s="0" t="s">
        <v>3586</v>
      </c>
      <c r="E166" s="0" t="s">
        <v>3587</v>
      </c>
      <c r="F166" s="0" t="s">
        <v>3171</v>
      </c>
      <c r="G166" s="0" t="s">
        <v>3588</v>
      </c>
    </row>
    <row customHeight="1" ht="11.25">
      <c r="A167" s="771" t="s">
        <v>16</v>
      </c>
      <c r="B167" s="0" t="s">
        <v>3584</v>
      </c>
      <c r="C167" s="0" t="s">
        <v>3585</v>
      </c>
      <c r="D167" s="0" t="s">
        <v>3589</v>
      </c>
      <c r="E167" s="0" t="s">
        <v>3590</v>
      </c>
      <c r="F167" s="0" t="s">
        <v>3171</v>
      </c>
      <c r="G167" s="0" t="s">
        <v>3591</v>
      </c>
    </row>
    <row customHeight="1" ht="11.25">
      <c r="A168" s="771" t="s">
        <v>16</v>
      </c>
      <c r="B168" s="0" t="s">
        <v>3584</v>
      </c>
      <c r="C168" s="0" t="s">
        <v>3585</v>
      </c>
      <c r="D168" s="0" t="s">
        <v>3592</v>
      </c>
      <c r="E168" s="0" t="s">
        <v>3593</v>
      </c>
      <c r="F168" s="0" t="s">
        <v>3171</v>
      </c>
      <c r="G168" s="0" t="s">
        <v>3594</v>
      </c>
    </row>
    <row customHeight="1" ht="11.25">
      <c r="A169" s="771" t="s">
        <v>16</v>
      </c>
      <c r="B169" s="0" t="s">
        <v>3584</v>
      </c>
      <c r="C169" s="0" t="s">
        <v>3585</v>
      </c>
      <c r="D169" s="0" t="s">
        <v>3595</v>
      </c>
      <c r="E169" s="0" t="s">
        <v>3596</v>
      </c>
      <c r="F169" s="0" t="s">
        <v>3171</v>
      </c>
      <c r="G169" s="0" t="s">
        <v>3597</v>
      </c>
    </row>
    <row customHeight="1" ht="11.25">
      <c r="A170" s="771" t="s">
        <v>16</v>
      </c>
      <c r="B170" s="0" t="s">
        <v>3584</v>
      </c>
      <c r="C170" s="0" t="s">
        <v>3585</v>
      </c>
      <c r="D170" s="0" t="s">
        <v>3598</v>
      </c>
      <c r="E170" s="0" t="s">
        <v>3599</v>
      </c>
      <c r="F170" s="0" t="s">
        <v>3171</v>
      </c>
      <c r="G170" s="0" t="s">
        <v>3600</v>
      </c>
    </row>
    <row customHeight="1" ht="11.25">
      <c r="A171" s="771" t="s">
        <v>16</v>
      </c>
      <c r="B171" s="0" t="s">
        <v>3584</v>
      </c>
      <c r="C171" s="0" t="s">
        <v>3585</v>
      </c>
      <c r="D171" s="0" t="s">
        <v>3601</v>
      </c>
      <c r="E171" s="0" t="s">
        <v>3602</v>
      </c>
      <c r="F171" s="0" t="s">
        <v>3171</v>
      </c>
      <c r="G171" s="0" t="s">
        <v>3603</v>
      </c>
    </row>
    <row customHeight="1" ht="11.25">
      <c r="A172" s="771" t="s">
        <v>16</v>
      </c>
      <c r="B172" s="0" t="s">
        <v>3584</v>
      </c>
      <c r="C172" s="0" t="s">
        <v>3585</v>
      </c>
      <c r="D172" s="0" t="s">
        <v>3604</v>
      </c>
      <c r="E172" s="0" t="s">
        <v>3605</v>
      </c>
      <c r="F172" s="0" t="s">
        <v>3171</v>
      </c>
      <c r="G172" s="0" t="s">
        <v>3606</v>
      </c>
    </row>
    <row customHeight="1" ht="11.25">
      <c r="A173" s="771" t="s">
        <v>16</v>
      </c>
      <c r="B173" s="0" t="s">
        <v>3584</v>
      </c>
      <c r="C173" s="0" t="s">
        <v>3585</v>
      </c>
      <c r="D173" s="0" t="s">
        <v>3607</v>
      </c>
      <c r="E173" s="0" t="s">
        <v>3608</v>
      </c>
      <c r="F173" s="0" t="s">
        <v>3171</v>
      </c>
      <c r="G173" s="0" t="s">
        <v>3609</v>
      </c>
    </row>
    <row customHeight="1" ht="11.25">
      <c r="A174" s="771" t="s">
        <v>16</v>
      </c>
      <c r="B174" s="0" t="s">
        <v>3584</v>
      </c>
      <c r="C174" s="0" t="s">
        <v>3585</v>
      </c>
      <c r="D174" s="0" t="s">
        <v>3610</v>
      </c>
      <c r="E174" s="0" t="s">
        <v>3611</v>
      </c>
      <c r="F174" s="0" t="s">
        <v>3171</v>
      </c>
      <c r="G174" s="0" t="s">
        <v>3612</v>
      </c>
    </row>
    <row customHeight="1" ht="11.25">
      <c r="A175" s="771" t="s">
        <v>16</v>
      </c>
      <c r="B175" s="0" t="s">
        <v>3584</v>
      </c>
      <c r="C175" s="0" t="s">
        <v>3585</v>
      </c>
      <c r="D175" s="0" t="s">
        <v>3613</v>
      </c>
      <c r="E175" s="0" t="s">
        <v>3614</v>
      </c>
      <c r="F175" s="0" t="s">
        <v>3171</v>
      </c>
      <c r="G175" s="0" t="s">
        <v>3615</v>
      </c>
    </row>
    <row customHeight="1" ht="11.25">
      <c r="A176" s="771" t="s">
        <v>16</v>
      </c>
      <c r="B176" s="0" t="s">
        <v>3584</v>
      </c>
      <c r="C176" s="0" t="s">
        <v>3585</v>
      </c>
      <c r="D176" s="0" t="s">
        <v>3616</v>
      </c>
      <c r="E176" s="0" t="s">
        <v>3617</v>
      </c>
      <c r="F176" s="0" t="s">
        <v>3171</v>
      </c>
      <c r="G176" s="0" t="s">
        <v>3618</v>
      </c>
    </row>
    <row customHeight="1" ht="11.25">
      <c r="A177" s="771" t="s">
        <v>16</v>
      </c>
      <c r="B177" s="0" t="s">
        <v>3584</v>
      </c>
      <c r="C177" s="0" t="s">
        <v>3585</v>
      </c>
      <c r="D177" s="0" t="s">
        <v>3619</v>
      </c>
      <c r="E177" s="0" t="s">
        <v>3620</v>
      </c>
      <c r="F177" s="0" t="s">
        <v>3171</v>
      </c>
      <c r="G177" s="0" t="s">
        <v>3621</v>
      </c>
    </row>
    <row customHeight="1" ht="11.25">
      <c r="A178" s="771" t="s">
        <v>16</v>
      </c>
      <c r="B178" s="0" t="s">
        <v>3584</v>
      </c>
      <c r="C178" s="0" t="s">
        <v>3585</v>
      </c>
      <c r="D178" s="0" t="s">
        <v>3622</v>
      </c>
      <c r="E178" s="0" t="s">
        <v>3623</v>
      </c>
      <c r="F178" s="0" t="s">
        <v>3171</v>
      </c>
      <c r="G178" s="0" t="s">
        <v>3624</v>
      </c>
    </row>
    <row customHeight="1" ht="11.25">
      <c r="A179" s="771" t="s">
        <v>16</v>
      </c>
      <c r="B179" s="0" t="s">
        <v>3584</v>
      </c>
      <c r="C179" s="0" t="s">
        <v>3585</v>
      </c>
      <c r="D179" s="0" t="s">
        <v>3625</v>
      </c>
      <c r="E179" s="0" t="s">
        <v>3626</v>
      </c>
      <c r="F179" s="0" t="s">
        <v>3171</v>
      </c>
      <c r="G179" s="0" t="s">
        <v>3627</v>
      </c>
    </row>
    <row customHeight="1" ht="11.25">
      <c r="A180" s="771" t="s">
        <v>16</v>
      </c>
      <c r="B180" s="0" t="s">
        <v>3584</v>
      </c>
      <c r="C180" s="0" t="s">
        <v>3585</v>
      </c>
      <c r="D180" s="0" t="s">
        <v>3628</v>
      </c>
      <c r="E180" s="0" t="s">
        <v>3629</v>
      </c>
      <c r="F180" s="0" t="s">
        <v>3171</v>
      </c>
      <c r="G180" s="0" t="s">
        <v>3630</v>
      </c>
    </row>
    <row customHeight="1" ht="11.25">
      <c r="A181" s="771" t="s">
        <v>16</v>
      </c>
      <c r="B181" s="0" t="s">
        <v>3584</v>
      </c>
      <c r="C181" s="0" t="s">
        <v>3585</v>
      </c>
      <c r="D181" s="0" t="s">
        <v>3631</v>
      </c>
      <c r="E181" s="0" t="s">
        <v>3632</v>
      </c>
      <c r="F181" s="0" t="s">
        <v>3171</v>
      </c>
      <c r="G181" s="0" t="s">
        <v>3633</v>
      </c>
    </row>
    <row customHeight="1" ht="11.25">
      <c r="A182" s="771" t="s">
        <v>16</v>
      </c>
      <c r="B182" s="0" t="s">
        <v>3584</v>
      </c>
      <c r="C182" s="0" t="s">
        <v>3585</v>
      </c>
      <c r="D182" s="0" t="s">
        <v>3584</v>
      </c>
      <c r="E182" s="0" t="s">
        <v>3585</v>
      </c>
      <c r="F182" s="0" t="s">
        <v>3168</v>
      </c>
      <c r="G182" s="0" t="s">
        <v>3634</v>
      </c>
    </row>
    <row customHeight="1" ht="11.25">
      <c r="A183" s="771" t="s">
        <v>16</v>
      </c>
      <c r="B183" s="0" t="s">
        <v>3584</v>
      </c>
      <c r="C183" s="0" t="s">
        <v>3585</v>
      </c>
      <c r="D183" s="0" t="s">
        <v>3635</v>
      </c>
      <c r="E183" s="0" t="s">
        <v>3636</v>
      </c>
      <c r="F183" s="0" t="s">
        <v>3171</v>
      </c>
      <c r="G183" s="0" t="s">
        <v>3637</v>
      </c>
    </row>
    <row customHeight="1" ht="11.25">
      <c r="A184" s="771" t="s">
        <v>16</v>
      </c>
      <c r="B184" s="0" t="s">
        <v>3584</v>
      </c>
      <c r="C184" s="0" t="s">
        <v>3585</v>
      </c>
      <c r="D184" s="0" t="s">
        <v>3638</v>
      </c>
      <c r="E184" s="0" t="s">
        <v>3639</v>
      </c>
      <c r="F184" s="0" t="s">
        <v>3171</v>
      </c>
      <c r="G184" s="0" t="s">
        <v>3640</v>
      </c>
    </row>
    <row customHeight="1" ht="11.25">
      <c r="A185" s="771" t="s">
        <v>16</v>
      </c>
      <c r="B185" s="0" t="s">
        <v>106</v>
      </c>
      <c r="C185" s="0" t="s">
        <v>107</v>
      </c>
      <c r="D185" s="0" t="s">
        <v>3641</v>
      </c>
      <c r="E185" s="0" t="s">
        <v>3642</v>
      </c>
      <c r="F185" s="0" t="s">
        <v>3171</v>
      </c>
      <c r="G185" s="0" t="s">
        <v>3643</v>
      </c>
    </row>
    <row customHeight="1" ht="11.25">
      <c r="A186" s="771" t="s">
        <v>16</v>
      </c>
      <c r="B186" s="0" t="s">
        <v>106</v>
      </c>
      <c r="C186" s="0" t="s">
        <v>107</v>
      </c>
      <c r="D186" s="0" t="s">
        <v>3644</v>
      </c>
      <c r="E186" s="0" t="s">
        <v>3645</v>
      </c>
      <c r="F186" s="0" t="s">
        <v>3171</v>
      </c>
      <c r="G186" s="0" t="s">
        <v>3646</v>
      </c>
    </row>
    <row customHeight="1" ht="11.25">
      <c r="A187" s="771" t="s">
        <v>16</v>
      </c>
      <c r="B187" s="0" t="s">
        <v>106</v>
      </c>
      <c r="C187" s="0" t="s">
        <v>107</v>
      </c>
      <c r="D187" s="0" t="s">
        <v>3647</v>
      </c>
      <c r="E187" s="0" t="s">
        <v>3648</v>
      </c>
      <c r="F187" s="0" t="s">
        <v>3171</v>
      </c>
      <c r="G187" s="0" t="s">
        <v>3649</v>
      </c>
    </row>
    <row customHeight="1" ht="11.25">
      <c r="A188" s="771" t="s">
        <v>16</v>
      </c>
      <c r="B188" s="0" t="s">
        <v>106</v>
      </c>
      <c r="C188" s="0" t="s">
        <v>107</v>
      </c>
      <c r="D188" s="0" t="s">
        <v>3650</v>
      </c>
      <c r="E188" s="0" t="s">
        <v>3651</v>
      </c>
      <c r="F188" s="0" t="s">
        <v>3171</v>
      </c>
      <c r="G188" s="0" t="s">
        <v>3652</v>
      </c>
    </row>
    <row customHeight="1" ht="11.25">
      <c r="A189" s="771" t="s">
        <v>16</v>
      </c>
      <c r="B189" s="0" t="s">
        <v>106</v>
      </c>
      <c r="C189" s="0" t="s">
        <v>107</v>
      </c>
      <c r="D189" s="0" t="s">
        <v>3653</v>
      </c>
      <c r="E189" s="0" t="s">
        <v>3654</v>
      </c>
      <c r="F189" s="0" t="s">
        <v>3171</v>
      </c>
      <c r="G189" s="0" t="s">
        <v>3655</v>
      </c>
    </row>
    <row customHeight="1" ht="11.25">
      <c r="A190" s="771" t="s">
        <v>16</v>
      </c>
      <c r="B190" s="0" t="s">
        <v>106</v>
      </c>
      <c r="C190" s="0" t="s">
        <v>107</v>
      </c>
      <c r="D190" s="0" t="s">
        <v>3656</v>
      </c>
      <c r="E190" s="0" t="s">
        <v>3657</v>
      </c>
      <c r="F190" s="0" t="s">
        <v>3171</v>
      </c>
      <c r="G190" s="0" t="s">
        <v>3658</v>
      </c>
    </row>
    <row customHeight="1" ht="11.25">
      <c r="A191" s="771" t="s">
        <v>16</v>
      </c>
      <c r="B191" s="0" t="s">
        <v>106</v>
      </c>
      <c r="C191" s="0" t="s">
        <v>107</v>
      </c>
      <c r="D191" s="0" t="s">
        <v>3659</v>
      </c>
      <c r="E191" s="0" t="s">
        <v>3660</v>
      </c>
      <c r="F191" s="0" t="s">
        <v>3171</v>
      </c>
      <c r="G191" s="0" t="s">
        <v>3661</v>
      </c>
    </row>
    <row customHeight="1" ht="11.25">
      <c r="A192" s="771" t="s">
        <v>16</v>
      </c>
      <c r="B192" s="0" t="s">
        <v>106</v>
      </c>
      <c r="C192" s="0" t="s">
        <v>107</v>
      </c>
      <c r="D192" s="0" t="s">
        <v>3662</v>
      </c>
      <c r="E192" s="0" t="s">
        <v>3663</v>
      </c>
      <c r="F192" s="0" t="s">
        <v>3171</v>
      </c>
      <c r="G192" s="0" t="s">
        <v>3664</v>
      </c>
    </row>
    <row customHeight="1" ht="11.25">
      <c r="A193" s="771" t="s">
        <v>16</v>
      </c>
      <c r="B193" s="0" t="s">
        <v>106</v>
      </c>
      <c r="C193" s="0" t="s">
        <v>107</v>
      </c>
      <c r="D193" s="0" t="s">
        <v>3665</v>
      </c>
      <c r="E193" s="0" t="s">
        <v>3666</v>
      </c>
      <c r="F193" s="0" t="s">
        <v>3171</v>
      </c>
      <c r="G193" s="0" t="s">
        <v>3667</v>
      </c>
    </row>
    <row customHeight="1" ht="11.25">
      <c r="A194" s="771" t="s">
        <v>16</v>
      </c>
      <c r="B194" s="0" t="s">
        <v>106</v>
      </c>
      <c r="C194" s="0" t="s">
        <v>107</v>
      </c>
      <c r="D194" s="0" t="s">
        <v>3668</v>
      </c>
      <c r="E194" s="0" t="s">
        <v>3669</v>
      </c>
      <c r="F194" s="0" t="s">
        <v>3171</v>
      </c>
      <c r="G194" s="0" t="s">
        <v>3670</v>
      </c>
    </row>
    <row customHeight="1" ht="11.25">
      <c r="A195" s="771" t="s">
        <v>16</v>
      </c>
      <c r="B195" s="0" t="s">
        <v>106</v>
      </c>
      <c r="C195" s="0" t="s">
        <v>107</v>
      </c>
      <c r="D195" s="0" t="s">
        <v>3671</v>
      </c>
      <c r="E195" s="0" t="s">
        <v>3672</v>
      </c>
      <c r="F195" s="0" t="s">
        <v>3171</v>
      </c>
      <c r="G195" s="0" t="s">
        <v>3673</v>
      </c>
    </row>
    <row customHeight="1" ht="11.25">
      <c r="A196" s="771" t="s">
        <v>16</v>
      </c>
      <c r="B196" s="0" t="s">
        <v>106</v>
      </c>
      <c r="C196" s="0" t="s">
        <v>107</v>
      </c>
      <c r="D196" s="0" t="s">
        <v>3674</v>
      </c>
      <c r="E196" s="0" t="s">
        <v>3675</v>
      </c>
      <c r="F196" s="0" t="s">
        <v>3171</v>
      </c>
      <c r="G196" s="0" t="s">
        <v>3676</v>
      </c>
    </row>
    <row customHeight="1" ht="11.25">
      <c r="A197" s="771" t="s">
        <v>16</v>
      </c>
      <c r="B197" s="0" t="s">
        <v>106</v>
      </c>
      <c r="C197" s="0" t="s">
        <v>107</v>
      </c>
      <c r="D197" s="0" t="s">
        <v>3677</v>
      </c>
      <c r="E197" s="0" t="s">
        <v>3678</v>
      </c>
      <c r="F197" s="0" t="s">
        <v>3171</v>
      </c>
      <c r="G197" s="0" t="s">
        <v>3679</v>
      </c>
    </row>
    <row customHeight="1" ht="11.25">
      <c r="A198" s="771" t="s">
        <v>16</v>
      </c>
      <c r="B198" s="0" t="s">
        <v>106</v>
      </c>
      <c r="C198" s="0" t="s">
        <v>107</v>
      </c>
      <c r="D198" s="0" t="s">
        <v>3680</v>
      </c>
      <c r="E198" s="0" t="s">
        <v>3681</v>
      </c>
      <c r="F198" s="0" t="s">
        <v>3171</v>
      </c>
      <c r="G198" s="0" t="s">
        <v>3682</v>
      </c>
    </row>
    <row customHeight="1" ht="11.25">
      <c r="A199" s="771" t="s">
        <v>16</v>
      </c>
      <c r="B199" s="0" t="s">
        <v>106</v>
      </c>
      <c r="C199" s="0" t="s">
        <v>107</v>
      </c>
      <c r="D199" s="0" t="s">
        <v>3683</v>
      </c>
      <c r="E199" s="0" t="s">
        <v>3684</v>
      </c>
      <c r="F199" s="0" t="s">
        <v>3171</v>
      </c>
      <c r="G199" s="0" t="s">
        <v>3685</v>
      </c>
    </row>
    <row customHeight="1" ht="11.25">
      <c r="A200" s="771" t="s">
        <v>16</v>
      </c>
      <c r="B200" s="0" t="s">
        <v>106</v>
      </c>
      <c r="C200" s="0" t="s">
        <v>107</v>
      </c>
      <c r="D200" s="0" t="s">
        <v>3686</v>
      </c>
      <c r="E200" s="0" t="s">
        <v>3687</v>
      </c>
      <c r="F200" s="0" t="s">
        <v>3171</v>
      </c>
      <c r="G200" s="0" t="s">
        <v>3688</v>
      </c>
    </row>
    <row customHeight="1" ht="11.25">
      <c r="A201" s="771" t="s">
        <v>16</v>
      </c>
      <c r="B201" s="0" t="s">
        <v>106</v>
      </c>
      <c r="C201" s="0" t="s">
        <v>107</v>
      </c>
      <c r="D201" s="0" t="s">
        <v>3689</v>
      </c>
      <c r="E201" s="0" t="s">
        <v>3690</v>
      </c>
      <c r="F201" s="0" t="s">
        <v>3171</v>
      </c>
      <c r="G201" s="0" t="s">
        <v>3691</v>
      </c>
    </row>
    <row customHeight="1" ht="11.25">
      <c r="A202" s="771" t="s">
        <v>16</v>
      </c>
      <c r="B202" s="0" t="s">
        <v>106</v>
      </c>
      <c r="C202" s="0" t="s">
        <v>107</v>
      </c>
      <c r="D202" s="0" t="s">
        <v>3692</v>
      </c>
      <c r="E202" s="0" t="s">
        <v>3693</v>
      </c>
      <c r="F202" s="0" t="s">
        <v>3171</v>
      </c>
      <c r="G202" s="0" t="s">
        <v>3694</v>
      </c>
    </row>
    <row customHeight="1" ht="11.25">
      <c r="A203" s="771" t="s">
        <v>16</v>
      </c>
      <c r="B203" s="0" t="s">
        <v>106</v>
      </c>
      <c r="C203" s="0" t="s">
        <v>107</v>
      </c>
      <c r="D203" s="0" t="s">
        <v>3695</v>
      </c>
      <c r="E203" s="0" t="s">
        <v>3696</v>
      </c>
      <c r="F203" s="0" t="s">
        <v>3171</v>
      </c>
      <c r="G203" s="0" t="s">
        <v>3697</v>
      </c>
    </row>
    <row customHeight="1" ht="11.25">
      <c r="A204" s="771" t="s">
        <v>16</v>
      </c>
      <c r="B204" s="0" t="s">
        <v>106</v>
      </c>
      <c r="C204" s="0" t="s">
        <v>107</v>
      </c>
      <c r="D204" s="0" t="s">
        <v>3698</v>
      </c>
      <c r="E204" s="0" t="s">
        <v>3699</v>
      </c>
      <c r="F204" s="0" t="s">
        <v>3171</v>
      </c>
      <c r="G204" s="0" t="s">
        <v>3700</v>
      </c>
    </row>
    <row customHeight="1" ht="11.25">
      <c r="A205" s="771" t="s">
        <v>16</v>
      </c>
      <c r="B205" s="0" t="s">
        <v>106</v>
      </c>
      <c r="C205" s="0" t="s">
        <v>107</v>
      </c>
      <c r="D205" s="0" t="s">
        <v>3701</v>
      </c>
      <c r="E205" s="0" t="s">
        <v>3702</v>
      </c>
      <c r="F205" s="0" t="s">
        <v>3187</v>
      </c>
      <c r="G205" s="0" t="s">
        <v>3703</v>
      </c>
    </row>
    <row customHeight="1" ht="11.25">
      <c r="A206" s="771" t="s">
        <v>16</v>
      </c>
      <c r="B206" s="0" t="s">
        <v>106</v>
      </c>
      <c r="C206" s="0" t="s">
        <v>107</v>
      </c>
      <c r="D206" s="0" t="s">
        <v>3704</v>
      </c>
      <c r="E206" s="0" t="s">
        <v>3705</v>
      </c>
      <c r="F206" s="0" t="s">
        <v>3171</v>
      </c>
      <c r="G206" s="0" t="s">
        <v>3706</v>
      </c>
    </row>
    <row customHeight="1" ht="11.25">
      <c r="A207" s="771" t="s">
        <v>16</v>
      </c>
      <c r="B207" s="0" t="s">
        <v>106</v>
      </c>
      <c r="C207" s="0" t="s">
        <v>107</v>
      </c>
      <c r="D207" s="0" t="s">
        <v>3707</v>
      </c>
      <c r="E207" s="0" t="s">
        <v>3708</v>
      </c>
      <c r="F207" s="0" t="s">
        <v>3171</v>
      </c>
      <c r="G207" s="0" t="s">
        <v>3709</v>
      </c>
    </row>
    <row customHeight="1" ht="11.25">
      <c r="A208" s="771" t="s">
        <v>16</v>
      </c>
      <c r="B208" s="0" t="s">
        <v>106</v>
      </c>
      <c r="C208" s="0" t="s">
        <v>107</v>
      </c>
      <c r="D208" s="0" t="s">
        <v>3710</v>
      </c>
      <c r="E208" s="0" t="s">
        <v>3711</v>
      </c>
      <c r="F208" s="0" t="s">
        <v>3171</v>
      </c>
      <c r="G208" s="0" t="s">
        <v>3712</v>
      </c>
    </row>
    <row customHeight="1" ht="11.25">
      <c r="A209" s="771" t="s">
        <v>16</v>
      </c>
      <c r="B209" s="0" t="s">
        <v>106</v>
      </c>
      <c r="C209" s="0" t="s">
        <v>107</v>
      </c>
      <c r="D209" s="0" t="s">
        <v>3713</v>
      </c>
      <c r="E209" s="0" t="s">
        <v>3714</v>
      </c>
      <c r="F209" s="0" t="s">
        <v>3171</v>
      </c>
      <c r="G209" s="0" t="s">
        <v>3715</v>
      </c>
    </row>
    <row customHeight="1" ht="11.25">
      <c r="A210" s="771" t="s">
        <v>16</v>
      </c>
      <c r="B210" s="0" t="s">
        <v>106</v>
      </c>
      <c r="C210" s="0" t="s">
        <v>107</v>
      </c>
      <c r="D210" s="0" t="s">
        <v>3716</v>
      </c>
      <c r="E210" s="0" t="s">
        <v>3717</v>
      </c>
      <c r="F210" s="0" t="s">
        <v>3171</v>
      </c>
      <c r="G210" s="0" t="s">
        <v>3718</v>
      </c>
    </row>
    <row customHeight="1" ht="11.25">
      <c r="A211" s="771" t="s">
        <v>16</v>
      </c>
      <c r="B211" s="0" t="s">
        <v>106</v>
      </c>
      <c r="C211" s="0" t="s">
        <v>107</v>
      </c>
      <c r="D211" s="0" t="s">
        <v>106</v>
      </c>
      <c r="E211" s="0" t="s">
        <v>107</v>
      </c>
      <c r="F211" s="0" t="s">
        <v>3168</v>
      </c>
      <c r="G211" s="0" t="s">
        <v>105</v>
      </c>
    </row>
    <row customHeight="1" ht="11.25">
      <c r="A212" s="771" t="s">
        <v>16</v>
      </c>
      <c r="B212" s="0" t="s">
        <v>106</v>
      </c>
      <c r="C212" s="0" t="s">
        <v>107</v>
      </c>
      <c r="D212" s="0" t="s">
        <v>3719</v>
      </c>
      <c r="E212" s="0" t="s">
        <v>3720</v>
      </c>
      <c r="F212" s="0" t="s">
        <v>3171</v>
      </c>
      <c r="G212" s="0" t="s">
        <v>3721</v>
      </c>
    </row>
    <row customHeight="1" ht="11.25">
      <c r="A213" s="771" t="s">
        <v>16</v>
      </c>
      <c r="B213" s="0" t="s">
        <v>3722</v>
      </c>
      <c r="C213" s="0" t="s">
        <v>3723</v>
      </c>
      <c r="D213" s="0" t="s">
        <v>3724</v>
      </c>
      <c r="E213" s="0" t="s">
        <v>3725</v>
      </c>
      <c r="F213" s="0" t="s">
        <v>3171</v>
      </c>
      <c r="G213" s="0" t="s">
        <v>3726</v>
      </c>
    </row>
    <row customHeight="1" ht="11.25">
      <c r="A214" s="771" t="s">
        <v>16</v>
      </c>
      <c r="B214" s="0" t="s">
        <v>3722</v>
      </c>
      <c r="C214" s="0" t="s">
        <v>3723</v>
      </c>
      <c r="D214" s="0" t="s">
        <v>3727</v>
      </c>
      <c r="E214" s="0" t="s">
        <v>3728</v>
      </c>
      <c r="F214" s="0" t="s">
        <v>3171</v>
      </c>
      <c r="G214" s="0" t="s">
        <v>3729</v>
      </c>
    </row>
    <row customHeight="1" ht="11.25">
      <c r="A215" s="771" t="s">
        <v>16</v>
      </c>
      <c r="B215" s="0" t="s">
        <v>3722</v>
      </c>
      <c r="C215" s="0" t="s">
        <v>3723</v>
      </c>
      <c r="D215" s="0" t="s">
        <v>3730</v>
      </c>
      <c r="E215" s="0" t="s">
        <v>3731</v>
      </c>
      <c r="F215" s="0" t="s">
        <v>3171</v>
      </c>
      <c r="G215" s="0" t="s">
        <v>3732</v>
      </c>
    </row>
    <row customHeight="1" ht="11.25">
      <c r="A216" s="771" t="s">
        <v>16</v>
      </c>
      <c r="B216" s="0" t="s">
        <v>3722</v>
      </c>
      <c r="C216" s="0" t="s">
        <v>3723</v>
      </c>
      <c r="D216" s="0" t="s">
        <v>3733</v>
      </c>
      <c r="E216" s="0" t="s">
        <v>3734</v>
      </c>
      <c r="F216" s="0" t="s">
        <v>3171</v>
      </c>
      <c r="G216" s="0" t="s">
        <v>3735</v>
      </c>
    </row>
    <row customHeight="1" ht="11.25">
      <c r="A217" s="771" t="s">
        <v>16</v>
      </c>
      <c r="B217" s="0" t="s">
        <v>3722</v>
      </c>
      <c r="C217" s="0" t="s">
        <v>3723</v>
      </c>
      <c r="D217" s="0" t="s">
        <v>3736</v>
      </c>
      <c r="E217" s="0" t="s">
        <v>3737</v>
      </c>
      <c r="F217" s="0" t="s">
        <v>3171</v>
      </c>
      <c r="G217" s="0" t="s">
        <v>3738</v>
      </c>
    </row>
    <row customHeight="1" ht="11.25">
      <c r="A218" s="771" t="s">
        <v>16</v>
      </c>
      <c r="B218" s="0" t="s">
        <v>3722</v>
      </c>
      <c r="C218" s="0" t="s">
        <v>3723</v>
      </c>
      <c r="D218" s="0" t="s">
        <v>3739</v>
      </c>
      <c r="E218" s="0" t="s">
        <v>3740</v>
      </c>
      <c r="F218" s="0" t="s">
        <v>3171</v>
      </c>
      <c r="G218" s="0" t="s">
        <v>3741</v>
      </c>
    </row>
    <row customHeight="1" ht="11.25">
      <c r="A219" s="771" t="s">
        <v>16</v>
      </c>
      <c r="B219" s="0" t="s">
        <v>3722</v>
      </c>
      <c r="C219" s="0" t="s">
        <v>3723</v>
      </c>
      <c r="D219" s="0" t="s">
        <v>3742</v>
      </c>
      <c r="E219" s="0" t="s">
        <v>3743</v>
      </c>
      <c r="F219" s="0" t="s">
        <v>3171</v>
      </c>
      <c r="G219" s="0" t="s">
        <v>3744</v>
      </c>
    </row>
    <row customHeight="1" ht="11.25">
      <c r="A220" s="771" t="s">
        <v>16</v>
      </c>
      <c r="B220" s="0" t="s">
        <v>3722</v>
      </c>
      <c r="C220" s="0" t="s">
        <v>3723</v>
      </c>
      <c r="D220" s="0" t="s">
        <v>3745</v>
      </c>
      <c r="E220" s="0" t="s">
        <v>3746</v>
      </c>
      <c r="F220" s="0" t="s">
        <v>3171</v>
      </c>
      <c r="G220" s="0" t="s">
        <v>3747</v>
      </c>
    </row>
    <row customHeight="1" ht="11.25">
      <c r="A221" s="771" t="s">
        <v>16</v>
      </c>
      <c r="B221" s="0" t="s">
        <v>3722</v>
      </c>
      <c r="C221" s="0" t="s">
        <v>3723</v>
      </c>
      <c r="D221" s="0" t="s">
        <v>3748</v>
      </c>
      <c r="E221" s="0" t="s">
        <v>3749</v>
      </c>
      <c r="F221" s="0" t="s">
        <v>3171</v>
      </c>
      <c r="G221" s="0" t="s">
        <v>3750</v>
      </c>
    </row>
    <row customHeight="1" ht="11.25">
      <c r="A222" s="771" t="s">
        <v>16</v>
      </c>
      <c r="B222" s="0" t="s">
        <v>3722</v>
      </c>
      <c r="C222" s="0" t="s">
        <v>3723</v>
      </c>
      <c r="D222" s="0" t="s">
        <v>3751</v>
      </c>
      <c r="E222" s="0" t="s">
        <v>3752</v>
      </c>
      <c r="F222" s="0" t="s">
        <v>3171</v>
      </c>
      <c r="G222" s="0" t="s">
        <v>3753</v>
      </c>
    </row>
    <row customHeight="1" ht="11.25">
      <c r="A223" s="771" t="s">
        <v>16</v>
      </c>
      <c r="B223" s="0" t="s">
        <v>3722</v>
      </c>
      <c r="C223" s="0" t="s">
        <v>3723</v>
      </c>
      <c r="D223" s="0" t="s">
        <v>3754</v>
      </c>
      <c r="E223" s="0" t="s">
        <v>3755</v>
      </c>
      <c r="F223" s="0" t="s">
        <v>3171</v>
      </c>
      <c r="G223" s="0" t="s">
        <v>3756</v>
      </c>
    </row>
    <row customHeight="1" ht="11.25">
      <c r="A224" s="771" t="s">
        <v>16</v>
      </c>
      <c r="B224" s="0" t="s">
        <v>3722</v>
      </c>
      <c r="C224" s="0" t="s">
        <v>3723</v>
      </c>
      <c r="D224" s="0" t="s">
        <v>3757</v>
      </c>
      <c r="E224" s="0" t="s">
        <v>3758</v>
      </c>
      <c r="F224" s="0" t="s">
        <v>3171</v>
      </c>
      <c r="G224" s="0" t="s">
        <v>3759</v>
      </c>
    </row>
    <row customHeight="1" ht="11.25">
      <c r="A225" s="771" t="s">
        <v>16</v>
      </c>
      <c r="B225" s="0" t="s">
        <v>3722</v>
      </c>
      <c r="C225" s="0" t="s">
        <v>3723</v>
      </c>
      <c r="D225" s="0" t="s">
        <v>3760</v>
      </c>
      <c r="E225" s="0" t="s">
        <v>3761</v>
      </c>
      <c r="F225" s="0" t="s">
        <v>3187</v>
      </c>
      <c r="G225" s="0" t="s">
        <v>3762</v>
      </c>
    </row>
    <row customHeight="1" ht="11.25">
      <c r="A226" s="771" t="s">
        <v>16</v>
      </c>
      <c r="B226" s="0" t="s">
        <v>3722</v>
      </c>
      <c r="C226" s="0" t="s">
        <v>3723</v>
      </c>
      <c r="D226" s="0" t="s">
        <v>3763</v>
      </c>
      <c r="E226" s="0" t="s">
        <v>3764</v>
      </c>
      <c r="F226" s="0" t="s">
        <v>3187</v>
      </c>
      <c r="G226" s="0" t="s">
        <v>3765</v>
      </c>
    </row>
    <row customHeight="1" ht="11.25">
      <c r="A227" s="771" t="s">
        <v>16</v>
      </c>
      <c r="B227" s="0" t="s">
        <v>3722</v>
      </c>
      <c r="C227" s="0" t="s">
        <v>3723</v>
      </c>
      <c r="D227" s="0" t="s">
        <v>3766</v>
      </c>
      <c r="E227" s="0" t="s">
        <v>3767</v>
      </c>
      <c r="F227" s="0" t="s">
        <v>3187</v>
      </c>
      <c r="G227" s="0" t="s">
        <v>3768</v>
      </c>
    </row>
    <row customHeight="1" ht="11.25">
      <c r="A228" s="771" t="s">
        <v>16</v>
      </c>
      <c r="B228" s="0" t="s">
        <v>3722</v>
      </c>
      <c r="C228" s="0" t="s">
        <v>3723</v>
      </c>
      <c r="D228" s="0" t="s">
        <v>3769</v>
      </c>
      <c r="E228" s="0" t="s">
        <v>3770</v>
      </c>
      <c r="F228" s="0" t="s">
        <v>3171</v>
      </c>
      <c r="G228" s="0" t="s">
        <v>3771</v>
      </c>
    </row>
    <row customHeight="1" ht="11.25">
      <c r="A229" s="771" t="s">
        <v>16</v>
      </c>
      <c r="B229" s="0" t="s">
        <v>3722</v>
      </c>
      <c r="C229" s="0" t="s">
        <v>3723</v>
      </c>
      <c r="D229" s="0" t="s">
        <v>3772</v>
      </c>
      <c r="E229" s="0" t="s">
        <v>3773</v>
      </c>
      <c r="F229" s="0" t="s">
        <v>3171</v>
      </c>
      <c r="G229" s="0" t="s">
        <v>3774</v>
      </c>
    </row>
    <row customHeight="1" ht="11.25">
      <c r="A230" s="771" t="s">
        <v>16</v>
      </c>
      <c r="B230" s="0" t="s">
        <v>3722</v>
      </c>
      <c r="C230" s="0" t="s">
        <v>3723</v>
      </c>
      <c r="D230" s="0" t="s">
        <v>3775</v>
      </c>
      <c r="E230" s="0" t="s">
        <v>3776</v>
      </c>
      <c r="F230" s="0" t="s">
        <v>3171</v>
      </c>
      <c r="G230" s="0" t="s">
        <v>3777</v>
      </c>
    </row>
    <row customHeight="1" ht="11.25">
      <c r="A231" s="771" t="s">
        <v>16</v>
      </c>
      <c r="B231" s="0" t="s">
        <v>3722</v>
      </c>
      <c r="C231" s="0" t="s">
        <v>3723</v>
      </c>
      <c r="D231" s="0" t="s">
        <v>3778</v>
      </c>
      <c r="E231" s="0" t="s">
        <v>3779</v>
      </c>
      <c r="F231" s="0" t="s">
        <v>3171</v>
      </c>
      <c r="G231" s="0" t="s">
        <v>3780</v>
      </c>
    </row>
    <row customHeight="1" ht="11.25">
      <c r="A232" s="771" t="s">
        <v>16</v>
      </c>
      <c r="B232" s="0" t="s">
        <v>3722</v>
      </c>
      <c r="C232" s="0" t="s">
        <v>3723</v>
      </c>
      <c r="D232" s="0" t="s">
        <v>3781</v>
      </c>
      <c r="E232" s="0" t="s">
        <v>3782</v>
      </c>
      <c r="F232" s="0" t="s">
        <v>3171</v>
      </c>
      <c r="G232" s="0" t="s">
        <v>3783</v>
      </c>
    </row>
    <row customHeight="1" ht="11.25">
      <c r="A233" s="771" t="s">
        <v>16</v>
      </c>
      <c r="B233" s="0" t="s">
        <v>3722</v>
      </c>
      <c r="C233" s="0" t="s">
        <v>3723</v>
      </c>
      <c r="D233" s="0" t="s">
        <v>3722</v>
      </c>
      <c r="E233" s="0" t="s">
        <v>3723</v>
      </c>
      <c r="F233" s="0" t="s">
        <v>3168</v>
      </c>
      <c r="G233" s="0" t="s">
        <v>3784</v>
      </c>
    </row>
    <row customHeight="1" ht="11.25">
      <c r="A234" s="771" t="s">
        <v>16</v>
      </c>
      <c r="B234" s="0" t="s">
        <v>3785</v>
      </c>
      <c r="C234" s="0" t="s">
        <v>3786</v>
      </c>
      <c r="D234" s="0" t="s">
        <v>3787</v>
      </c>
      <c r="E234" s="0" t="s">
        <v>3788</v>
      </c>
      <c r="F234" s="0" t="s">
        <v>3171</v>
      </c>
      <c r="G234" s="0" t="s">
        <v>3789</v>
      </c>
    </row>
    <row customHeight="1" ht="11.25">
      <c r="A235" s="771" t="s">
        <v>16</v>
      </c>
      <c r="B235" s="0" t="s">
        <v>3785</v>
      </c>
      <c r="C235" s="0" t="s">
        <v>3786</v>
      </c>
      <c r="D235" s="0" t="s">
        <v>3790</v>
      </c>
      <c r="E235" s="0" t="s">
        <v>3791</v>
      </c>
      <c r="F235" s="0" t="s">
        <v>3171</v>
      </c>
      <c r="G235" s="0" t="s">
        <v>3792</v>
      </c>
    </row>
    <row customHeight="1" ht="11.25">
      <c r="A236" s="771" t="s">
        <v>16</v>
      </c>
      <c r="B236" s="0" t="s">
        <v>3785</v>
      </c>
      <c r="C236" s="0" t="s">
        <v>3786</v>
      </c>
      <c r="D236" s="0" t="s">
        <v>3793</v>
      </c>
      <c r="E236" s="0" t="s">
        <v>3794</v>
      </c>
      <c r="F236" s="0" t="s">
        <v>3198</v>
      </c>
      <c r="G236" s="0" t="s">
        <v>3795</v>
      </c>
    </row>
    <row customHeight="1" ht="11.25">
      <c r="A237" s="771" t="s">
        <v>16</v>
      </c>
      <c r="B237" s="0" t="s">
        <v>3785</v>
      </c>
      <c r="C237" s="0" t="s">
        <v>3786</v>
      </c>
      <c r="D237" s="0" t="s">
        <v>3796</v>
      </c>
      <c r="E237" s="0" t="s">
        <v>3797</v>
      </c>
      <c r="F237" s="0" t="s">
        <v>3171</v>
      </c>
      <c r="G237" s="0" t="s">
        <v>3798</v>
      </c>
    </row>
    <row customHeight="1" ht="11.25">
      <c r="A238" s="771" t="s">
        <v>16</v>
      </c>
      <c r="B238" s="0" t="s">
        <v>3785</v>
      </c>
      <c r="C238" s="0" t="s">
        <v>3786</v>
      </c>
      <c r="D238" s="0" t="s">
        <v>3799</v>
      </c>
      <c r="E238" s="0" t="s">
        <v>3800</v>
      </c>
      <c r="F238" s="0" t="s">
        <v>3171</v>
      </c>
      <c r="G238" s="0" t="s">
        <v>3801</v>
      </c>
    </row>
    <row customHeight="1" ht="11.25">
      <c r="A239" s="771" t="s">
        <v>16</v>
      </c>
      <c r="B239" s="0" t="s">
        <v>3785</v>
      </c>
      <c r="C239" s="0" t="s">
        <v>3786</v>
      </c>
      <c r="D239" s="0" t="s">
        <v>3802</v>
      </c>
      <c r="E239" s="0" t="s">
        <v>3803</v>
      </c>
      <c r="F239" s="0" t="s">
        <v>3171</v>
      </c>
      <c r="G239" s="0" t="s">
        <v>3804</v>
      </c>
    </row>
    <row customHeight="1" ht="11.25">
      <c r="A240" s="771"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886A48-A043-96DC-3424-948E5964BDDE}"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36649" width="13.8515625" customWidth="1"/>
    <col min="2" max="2" style="36649" width="10.421875" customWidth="1"/>
    <col min="3" max="3" style="36649" width="7.57421875" customWidth="1"/>
    <col min="4" max="4" style="36649" width="13.8515625" customWidth="1"/>
    <col min="5" max="5" style="36649" width="11.57421875" customWidth="1"/>
    <col min="6" max="6" style="36649" width="16.28125" customWidth="1"/>
    <col min="7" max="7" style="36649" width="16.00390625" customWidth="1"/>
    <col min="8" max="9" style="36649" width="16.140625" customWidth="1"/>
  </cols>
  <sheetData>
    <row customHeight="1" ht="11.25">
      <c r="A1" s="1233" t="s">
        <v>3806</v>
      </c>
      <c r="B1" s="1233" t="s">
        <v>3807</v>
      </c>
      <c r="C1" s="1557" t="s">
        <v>3808</v>
      </c>
      <c r="D1" s="1233" t="s">
        <v>3809</v>
      </c>
      <c r="E1" s="1233" t="s">
        <v>3810</v>
      </c>
      <c r="F1" s="1557" t="s">
        <v>3811</v>
      </c>
      <c r="G1" s="1557" t="s">
        <v>3812</v>
      </c>
      <c r="H1" s="1557" t="s">
        <v>3813</v>
      </c>
      <c r="I1" s="1557"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05F7364-C2B2-F0C9-3067-8B4911F2BB2D}"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DA936D-1BF4-EBD2-E744-A0BE4269AD52}"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36652" width="9.140625"/>
  </cols>
  <sheetData>
    <row customHeight="1" ht="11.25">
      <c r="A1" s="581" t="s">
        <v>158</v>
      </c>
      <c r="B1" s="581" t="s">
        <v>3815</v>
      </c>
    </row>
    <row customHeight="1" ht="11.25">
      <c r="A2" s="36651" t="s">
        <v>99</v>
      </c>
      <c r="B2" s="36651" t="s">
        <v>3816</v>
      </c>
    </row>
    <row customHeight="1" ht="11.25">
      <c r="A3" s="36651" t="s">
        <v>109</v>
      </c>
      <c r="B3" s="36651" t="s">
        <v>3817</v>
      </c>
    </row>
    <row customHeight="1" ht="11.25">
      <c r="A4" s="36651" t="s">
        <v>113</v>
      </c>
      <c r="B4" s="36651" t="s">
        <v>3818</v>
      </c>
    </row>
    <row customHeight="1" ht="11.25">
      <c r="A5" s="36651" t="s">
        <v>117</v>
      </c>
      <c r="B5" s="36651" t="s">
        <v>3819</v>
      </c>
    </row>
    <row customHeight="1" ht="11.25">
      <c r="A6" s="36651" t="s">
        <v>123</v>
      </c>
      <c r="B6" s="36651" t="s">
        <v>3820</v>
      </c>
    </row>
    <row customHeight="1" ht="11.25">
      <c r="A7" s="36651" t="s">
        <v>128</v>
      </c>
      <c r="B7" s="36651"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355C26-9B94-9AD6-89AF-BE832D90EDA8}"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649" width="9.140625"/>
    <col min="2" max="2" style="36649" width="65.28125" customWidth="1"/>
  </cols>
  <sheetData>
    <row customHeight="1" ht="11.25">
      <c r="A1" s="1233" t="s">
        <v>3822</v>
      </c>
      <c r="B1" s="1233" t="s">
        <v>3823</v>
      </c>
    </row>
    <row customHeight="1" ht="11.25">
      <c r="A2" s="1233">
        <v>4213775</v>
      </c>
      <c r="B2" s="1233" t="s">
        <v>1314</v>
      </c>
    </row>
    <row customHeight="1" ht="11.25">
      <c r="A3" s="1233">
        <v>4213784</v>
      </c>
      <c r="B3" s="1233" t="s">
        <v>1346</v>
      </c>
    </row>
    <row customHeight="1" ht="11.25">
      <c r="A4" s="1233">
        <v>4213781</v>
      </c>
      <c r="B4" s="1233" t="s">
        <v>1339</v>
      </c>
    </row>
    <row customHeight="1" ht="11.25">
      <c r="A5" s="1233">
        <v>4213776</v>
      </c>
      <c r="B5" s="1233" t="s">
        <v>194</v>
      </c>
    </row>
    <row customHeight="1" ht="11.25">
      <c r="A6" s="1233">
        <v>4213777</v>
      </c>
      <c r="B6" s="1233" t="s">
        <v>231</v>
      </c>
    </row>
    <row customHeight="1" ht="11.25">
      <c r="A7" s="1233">
        <v>4213778</v>
      </c>
      <c r="B7" s="1233" t="s">
        <v>274</v>
      </c>
    </row>
    <row customHeight="1" ht="11.25">
      <c r="A8" s="1233">
        <v>4213780</v>
      </c>
      <c r="B8" s="1233" t="s">
        <v>280</v>
      </c>
    </row>
    <row customHeight="1" ht="11.25">
      <c r="A9" s="1233">
        <v>4213779</v>
      </c>
      <c r="B9" s="1233" t="s">
        <v>1480</v>
      </c>
    </row>
    <row customHeight="1" ht="11.25">
      <c r="A10" s="1233">
        <v>4213783</v>
      </c>
      <c r="B10" s="1233" t="s">
        <v>1495</v>
      </c>
    </row>
    <row customHeight="1" ht="11.25">
      <c r="A11" s="1233">
        <v>4213782</v>
      </c>
      <c r="B11" s="1233"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184F482-3F69-2F81-B1E8-257DCBC4178D}"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649" width="9.140625"/>
    <col min="2" max="2" style="36649" width="65.28125" customWidth="1"/>
  </cols>
  <sheetData>
    <row customHeight="1" ht="11.25">
      <c r="A1" s="1233" t="s">
        <v>3822</v>
      </c>
      <c r="B1" s="1233" t="s">
        <v>3824</v>
      </c>
    </row>
    <row customHeight="1" ht="11.25">
      <c r="A2" s="1233" t="s">
        <v>3825</v>
      </c>
      <c r="B2" s="1233" t="s">
        <v>1593</v>
      </c>
    </row>
    <row customHeight="1" ht="11.25">
      <c r="A3" s="1233" t="s">
        <v>3826</v>
      </c>
      <c r="B3" s="1233" t="s">
        <v>1603</v>
      </c>
    </row>
    <row customHeight="1" ht="11.25">
      <c r="A4" s="1233" t="s">
        <v>3827</v>
      </c>
      <c r="B4" s="1233" t="s">
        <v>1612</v>
      </c>
    </row>
    <row customHeight="1" ht="11.25">
      <c r="A5" s="1233" t="s">
        <v>3828</v>
      </c>
      <c r="B5" s="1233" t="s">
        <v>1621</v>
      </c>
    </row>
    <row customHeight="1" ht="11.25">
      <c r="A6" s="1233" t="s">
        <v>3829</v>
      </c>
      <c r="B6" s="1233" t="s">
        <v>1627</v>
      </c>
    </row>
    <row customHeight="1" ht="11.25">
      <c r="A7" s="1233" t="s">
        <v>3830</v>
      </c>
      <c r="B7" s="1233" t="s">
        <v>1635</v>
      </c>
    </row>
    <row customHeight="1" ht="11.25">
      <c r="A8" s="1233" t="s">
        <v>3831</v>
      </c>
      <c r="B8" s="1233" t="s">
        <v>1642</v>
      </c>
    </row>
    <row customHeight="1" ht="11.25">
      <c r="A9" s="1233" t="s">
        <v>3832</v>
      </c>
      <c r="B9" s="1233" t="s">
        <v>1648</v>
      </c>
    </row>
    <row customHeight="1" ht="11.25">
      <c r="A10" s="1233" t="s">
        <v>3833</v>
      </c>
      <c r="B10" s="1233" t="s">
        <v>1652</v>
      </c>
    </row>
    <row customHeight="1" ht="11.25">
      <c r="A11" s="1233" t="s">
        <v>3834</v>
      </c>
      <c r="B11" s="1233"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990F407-1F6E-3511-5CB6-944C37B7D1A2}"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771" t="s">
        <v>3160</v>
      </c>
      <c r="B1" s="771" t="s">
        <v>3161</v>
      </c>
      <c r="C1" s="771" t="s">
        <v>3162</v>
      </c>
      <c r="D1" s="771"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D3A0C9-031F-60EA-383C-7366D54B6A09}"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6649" width="9.140625"/>
    <col min="2" max="2" style="36649" width="84.28125" customWidth="1"/>
    <col min="3" max="3" style="36649" width="9.140625"/>
  </cols>
  <sheetData>
    <row customHeight="1" ht="11.25">
      <c r="A1" s="1233" t="s">
        <v>3835</v>
      </c>
      <c r="B1" s="1233" t="s">
        <v>3836</v>
      </c>
      <c r="C1" s="1233" t="s">
        <v>1260</v>
      </c>
    </row>
    <row customHeight="1" ht="11.25">
      <c r="A2" s="1233">
        <v>4189678</v>
      </c>
      <c r="B2" s="1233" t="s">
        <v>3837</v>
      </c>
      <c r="C2" s="1233" t="s">
        <v>3838</v>
      </c>
    </row>
    <row customHeight="1" ht="11.25">
      <c r="A3" s="1233">
        <v>4190415</v>
      </c>
      <c r="B3" s="1233" t="s">
        <v>3839</v>
      </c>
      <c r="C3" s="1233"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206C3E-0529-62B7-21A1-4C862FAD11EE}"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6654" width="38.421875" customWidth="1"/>
    <col min="2" max="5" style="36654" width="9.140625"/>
  </cols>
  <sheetData>
    <row customHeight="1" ht="15">
      <c r="A1" s="561" t="s">
        <v>3840</v>
      </c>
      <c r="B1" s="561" t="s">
        <v>3841</v>
      </c>
      <c r="C1" s="561"/>
      <c r="D1" s="561"/>
      <c r="E1" s="561"/>
    </row>
    <row customHeight="1" ht="15">
      <c r="A2" s="561"/>
      <c r="B2" s="561"/>
      <c r="C2" s="561"/>
      <c r="D2" s="561"/>
      <c r="E2" s="561"/>
    </row>
    <row customHeight="1" ht="15">
      <c r="A3" s="561"/>
      <c r="B3" s="561"/>
      <c r="C3" s="561"/>
      <c r="D3" s="561"/>
      <c r="E3" s="561"/>
    </row>
    <row customHeight="1" ht="15">
      <c r="A4" s="561"/>
      <c r="B4" s="561"/>
      <c r="C4" s="561"/>
      <c r="D4" s="561"/>
      <c r="E4" s="561"/>
    </row>
    <row customHeight="1" ht="15">
      <c r="A5" s="561"/>
      <c r="B5" s="561"/>
      <c r="C5" s="561"/>
      <c r="D5" s="561"/>
      <c r="E5" s="561"/>
    </row>
    <row customHeight="1" ht="15">
      <c r="A6" s="561"/>
      <c r="B6" s="561"/>
      <c r="C6" s="561"/>
      <c r="D6" s="561"/>
      <c r="E6" s="561"/>
    </row>
    <row customHeight="1" ht="15">
      <c r="A7" s="561"/>
      <c r="B7" s="561"/>
      <c r="C7" s="561"/>
      <c r="D7" s="561"/>
      <c r="E7" s="561"/>
    </row>
    <row customHeight="1" ht="15">
      <c r="A8" s="561"/>
      <c r="B8" s="561"/>
      <c r="C8" s="561"/>
      <c r="D8" s="561"/>
      <c r="E8" s="561"/>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0954532-45F2-76C9-B3F5-A1266CD44131}"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702A66-F49A-4843-0B07-AB56714240C5}"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1223" width="9.140625"/>
  </cols>
  <sheetData>
    <row customHeight="1" ht="12.75">
      <c r="A1" s="461"/>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A229578-002D-E975-C91A-FA071AC54933}"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1408" width="36.28125" customWidth="1"/>
    <col min="2" max="2" style="31408" width="21.140625" customWidth="1"/>
  </cols>
  <sheetData>
    <row customHeight="1" ht="11.25">
      <c r="A1" s="465" t="s">
        <v>3857</v>
      </c>
      <c r="B1" s="465" t="s">
        <v>3858</v>
      </c>
    </row>
    <row customHeight="1" ht="11.25">
      <c r="A2" s="460" t="s">
        <v>3859</v>
      </c>
      <c r="B2" s="460" t="s">
        <v>3860</v>
      </c>
    </row>
    <row customHeight="1" ht="11.25">
      <c r="A3" s="460" t="s">
        <v>3861</v>
      </c>
      <c r="B3" s="460" t="s">
        <v>3862</v>
      </c>
    </row>
    <row customHeight="1" ht="11.25">
      <c r="A4" s="460" t="s">
        <v>3863</v>
      </c>
      <c r="B4" s="460" t="s">
        <v>3864</v>
      </c>
    </row>
    <row customHeight="1" ht="11.25">
      <c r="A5" s="460" t="s">
        <v>3865</v>
      </c>
      <c r="B5" s="460" t="s">
        <v>3866</v>
      </c>
    </row>
    <row customHeight="1" ht="11.25">
      <c r="A6" s="460" t="s">
        <v>3867</v>
      </c>
      <c r="B6" s="460" t="s">
        <v>3868</v>
      </c>
    </row>
    <row customHeight="1" ht="11.25">
      <c r="A7" s="460" t="s">
        <v>3869</v>
      </c>
      <c r="B7" s="460" t="s">
        <v>3870</v>
      </c>
    </row>
    <row customHeight="1" ht="11.25">
      <c r="A8" s="460" t="s">
        <v>3871</v>
      </c>
      <c r="B8" s="460" t="s">
        <v>3872</v>
      </c>
    </row>
    <row customHeight="1" ht="11.25">
      <c r="A9" s="460" t="s">
        <v>3873</v>
      </c>
      <c r="B9" s="460" t="s">
        <v>3874</v>
      </c>
    </row>
    <row customHeight="1" ht="11.25">
      <c r="A10" s="460" t="s">
        <v>3875</v>
      </c>
      <c r="B10" s="460" t="s">
        <v>3876</v>
      </c>
    </row>
    <row customHeight="1" ht="11.25">
      <c r="A11" s="460" t="s">
        <v>3877</v>
      </c>
      <c r="B11" s="460" t="s">
        <v>3878</v>
      </c>
    </row>
    <row customHeight="1" ht="11.25">
      <c r="A12" s="460" t="s">
        <v>3879</v>
      </c>
      <c r="B12" s="460" t="s">
        <v>3880</v>
      </c>
    </row>
    <row customHeight="1" ht="11.25">
      <c r="A13" s="460" t="s">
        <v>3881</v>
      </c>
      <c r="B13" s="460" t="s">
        <v>3882</v>
      </c>
    </row>
    <row customHeight="1" ht="11.25">
      <c r="A14" s="460" t="s">
        <v>3883</v>
      </c>
      <c r="B14" s="460" t="s">
        <v>3884</v>
      </c>
    </row>
    <row customHeight="1" ht="11.25">
      <c r="A15" s="460" t="s">
        <v>3885</v>
      </c>
      <c r="B15" s="460" t="s">
        <v>3886</v>
      </c>
    </row>
    <row customHeight="1" ht="11.25">
      <c r="A16" s="460" t="s">
        <v>3887</v>
      </c>
      <c r="B16" s="460" t="s">
        <v>3888</v>
      </c>
    </row>
    <row customHeight="1" ht="11.25">
      <c r="A17" s="460" t="s">
        <v>3889</v>
      </c>
      <c r="B17" s="460" t="s">
        <v>3890</v>
      </c>
    </row>
    <row customHeight="1" ht="11.25">
      <c r="A18" s="460" t="s">
        <v>3891</v>
      </c>
      <c r="B18" s="460" t="s">
        <v>3892</v>
      </c>
    </row>
    <row customHeight="1" ht="11.25">
      <c r="A19" s="460" t="s">
        <v>3893</v>
      </c>
      <c r="B19" s="460" t="s">
        <v>3894</v>
      </c>
    </row>
    <row customHeight="1" ht="11.25">
      <c r="A20" s="460" t="s">
        <v>3895</v>
      </c>
      <c r="B20" s="460" t="s">
        <v>3896</v>
      </c>
    </row>
    <row customHeight="1" ht="11.25">
      <c r="A21" s="460" t="s">
        <v>3897</v>
      </c>
      <c r="B21" s="460" t="s">
        <v>3898</v>
      </c>
    </row>
    <row customHeight="1" ht="11.25">
      <c r="A22" s="460" t="s">
        <v>3899</v>
      </c>
      <c r="B22" s="460" t="s">
        <v>3900</v>
      </c>
    </row>
    <row customHeight="1" ht="11.25">
      <c r="A23" s="460" t="s">
        <v>3901</v>
      </c>
      <c r="B23" s="460" t="s">
        <v>3902</v>
      </c>
    </row>
    <row customHeight="1" ht="11.25">
      <c r="A24" s="460" t="s">
        <v>3903</v>
      </c>
      <c r="B24" s="460" t="s">
        <v>3904</v>
      </c>
    </row>
    <row customHeight="1" ht="11.25">
      <c r="A25" s="460" t="s">
        <v>3905</v>
      </c>
      <c r="B25" s="460" t="s">
        <v>3906</v>
      </c>
    </row>
    <row customHeight="1" ht="11.25">
      <c r="A26" s="460" t="s">
        <v>3907</v>
      </c>
      <c r="B26" s="460" t="s">
        <v>3908</v>
      </c>
    </row>
    <row customHeight="1" ht="11.25">
      <c r="A27" s="460" t="s">
        <v>3909</v>
      </c>
      <c r="B27" s="460" t="s">
        <v>3910</v>
      </c>
    </row>
    <row customHeight="1" ht="11.25">
      <c r="A28" s="460" t="s">
        <v>3911</v>
      </c>
      <c r="B28" s="460" t="s">
        <v>3912</v>
      </c>
    </row>
    <row customHeight="1" ht="11.25">
      <c r="A29" s="460" t="s">
        <v>3913</v>
      </c>
      <c r="B29" s="460" t="s">
        <v>3914</v>
      </c>
    </row>
    <row customHeight="1" ht="11.25">
      <c r="A30" s="460" t="s">
        <v>3915</v>
      </c>
      <c r="B30" s="460" t="s">
        <v>3916</v>
      </c>
    </row>
    <row customHeight="1" ht="11.25">
      <c r="A31" s="460" t="s">
        <v>3917</v>
      </c>
      <c r="B31" s="460" t="s">
        <v>3918</v>
      </c>
    </row>
    <row customHeight="1" ht="11.25">
      <c r="A32" s="460" t="s">
        <v>3919</v>
      </c>
      <c r="B32" s="460" t="s">
        <v>3920</v>
      </c>
    </row>
    <row customHeight="1" ht="11.25">
      <c r="A33" s="460" t="s">
        <v>3921</v>
      </c>
      <c r="B33" s="460" t="s">
        <v>3922</v>
      </c>
    </row>
    <row customHeight="1" ht="11.25">
      <c r="A34" s="460" t="s">
        <v>3923</v>
      </c>
      <c r="B34" s="460" t="s">
        <v>3924</v>
      </c>
    </row>
    <row customHeight="1" ht="11.25">
      <c r="A35" s="460" t="s">
        <v>3925</v>
      </c>
      <c r="B35" s="460" t="s">
        <v>3926</v>
      </c>
    </row>
    <row customHeight="1" ht="11.25">
      <c r="A36" s="460" t="s">
        <v>3927</v>
      </c>
      <c r="B36" s="460" t="s">
        <v>3928</v>
      </c>
    </row>
    <row customHeight="1" ht="11.25">
      <c r="A37" s="460" t="s">
        <v>3929</v>
      </c>
      <c r="B37" s="460" t="s">
        <v>3930</v>
      </c>
    </row>
    <row customHeight="1" ht="11.25">
      <c r="A38" s="460" t="s">
        <v>3931</v>
      </c>
      <c r="B38" s="460" t="s">
        <v>3932</v>
      </c>
    </row>
    <row customHeight="1" ht="11.25">
      <c r="A39" s="460" t="s">
        <v>3933</v>
      </c>
      <c r="B39" s="460" t="s">
        <v>3934</v>
      </c>
    </row>
    <row customHeight="1" ht="11.25">
      <c r="A40" s="460" t="s">
        <v>3935</v>
      </c>
      <c r="B40" s="460" t="s">
        <v>3936</v>
      </c>
    </row>
    <row customHeight="1" ht="11.25">
      <c r="A41" s="460" t="s">
        <v>3937</v>
      </c>
      <c r="B41" s="460" t="s">
        <v>3938</v>
      </c>
    </row>
    <row customHeight="1" ht="11.25">
      <c r="A42" s="460" t="s">
        <v>3939</v>
      </c>
      <c r="B42" s="460" t="s">
        <v>3940</v>
      </c>
    </row>
    <row customHeight="1" ht="11.25">
      <c r="A43" s="460" t="s">
        <v>3941</v>
      </c>
      <c r="B43" s="460" t="s">
        <v>3942</v>
      </c>
    </row>
    <row customHeight="1" ht="11.25">
      <c r="A44" s="460" t="s">
        <v>3943</v>
      </c>
      <c r="B44" s="460" t="s">
        <v>3944</v>
      </c>
    </row>
    <row customHeight="1" ht="11.25">
      <c r="A45" s="460" t="s">
        <v>3945</v>
      </c>
      <c r="B45" s="460" t="s">
        <v>3946</v>
      </c>
    </row>
    <row customHeight="1" ht="11.25">
      <c r="A46" s="460" t="s">
        <v>3947</v>
      </c>
      <c r="B46" s="460" t="s">
        <v>3948</v>
      </c>
    </row>
    <row customHeight="1" ht="11.25">
      <c r="A47" s="460" t="s">
        <v>3949</v>
      </c>
      <c r="B47" s="460" t="s">
        <v>3950</v>
      </c>
    </row>
    <row customHeight="1" ht="11.25">
      <c r="A48" s="460" t="s">
        <v>3951</v>
      </c>
      <c r="B48" s="460" t="s">
        <v>3952</v>
      </c>
    </row>
    <row customHeight="1" ht="11.25">
      <c r="A49" s="460" t="s">
        <v>3953</v>
      </c>
      <c r="B49" s="460" t="s">
        <v>3954</v>
      </c>
    </row>
    <row customHeight="1" ht="11.25">
      <c r="A50" s="460" t="s">
        <v>3955</v>
      </c>
      <c r="B50" s="460" t="s">
        <v>3956</v>
      </c>
    </row>
    <row customHeight="1" ht="11.25">
      <c r="A51" s="460" t="s">
        <v>3957</v>
      </c>
      <c r="B51" s="460" t="s">
        <v>3958</v>
      </c>
    </row>
    <row customHeight="1" ht="11.25">
      <c r="A52" s="460" t="s">
        <v>3959</v>
      </c>
      <c r="B52" s="460" t="s">
        <v>3960</v>
      </c>
    </row>
    <row customHeight="1" ht="11.25">
      <c r="A53" s="460" t="s">
        <v>3961</v>
      </c>
      <c r="B53" s="460" t="s">
        <v>3962</v>
      </c>
    </row>
    <row customHeight="1" ht="11.25">
      <c r="A54" s="460" t="s">
        <v>3963</v>
      </c>
      <c r="B54" s="460" t="s">
        <v>3964</v>
      </c>
    </row>
    <row customHeight="1" ht="11.25">
      <c r="A55" s="460" t="s">
        <v>3965</v>
      </c>
      <c r="B55" s="460" t="s">
        <v>3966</v>
      </c>
    </row>
    <row customHeight="1" ht="11.25">
      <c r="A56" s="460" t="s">
        <v>3967</v>
      </c>
      <c r="B56" s="460" t="s">
        <v>3968</v>
      </c>
    </row>
    <row customHeight="1" ht="11.25">
      <c r="A57" s="460" t="s">
        <v>3969</v>
      </c>
      <c r="B57" s="460" t="s">
        <v>3970</v>
      </c>
    </row>
    <row customHeight="1" ht="11.25">
      <c r="A58" s="460" t="s">
        <v>3971</v>
      </c>
      <c r="B58" s="460" t="s">
        <v>3972</v>
      </c>
    </row>
    <row customHeight="1" ht="11.25">
      <c r="A59" s="460" t="s">
        <v>3973</v>
      </c>
      <c r="B59" s="460" t="s">
        <v>3974</v>
      </c>
    </row>
    <row customHeight="1" ht="11.25">
      <c r="A60" s="460" t="s">
        <v>3975</v>
      </c>
      <c r="B60" s="460" t="s">
        <v>3976</v>
      </c>
    </row>
    <row customHeight="1" ht="11.25">
      <c r="A61" s="460"/>
      <c r="B61" s="460" t="s">
        <v>3977</v>
      </c>
    </row>
    <row customHeight="1" ht="11.25">
      <c r="A62" s="460"/>
      <c r="B62" s="460" t="s">
        <v>3978</v>
      </c>
    </row>
    <row customHeight="1" ht="11.25">
      <c r="A63" s="460"/>
      <c r="B63" s="460" t="s">
        <v>3979</v>
      </c>
    </row>
    <row customHeight="1" ht="11.25">
      <c r="A64" s="460"/>
      <c r="B64" s="460" t="s">
        <v>3980</v>
      </c>
    </row>
    <row customHeight="1" ht="11.25">
      <c r="A65" s="460"/>
      <c r="B65" s="460" t="s">
        <v>3981</v>
      </c>
    </row>
    <row customHeight="1" ht="11.25">
      <c r="A66" s="460"/>
      <c r="B66" s="460" t="s">
        <v>3982</v>
      </c>
    </row>
    <row customHeight="1" ht="11.25">
      <c r="A67" s="460"/>
      <c r="B67" s="460" t="s">
        <v>3983</v>
      </c>
    </row>
    <row customHeight="1" ht="11.25">
      <c r="A68" s="460"/>
      <c r="B68" s="460" t="s">
        <v>3984</v>
      </c>
    </row>
    <row customHeight="1" ht="11.25">
      <c r="A69" s="460"/>
      <c r="B69" s="460" t="s">
        <v>3985</v>
      </c>
    </row>
    <row customHeight="1" ht="11.25">
      <c r="A70" s="460"/>
      <c r="B70" s="460" t="s">
        <v>3986</v>
      </c>
    </row>
    <row customHeight="1" ht="11.25">
      <c r="A71" s="460"/>
      <c r="B71" s="460"/>
    </row>
    <row customHeight="1" ht="11.25">
      <c r="A72" s="460"/>
      <c r="B72" s="460"/>
    </row>
    <row customHeight="1" ht="11.25">
      <c r="A73" s="460"/>
      <c r="B73" s="460"/>
    </row>
    <row customHeight="1" ht="11.25">
      <c r="A74" s="460"/>
      <c r="B74" s="460"/>
    </row>
    <row customHeight="1" ht="11.25">
      <c r="A75" s="460"/>
      <c r="B75" s="460"/>
    </row>
    <row customHeight="1" ht="11.25">
      <c r="A76" s="460"/>
      <c r="B76" s="460"/>
    </row>
    <row customHeight="1" ht="11.25">
      <c r="A77" s="460"/>
      <c r="B77" s="460"/>
    </row>
    <row customHeight="1" ht="11.25">
      <c r="A78" s="460"/>
      <c r="B78" s="460"/>
    </row>
    <row customHeight="1" ht="11.25">
      <c r="A79" s="460"/>
      <c r="B79" s="460"/>
    </row>
    <row customHeight="1" ht="11.25">
      <c r="A80" s="460"/>
      <c r="B80" s="460"/>
    </row>
    <row customHeight="1" ht="11.25">
      <c r="A81" s="460"/>
      <c r="B81" s="460"/>
    </row>
    <row customHeight="1" ht="11.25">
      <c r="A82" s="460"/>
      <c r="B82" s="460"/>
    </row>
    <row customHeight="1" ht="11.25">
      <c r="A83" s="460"/>
      <c r="B83" s="460"/>
    </row>
    <row customHeight="1" ht="11.25">
      <c r="A84" s="460"/>
      <c r="B84" s="460"/>
    </row>
    <row customHeight="1" ht="11.25">
      <c r="A85" s="460"/>
      <c r="B85" s="460"/>
    </row>
    <row customHeight="1" ht="11.25">
      <c r="A86" s="460"/>
      <c r="B86" s="460"/>
    </row>
    <row customHeight="1" ht="11.25">
      <c r="A87" s="460"/>
      <c r="B87" s="460"/>
    </row>
    <row customHeight="1" ht="11.25">
      <c r="A88" s="460"/>
      <c r="B88" s="460"/>
    </row>
    <row customHeight="1" ht="11.25">
      <c r="A89" s="460"/>
      <c r="B89" s="460"/>
    </row>
    <row customHeight="1" ht="11.25">
      <c r="A90" s="460"/>
      <c r="B90" s="460"/>
    </row>
    <row customHeight="1" ht="11.25">
      <c r="A91" s="460"/>
      <c r="B91" s="460"/>
    </row>
    <row customHeight="1" ht="11.25">
      <c r="A92" s="460"/>
      <c r="B92" s="460"/>
    </row>
    <row customHeight="1" ht="11.25">
      <c r="A93" s="460"/>
      <c r="B93" s="460"/>
    </row>
    <row customHeight="1" ht="11.25">
      <c r="A94" s="460"/>
      <c r="B94" s="460"/>
    </row>
    <row customHeight="1" ht="11.25">
      <c r="A95" s="460"/>
      <c r="B95" s="460"/>
    </row>
    <row customHeight="1" ht="11.25">
      <c r="A96" s="460"/>
      <c r="B96" s="460"/>
    </row>
    <row customHeight="1" ht="11.25">
      <c r="A97" s="460"/>
      <c r="B97" s="460"/>
    </row>
    <row customHeight="1" ht="11.25">
      <c r="A98" s="460"/>
      <c r="B98" s="460"/>
    </row>
    <row customHeight="1" ht="11.25">
      <c r="A99" s="460"/>
      <c r="B99" s="460"/>
    </row>
    <row customHeight="1" ht="11.25">
      <c r="A100" s="460"/>
      <c r="B100" s="460"/>
    </row>
    <row customHeight="1" ht="11.25">
      <c r="A101" s="460"/>
      <c r="B101" s="460"/>
    </row>
    <row customHeight="1" ht="11.25">
      <c r="A102" s="460"/>
      <c r="B102" s="460"/>
    </row>
    <row customHeight="1" ht="11.25">
      <c r="A103" s="460"/>
      <c r="B103" s="460"/>
    </row>
    <row customHeight="1" ht="11.25">
      <c r="A104" s="460"/>
      <c r="B104" s="460"/>
    </row>
    <row customHeight="1" ht="11.25">
      <c r="A105" s="460"/>
      <c r="B105" s="460"/>
    </row>
    <row customHeight="1" ht="11.25">
      <c r="A106" s="460"/>
      <c r="B106" s="460"/>
    </row>
    <row customHeight="1" ht="11.25">
      <c r="A107" s="460"/>
      <c r="B107" s="460"/>
    </row>
    <row customHeight="1" ht="11.25">
      <c r="A108" s="460"/>
      <c r="B108" s="460"/>
    </row>
    <row customHeight="1" ht="11.25">
      <c r="A109" s="460"/>
      <c r="B109" s="460"/>
    </row>
    <row customHeight="1" ht="11.25">
      <c r="A110" s="460"/>
      <c r="B110" s="460"/>
    </row>
    <row customHeight="1" ht="11.25">
      <c r="A111" s="460"/>
      <c r="B111" s="460"/>
    </row>
    <row customHeight="1" ht="11.25">
      <c r="A112" s="460"/>
      <c r="B112" s="460"/>
    </row>
    <row customHeight="1" ht="11.25">
      <c r="A113" s="460"/>
      <c r="B113" s="460"/>
    </row>
    <row customHeight="1" ht="11.25">
      <c r="A114" s="460"/>
      <c r="B114" s="460"/>
    </row>
    <row customHeight="1" ht="11.25">
      <c r="A115" s="460"/>
      <c r="B115" s="460"/>
    </row>
    <row customHeight="1" ht="11.25">
      <c r="A116" s="460"/>
      <c r="B116" s="460"/>
    </row>
    <row customHeight="1" ht="11.25">
      <c r="A117" s="460"/>
      <c r="B117" s="460"/>
    </row>
    <row customHeight="1" ht="11.25">
      <c r="A118" s="460"/>
      <c r="B118" s="460"/>
    </row>
    <row customHeight="1" ht="11.25">
      <c r="A119" s="460"/>
      <c r="B119" s="460"/>
    </row>
    <row customHeight="1" ht="11.25">
      <c r="A120" s="460"/>
      <c r="B120" s="460"/>
    </row>
    <row customHeight="1" ht="11.25">
      <c r="A121" s="460"/>
      <c r="B121" s="460"/>
    </row>
    <row customHeight="1" ht="11.25">
      <c r="A122" s="460"/>
      <c r="B122" s="460"/>
    </row>
    <row customHeight="1" ht="11.25">
      <c r="A123" s="460"/>
      <c r="B123" s="460"/>
    </row>
    <row customHeight="1" ht="11.25">
      <c r="A124" s="460"/>
      <c r="B124" s="460"/>
    </row>
    <row customHeight="1" ht="11.25">
      <c r="A125" s="460"/>
      <c r="B125" s="460"/>
    </row>
    <row customHeight="1" ht="11.25">
      <c r="A126" s="460"/>
      <c r="B126" s="460"/>
    </row>
    <row customHeight="1" ht="11.25">
      <c r="A127" s="460"/>
      <c r="B127" s="460"/>
    </row>
    <row customHeight="1" ht="11.25">
      <c r="A128" s="460"/>
      <c r="B128" s="460"/>
    </row>
    <row customHeight="1" ht="11.25">
      <c r="A129" s="460"/>
      <c r="B129" s="460"/>
    </row>
    <row customHeight="1" ht="11.25">
      <c r="A130" s="460"/>
      <c r="B130" s="460"/>
    </row>
    <row customHeight="1" ht="11.25">
      <c r="A131" s="460"/>
      <c r="B131" s="460"/>
    </row>
    <row customHeight="1" ht="11.25">
      <c r="A132" s="460"/>
      <c r="B132" s="460"/>
    </row>
    <row customHeight="1" ht="11.25">
      <c r="A133" s="460"/>
      <c r="B133" s="460"/>
    </row>
    <row customHeight="1" ht="11.25">
      <c r="A134" s="460"/>
      <c r="B134" s="460"/>
    </row>
    <row customHeight="1" ht="11.25">
      <c r="A135" s="460"/>
      <c r="B135" s="460"/>
    </row>
    <row customHeight="1" ht="11.25">
      <c r="A136" s="460"/>
      <c r="B136" s="460"/>
    </row>
    <row customHeight="1" ht="11.25">
      <c r="A137" s="460"/>
      <c r="B137" s="460"/>
    </row>
    <row customHeight="1" ht="11.25">
      <c r="A138" s="460"/>
      <c r="B138" s="460"/>
    </row>
    <row customHeight="1" ht="11.25">
      <c r="A139" s="460"/>
      <c r="B139" s="460"/>
    </row>
    <row customHeight="1" ht="11.25">
      <c r="A140" s="460"/>
      <c r="B140" s="460"/>
    </row>
    <row customHeight="1" ht="11.25">
      <c r="A141" s="460"/>
      <c r="B141" s="460"/>
    </row>
    <row customHeight="1" ht="11.25">
      <c r="A142" s="460"/>
      <c r="B142" s="460"/>
    </row>
    <row customHeight="1" ht="11.25">
      <c r="A143" s="460"/>
      <c r="B143" s="460"/>
    </row>
    <row customHeight="1" ht="11.25">
      <c r="A144" s="460"/>
      <c r="B144" s="460"/>
    </row>
    <row customHeight="1" ht="11.25">
      <c r="A145" s="460"/>
      <c r="B145" s="460"/>
    </row>
    <row customHeight="1" ht="11.25">
      <c r="A146" s="460"/>
      <c r="B146" s="460"/>
    </row>
    <row customHeight="1" ht="11.25">
      <c r="A147" s="460"/>
      <c r="B147" s="460"/>
    </row>
    <row customHeight="1" ht="11.25">
      <c r="A148" s="460"/>
      <c r="B148" s="460"/>
    </row>
    <row customHeight="1" ht="11.25">
      <c r="A149" s="460"/>
      <c r="B149" s="460"/>
    </row>
    <row customHeight="1" ht="11.25">
      <c r="A150" s="460"/>
      <c r="B150" s="460"/>
    </row>
    <row customHeight="1" ht="11.25">
      <c r="A151" s="460"/>
      <c r="B151" s="460"/>
    </row>
    <row customHeight="1" ht="11.25">
      <c r="A152" s="460"/>
      <c r="B152" s="460"/>
    </row>
    <row customHeight="1" ht="11.25">
      <c r="A153" s="460"/>
      <c r="B153" s="460"/>
    </row>
    <row customHeight="1" ht="11.25">
      <c r="A154" s="460"/>
      <c r="B154" s="460"/>
    </row>
    <row customHeight="1" ht="11.25">
      <c r="A155" s="460"/>
      <c r="B155" s="460"/>
    </row>
    <row customHeight="1" ht="11.25">
      <c r="A156" s="460"/>
      <c r="B156" s="460"/>
    </row>
    <row customHeight="1" ht="11.25">
      <c r="A157" s="460"/>
      <c r="B157" s="460"/>
    </row>
    <row customHeight="1" ht="11.25">
      <c r="A158" s="460"/>
      <c r="B158" s="460"/>
    </row>
    <row customHeight="1" ht="11.25">
      <c r="A159" s="460"/>
      <c r="B159" s="460"/>
    </row>
    <row customHeight="1" ht="11.25">
      <c r="A160" s="460"/>
      <c r="B160" s="460"/>
    </row>
    <row customHeight="1" ht="11.25">
      <c r="A161" s="460"/>
      <c r="B161" s="460"/>
    </row>
    <row customHeight="1" ht="11.25">
      <c r="A162" s="460"/>
      <c r="B162" s="460"/>
    </row>
    <row customHeight="1" ht="11.25">
      <c r="A163" s="460"/>
      <c r="B163" s="460"/>
    </row>
    <row customHeight="1" ht="11.25">
      <c r="A164" s="460"/>
      <c r="B164" s="460"/>
    </row>
    <row customHeight="1" ht="11.25">
      <c r="A165" s="460"/>
      <c r="B165" s="460"/>
    </row>
    <row customHeight="1" ht="11.25">
      <c r="A166" s="460"/>
      <c r="B166" s="460"/>
    </row>
    <row customHeight="1" ht="11.25">
      <c r="A167" s="460"/>
      <c r="B167" s="460"/>
    </row>
    <row customHeight="1" ht="11.25">
      <c r="A168" s="460"/>
      <c r="B168" s="460"/>
    </row>
    <row customHeight="1" ht="11.25">
      <c r="A169" s="460"/>
      <c r="B169" s="460"/>
    </row>
    <row customHeight="1" ht="11.25">
      <c r="A170" s="460"/>
      <c r="B170" s="460"/>
    </row>
    <row customHeight="1" ht="11.25">
      <c r="A171" s="460"/>
      <c r="B171" s="460"/>
    </row>
    <row customHeight="1" ht="11.25">
      <c r="A172" s="460"/>
      <c r="B172" s="460"/>
    </row>
    <row customHeight="1" ht="11.25">
      <c r="A173" s="460"/>
      <c r="B173" s="460"/>
    </row>
    <row customHeight="1" ht="11.25">
      <c r="A174" s="460"/>
      <c r="B174" s="460"/>
    </row>
    <row customHeight="1" ht="11.25">
      <c r="A175" s="460"/>
      <c r="B175" s="460"/>
    </row>
    <row customHeight="1" ht="11.25">
      <c r="A176" s="460"/>
      <c r="B176" s="460"/>
    </row>
    <row customHeight="1" ht="11.25">
      <c r="A177" s="460"/>
      <c r="B177" s="460"/>
    </row>
    <row customHeight="1" ht="11.25">
      <c r="A178" s="460"/>
      <c r="B178" s="460"/>
    </row>
    <row customHeight="1" ht="11.25">
      <c r="A179" s="460"/>
      <c r="B179" s="460"/>
    </row>
    <row customHeight="1" ht="11.25">
      <c r="A180" s="460"/>
      <c r="B180" s="460"/>
    </row>
    <row customHeight="1" ht="11.25">
      <c r="A181" s="460"/>
      <c r="B181" s="460"/>
    </row>
    <row customHeight="1" ht="11.25">
      <c r="A182" s="460"/>
      <c r="B182" s="460"/>
    </row>
    <row customHeight="1" ht="11.25">
      <c r="A183" s="460"/>
      <c r="B183" s="460"/>
    </row>
    <row customHeight="1" ht="11.25">
      <c r="A184" s="460"/>
      <c r="B184" s="460"/>
    </row>
    <row customHeight="1" ht="11.25">
      <c r="A185" s="460"/>
      <c r="B185" s="460"/>
    </row>
    <row customHeight="1" ht="11.25">
      <c r="A186" s="460"/>
      <c r="B186" s="460"/>
    </row>
    <row customHeight="1" ht="11.25">
      <c r="A187" s="460"/>
      <c r="B187" s="460"/>
    </row>
    <row customHeight="1" ht="11.25">
      <c r="A188" s="460"/>
      <c r="B188" s="460"/>
    </row>
    <row customHeight="1" ht="11.25">
      <c r="A189" s="460"/>
      <c r="B189" s="460"/>
    </row>
    <row customHeight="1" ht="11.25">
      <c r="A190" s="460"/>
      <c r="B190" s="460"/>
    </row>
    <row customHeight="1" ht="11.25">
      <c r="A191" s="460"/>
      <c r="B191" s="460"/>
    </row>
    <row customHeight="1" ht="11.25">
      <c r="A192" s="460"/>
      <c r="B192" s="460"/>
    </row>
    <row customHeight="1" ht="11.25">
      <c r="A193" s="460"/>
      <c r="B193" s="460"/>
    </row>
    <row customHeight="1" ht="11.25">
      <c r="A194" s="460"/>
      <c r="B194" s="460"/>
    </row>
    <row customHeight="1" ht="11.25">
      <c r="A195" s="460"/>
      <c r="B195" s="460"/>
    </row>
    <row customHeight="1" ht="11.25">
      <c r="A196" s="460"/>
      <c r="B196" s="460"/>
    </row>
    <row customHeight="1" ht="11.25">
      <c r="A197" s="460"/>
      <c r="B197" s="460"/>
    </row>
    <row customHeight="1" ht="11.25">
      <c r="A198" s="460"/>
      <c r="B198" s="460"/>
    </row>
    <row customHeight="1" ht="11.25">
      <c r="A199" s="460"/>
      <c r="B199" s="460"/>
    </row>
    <row customHeight="1" ht="11.25">
      <c r="A200" s="460"/>
      <c r="B200" s="460"/>
    </row>
    <row customHeight="1" ht="11.25">
      <c r="A201" s="460"/>
      <c r="B201" s="460"/>
    </row>
    <row customHeight="1" ht="11.25">
      <c r="A202" s="460"/>
      <c r="B202" s="460"/>
    </row>
    <row customHeight="1" ht="11.25">
      <c r="A203" s="460"/>
      <c r="B203" s="460"/>
    </row>
    <row customHeight="1" ht="11.25">
      <c r="A204" s="460"/>
      <c r="B204" s="460"/>
    </row>
    <row customHeight="1" ht="11.25">
      <c r="A205" s="460"/>
      <c r="B205" s="460"/>
    </row>
    <row customHeight="1" ht="11.25">
      <c r="A206" s="460"/>
      <c r="B206" s="460"/>
    </row>
    <row customHeight="1" ht="11.25">
      <c r="A207" s="460"/>
      <c r="B207" s="460"/>
    </row>
    <row customHeight="1" ht="11.25">
      <c r="A208" s="460"/>
      <c r="B208" s="460"/>
    </row>
    <row customHeight="1" ht="11.25">
      <c r="A209" s="460"/>
      <c r="B209" s="460"/>
    </row>
    <row customHeight="1" ht="11.25">
      <c r="A210" s="460"/>
      <c r="B210" s="460"/>
    </row>
    <row customHeight="1" ht="11.25">
      <c r="A211" s="460"/>
      <c r="B211" s="460"/>
    </row>
    <row customHeight="1" ht="11.25">
      <c r="A212" s="460"/>
      <c r="B212" s="460"/>
    </row>
    <row customHeight="1" ht="11.25">
      <c r="A213" s="460"/>
      <c r="B213" s="460"/>
    </row>
    <row customHeight="1" ht="11.25">
      <c r="A214" s="460"/>
      <c r="B214" s="460"/>
    </row>
    <row customHeight="1" ht="11.25">
      <c r="A215" s="460"/>
      <c r="B215" s="460"/>
    </row>
    <row customHeight="1" ht="11.25">
      <c r="A216" s="460"/>
      <c r="B216" s="460"/>
    </row>
    <row customHeight="1" ht="11.25">
      <c r="A217" s="460"/>
      <c r="B217" s="460"/>
    </row>
    <row customHeight="1" ht="11.25">
      <c r="A218" s="460"/>
      <c r="B218" s="460"/>
    </row>
    <row customHeight="1" ht="11.25">
      <c r="A219" s="460"/>
      <c r="B219" s="460"/>
    </row>
    <row customHeight="1" ht="11.25">
      <c r="A220" s="460"/>
      <c r="B220" s="460"/>
    </row>
    <row customHeight="1" ht="11.25">
      <c r="A221" s="460"/>
      <c r="B221" s="460"/>
    </row>
    <row customHeight="1" ht="11.25">
      <c r="A222" s="460"/>
      <c r="B222" s="460"/>
    </row>
    <row customHeight="1" ht="11.25">
      <c r="A223" s="460"/>
      <c r="B223" s="460"/>
    </row>
    <row customHeight="1" ht="11.25">
      <c r="A224" s="460"/>
      <c r="B224" s="460"/>
    </row>
    <row customHeight="1" ht="11.25">
      <c r="A225" s="460"/>
      <c r="B225" s="460"/>
    </row>
    <row customHeight="1" ht="11.25">
      <c r="A226" s="460"/>
      <c r="B226" s="460"/>
    </row>
    <row customHeight="1" ht="11.25">
      <c r="A227" s="460"/>
      <c r="B227" s="460"/>
    </row>
    <row customHeight="1" ht="11.25">
      <c r="A228" s="460"/>
      <c r="B228" s="460"/>
    </row>
    <row customHeight="1" ht="11.25">
      <c r="A229" s="460"/>
      <c r="B229" s="460"/>
    </row>
    <row customHeight="1" ht="11.25">
      <c r="A230" s="460"/>
      <c r="B230" s="460"/>
    </row>
    <row customHeight="1" ht="11.25">
      <c r="A231" s="460"/>
      <c r="B231" s="460"/>
    </row>
    <row customHeight="1" ht="11.25">
      <c r="A232" s="460"/>
      <c r="B232" s="460"/>
    </row>
    <row customHeight="1" ht="11.25">
      <c r="A233" s="460"/>
      <c r="B233" s="460"/>
    </row>
    <row customHeight="1" ht="11.25">
      <c r="A234" s="460"/>
      <c r="B234" s="460"/>
    </row>
    <row customHeight="1" ht="11.25">
      <c r="A235" s="460"/>
      <c r="B235" s="460"/>
    </row>
    <row customHeight="1" ht="11.25">
      <c r="A236" s="460"/>
      <c r="B236" s="460"/>
    </row>
    <row customHeight="1" ht="11.25">
      <c r="A237" s="460"/>
      <c r="B237" s="460"/>
    </row>
    <row customHeight="1" ht="11.25">
      <c r="A238" s="460"/>
      <c r="B238" s="460"/>
    </row>
    <row customHeight="1" ht="11.25">
      <c r="A239" s="460"/>
      <c r="B239" s="460"/>
    </row>
    <row customHeight="1" ht="11.25">
      <c r="A240" s="460"/>
      <c r="B240" s="460"/>
    </row>
    <row customHeight="1" ht="11.25">
      <c r="A241" s="460"/>
      <c r="B241" s="460"/>
    </row>
    <row customHeight="1" ht="11.25">
      <c r="A242" s="460"/>
      <c r="B242" s="460"/>
    </row>
    <row customHeight="1" ht="11.25">
      <c r="A243" s="460"/>
      <c r="B243" s="460"/>
    </row>
    <row customHeight="1" ht="11.25">
      <c r="A244" s="460"/>
      <c r="B244" s="460"/>
    </row>
    <row customHeight="1" ht="11.25">
      <c r="A245" s="460"/>
      <c r="B245" s="460"/>
    </row>
    <row customHeight="1" ht="11.25">
      <c r="A246" s="460"/>
      <c r="B246" s="460"/>
    </row>
    <row customHeight="1" ht="11.25">
      <c r="A247" s="460"/>
      <c r="B247" s="460"/>
    </row>
    <row customHeight="1" ht="11.25">
      <c r="A248" s="460"/>
      <c r="B248" s="460"/>
    </row>
    <row customHeight="1" ht="11.25">
      <c r="A249" s="460"/>
      <c r="B249" s="460"/>
    </row>
    <row customHeight="1" ht="11.25">
      <c r="A250" s="460"/>
      <c r="B250" s="460"/>
    </row>
    <row customHeight="1" ht="11.25">
      <c r="A251" s="460"/>
      <c r="B251" s="460"/>
    </row>
    <row customHeight="1" ht="11.25">
      <c r="A252" s="460"/>
      <c r="B252" s="460"/>
    </row>
    <row customHeight="1" ht="11.25">
      <c r="A253" s="460"/>
      <c r="B253" s="460"/>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724D4BB-5DEF-D62D-634B-9B2091B14AC1}"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1408" width="3.7109375" customWidth="1"/>
    <col min="2" max="2" style="31408" width="90.7109375" customWidth="1"/>
    <col min="3" max="4" style="31408" width="9.140625"/>
  </cols>
  <sheetData>
    <row customHeight="1" ht="11.25">
      <c r="B1" s="491" t="s">
        <v>3987</v>
      </c>
    </row>
    <row customHeight="1" ht="90">
      <c r="B2" s="492" t="s">
        <v>3988</v>
      </c>
    </row>
    <row customHeight="1" ht="67.5">
      <c r="B3" s="492" t="s">
        <v>3989</v>
      </c>
    </row>
    <row customHeight="1" ht="33.75">
      <c r="B4" s="492" t="s">
        <v>3990</v>
      </c>
    </row>
    <row customHeight="1" ht="11.25">
      <c r="B5" s="492" t="s">
        <v>3991</v>
      </c>
    </row>
    <row customHeight="1" ht="22.5">
      <c r="B6" s="492" t="s">
        <v>3992</v>
      </c>
    </row>
    <row customHeight="1" ht="22.5">
      <c r="B7" s="492" t="s">
        <v>3993</v>
      </c>
    </row>
    <row customHeight="1" ht="22.5">
      <c r="B8" s="492" t="s">
        <v>3994</v>
      </c>
    </row>
    <row customHeight="1" ht="22.5">
      <c r="B9" s="492" t="s">
        <v>3995</v>
      </c>
    </row>
    <row customHeight="1" ht="56.25">
      <c r="B10" s="492" t="s">
        <v>3996</v>
      </c>
    </row>
    <row customHeight="1" ht="12.75">
      <c r="B11" s="557" t="s">
        <v>3997</v>
      </c>
    </row>
    <row customHeight="1" ht="11.25">
      <c r="B12" s="491" t="s">
        <v>3998</v>
      </c>
    </row>
    <row customHeight="1" ht="22.5">
      <c r="B13" s="492" t="s">
        <v>3999</v>
      </c>
    </row>
    <row customHeight="1" ht="67.5">
      <c r="B14" s="492" t="s">
        <v>4000</v>
      </c>
    </row>
    <row customHeight="1" ht="22.5">
      <c r="B15" s="492" t="s">
        <v>4001</v>
      </c>
    </row>
    <row customHeight="1" ht="11.25">
      <c r="B16" s="491" t="s">
        <v>4002</v>
      </c>
      <c r="D16" s="498"/>
    </row>
    <row customHeight="1" ht="33.75">
      <c r="B17" s="492" t="s">
        <v>4003</v>
      </c>
    </row>
    <row customHeight="1" ht="33.75">
      <c r="B18" s="492" t="s">
        <v>4004</v>
      </c>
    </row>
    <row customHeight="1" ht="11.25">
      <c r="B19" s="492" t="s">
        <v>4005</v>
      </c>
    </row>
    <row customHeight="1" ht="33.75">
      <c r="B20" s="492" t="s">
        <v>4006</v>
      </c>
    </row>
    <row customHeight="1" ht="11.25">
      <c r="B21" s="491" t="s">
        <v>4007</v>
      </c>
    </row>
    <row customHeight="1" ht="11.25">
      <c r="B22" s="492" t="s">
        <v>4008</v>
      </c>
    </row>
    <row r="24" customHeight="1" ht="22.5">
      <c r="B24" s="559" t="s">
        <v>4009</v>
      </c>
    </row>
    <row r="26" customHeight="1" ht="11.25">
      <c r="B26" s="491" t="s">
        <v>4010</v>
      </c>
    </row>
    <row customHeight="1" ht="22.5">
      <c r="B27" s="558" t="s">
        <v>490</v>
      </c>
    </row>
    <row customHeight="1" ht="56.25">
      <c r="B28" s="558" t="s">
        <v>4011</v>
      </c>
    </row>
    <row customHeight="1" ht="11.25">
      <c r="B29" s="608" t="s">
        <v>4012</v>
      </c>
    </row>
    <row customHeight="1" ht="22.5">
      <c r="B30" s="558" t="s">
        <v>4013</v>
      </c>
    </row>
    <row r="32" customHeight="1" ht="11.25">
      <c r="A32" s="586"/>
      <c r="B32" s="587" t="s">
        <v>4014</v>
      </c>
    </row>
    <row customHeight="1" ht="14.25">
      <c r="A33" s="588">
        <v>1</v>
      </c>
      <c r="B33" s="589" t="s">
        <v>4015</v>
      </c>
    </row>
    <row customHeight="1" ht="14.25">
      <c r="A34" s="588">
        <v>2</v>
      </c>
      <c r="B34" s="589" t="s">
        <v>4016</v>
      </c>
    </row>
    <row customHeight="1" ht="11.25">
      <c r="B35" s="587" t="s">
        <v>4017</v>
      </c>
    </row>
    <row customHeight="1" ht="11.25">
      <c r="B36" s="589"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